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1.최은미\2026\01-2.옥상전망대\43.공사입찰, 일상감사 준비\8.14 입찰\3.설계도서(공내역,시방서,도면)\01 건축(철거포함)\02. 내역서\"/>
    </mc:Choice>
  </mc:AlternateContent>
  <bookViews>
    <workbookView xWindow="60" yWindow="16080" windowWidth="29040" windowHeight="16440" activeTab="1"/>
  </bookViews>
  <sheets>
    <sheet name="집계표" sheetId="10" r:id="rId1"/>
    <sheet name="내역서" sheetId="9" r:id="rId2"/>
  </sheets>
  <definedNames>
    <definedName name="_xlnm.Print_Area" localSheetId="1">내역서!$A$1:$M$1382</definedName>
    <definedName name="_xlnm.Print_Area" localSheetId="0">집계표!$A$1:$M$238</definedName>
    <definedName name="_xlnm.Print_Titles" localSheetId="1">내역서!$1:$4</definedName>
    <definedName name="_xlnm.Print_Titles" localSheetId="0">집계표!$1:$4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V238" i="10" l="1"/>
  <c r="AV38" i="10" s="1"/>
  <c r="AW238" i="10"/>
  <c r="AX238" i="10"/>
  <c r="AY238" i="10"/>
  <c r="AV215" i="10"/>
  <c r="AV214" i="10"/>
  <c r="AV212" i="10"/>
  <c r="AV37" i="10" s="1"/>
  <c r="AW212" i="10"/>
  <c r="AX212" i="10"/>
  <c r="AY212" i="10"/>
  <c r="AV189" i="10"/>
  <c r="AV188" i="10"/>
  <c r="AV186" i="10"/>
  <c r="AW186" i="10"/>
  <c r="AX186" i="10"/>
  <c r="AY186" i="10"/>
  <c r="AV165" i="10"/>
  <c r="AV164" i="10"/>
  <c r="AV163" i="10"/>
  <c r="AV162" i="10"/>
  <c r="AV160" i="10"/>
  <c r="AV35" i="10" s="1"/>
  <c r="AW160" i="10"/>
  <c r="AX160" i="10"/>
  <c r="AY160" i="10"/>
  <c r="AV137" i="10"/>
  <c r="AV136" i="10"/>
  <c r="AV134" i="10"/>
  <c r="AV34" i="10" s="1"/>
  <c r="AW134" i="10"/>
  <c r="AX134" i="10"/>
  <c r="AY134" i="10"/>
  <c r="AV124" i="10"/>
  <c r="AV123" i="10"/>
  <c r="AV122" i="10"/>
  <c r="AV121" i="10"/>
  <c r="AV120" i="10"/>
  <c r="AV119" i="10"/>
  <c r="AV118" i="10"/>
  <c r="AV117" i="10"/>
  <c r="AV116" i="10"/>
  <c r="AV115" i="10"/>
  <c r="AV114" i="10"/>
  <c r="AV113" i="10"/>
  <c r="AV112" i="10"/>
  <c r="AV111" i="10"/>
  <c r="AV110" i="10"/>
  <c r="AV108" i="10"/>
  <c r="AW108" i="10"/>
  <c r="AX108" i="10"/>
  <c r="AY108" i="10"/>
  <c r="AV95" i="10"/>
  <c r="AV94" i="10"/>
  <c r="AV93" i="10"/>
  <c r="AV92" i="10"/>
  <c r="AV91" i="10"/>
  <c r="AV90" i="10"/>
  <c r="F89" i="10"/>
  <c r="H89" i="10"/>
  <c r="J89" i="10"/>
  <c r="K89" i="10"/>
  <c r="L89" i="10"/>
  <c r="AV88" i="10"/>
  <c r="AV87" i="10"/>
  <c r="AV86" i="10"/>
  <c r="AV85" i="10"/>
  <c r="AV84" i="10"/>
  <c r="AV82" i="10"/>
  <c r="AW82" i="10"/>
  <c r="AX82" i="10"/>
  <c r="AY82" i="10"/>
  <c r="AV65" i="10"/>
  <c r="AV64" i="10"/>
  <c r="AV63" i="10"/>
  <c r="AV62" i="10"/>
  <c r="AV61" i="10"/>
  <c r="AV60" i="10"/>
  <c r="AV59" i="10"/>
  <c r="AV58" i="10"/>
  <c r="AW56" i="10"/>
  <c r="AX56" i="10"/>
  <c r="AY56" i="10"/>
  <c r="AV36" i="10"/>
  <c r="AV33" i="10"/>
  <c r="AV32" i="10"/>
  <c r="AW30" i="10"/>
  <c r="AX30" i="10"/>
  <c r="AY30" i="10"/>
  <c r="AV8" i="10"/>
  <c r="AV7" i="10"/>
  <c r="AV6" i="10"/>
  <c r="X1382" i="9"/>
  <c r="X9" i="10" s="1"/>
  <c r="AA1382" i="9"/>
  <c r="AA9" i="10" s="1"/>
  <c r="AB1382" i="9"/>
  <c r="AB9" i="10" s="1"/>
  <c r="AR1382" i="9"/>
  <c r="AR9" i="10" s="1"/>
  <c r="AU1382" i="9"/>
  <c r="AU9" i="10" s="1"/>
  <c r="AV1382" i="9"/>
  <c r="AV9" i="10" s="1"/>
  <c r="AW1382" i="9"/>
  <c r="AX1382" i="9"/>
  <c r="AY1382" i="9"/>
  <c r="J1382" i="9"/>
  <c r="R1382" i="9"/>
  <c r="R9" i="10" s="1"/>
  <c r="S1382" i="9"/>
  <c r="S9" i="10" s="1"/>
  <c r="T1382" i="9"/>
  <c r="T9" i="10" s="1"/>
  <c r="U1382" i="9"/>
  <c r="U9" i="10" s="1"/>
  <c r="V1382" i="9"/>
  <c r="V9" i="10" s="1"/>
  <c r="W1382" i="9"/>
  <c r="W9" i="10" s="1"/>
  <c r="Y1382" i="9"/>
  <c r="Y9" i="10" s="1"/>
  <c r="AC1382" i="9"/>
  <c r="AC9" i="10" s="1"/>
  <c r="AD1382" i="9"/>
  <c r="AD9" i="10" s="1"/>
  <c r="AE1382" i="9"/>
  <c r="AE9" i="10" s="1"/>
  <c r="AF1382" i="9"/>
  <c r="AF9" i="10" s="1"/>
  <c r="AG1382" i="9"/>
  <c r="AG9" i="10" s="1"/>
  <c r="AH1382" i="9"/>
  <c r="AH9" i="10" s="1"/>
  <c r="AI1382" i="9"/>
  <c r="AI9" i="10" s="1"/>
  <c r="AJ1382" i="9"/>
  <c r="AJ9" i="10" s="1"/>
  <c r="AK1382" i="9"/>
  <c r="AK9" i="10" s="1"/>
  <c r="AL1382" i="9"/>
  <c r="AL9" i="10" s="1"/>
  <c r="AM1382" i="9"/>
  <c r="AM9" i="10" s="1"/>
  <c r="AN1382" i="9"/>
  <c r="AN9" i="10" s="1"/>
  <c r="AO1382" i="9"/>
  <c r="AO9" i="10" s="1"/>
  <c r="AP1382" i="9"/>
  <c r="AP9" i="10" s="1"/>
  <c r="AQ1382" i="9"/>
  <c r="AQ9" i="10" s="1"/>
  <c r="AS1382" i="9"/>
  <c r="AS9" i="10" s="1"/>
  <c r="AT1382" i="9"/>
  <c r="AT9" i="10" s="1"/>
  <c r="U1356" i="9"/>
  <c r="U8" i="10" s="1"/>
  <c r="V1356" i="9"/>
  <c r="V8" i="10" s="1"/>
  <c r="AN1356" i="9"/>
  <c r="AN8" i="10" s="1"/>
  <c r="AV1356" i="9"/>
  <c r="AW1356" i="9"/>
  <c r="AX1356" i="9"/>
  <c r="AY1356" i="9"/>
  <c r="R1356" i="9"/>
  <c r="R8" i="10" s="1"/>
  <c r="AA1356" i="9"/>
  <c r="AA8" i="10" s="1"/>
  <c r="AK1356" i="9"/>
  <c r="AK8" i="10" s="1"/>
  <c r="AM1356" i="9"/>
  <c r="AM8" i="10" s="1"/>
  <c r="AU1356" i="9"/>
  <c r="AU8" i="10" s="1"/>
  <c r="H1356" i="9"/>
  <c r="J1356" i="9"/>
  <c r="T1356" i="9"/>
  <c r="T8" i="10" s="1"/>
  <c r="W1356" i="9"/>
  <c r="W8" i="10" s="1"/>
  <c r="X1356" i="9"/>
  <c r="X8" i="10" s="1"/>
  <c r="AC1356" i="9"/>
  <c r="AC8" i="10" s="1"/>
  <c r="AD1356" i="9"/>
  <c r="AD8" i="10" s="1"/>
  <c r="AE1356" i="9"/>
  <c r="AE8" i="10" s="1"/>
  <c r="AF1356" i="9"/>
  <c r="AF8" i="10" s="1"/>
  <c r="AG1356" i="9"/>
  <c r="AG8" i="10" s="1"/>
  <c r="AH1356" i="9"/>
  <c r="AH8" i="10" s="1"/>
  <c r="AO1356" i="9"/>
  <c r="AO8" i="10" s="1"/>
  <c r="AP1356" i="9"/>
  <c r="AP8" i="10" s="1"/>
  <c r="AQ1356" i="9"/>
  <c r="AQ8" i="10" s="1"/>
  <c r="AR1356" i="9"/>
  <c r="AR8" i="10" s="1"/>
  <c r="AV1330" i="9"/>
  <c r="AW1330" i="9"/>
  <c r="AX1330" i="9"/>
  <c r="AY1330" i="9"/>
  <c r="B1312" i="9"/>
  <c r="O1312" i="9"/>
  <c r="R1312" i="9"/>
  <c r="S1312" i="9"/>
  <c r="T1312" i="9"/>
  <c r="U1312" i="9"/>
  <c r="V1312" i="9"/>
  <c r="W1312" i="9"/>
  <c r="X1312" i="9"/>
  <c r="Y1312" i="9"/>
  <c r="Z1312" i="9"/>
  <c r="AA1312" i="9"/>
  <c r="AB1312" i="9"/>
  <c r="AC1312" i="9"/>
  <c r="AD1312" i="9"/>
  <c r="AE1312" i="9"/>
  <c r="AF1312" i="9"/>
  <c r="AG1312" i="9"/>
  <c r="AH1312" i="9"/>
  <c r="AI1312" i="9"/>
  <c r="AJ1312" i="9"/>
  <c r="AK1312" i="9"/>
  <c r="AL1312" i="9"/>
  <c r="AM1312" i="9"/>
  <c r="AN1312" i="9"/>
  <c r="AO1312" i="9"/>
  <c r="AP1312" i="9"/>
  <c r="AQ1312" i="9"/>
  <c r="AR1312" i="9"/>
  <c r="AS1312" i="9"/>
  <c r="AT1312" i="9"/>
  <c r="AU1312" i="9"/>
  <c r="B1311" i="9"/>
  <c r="O1311" i="9"/>
  <c r="R1311" i="9"/>
  <c r="S1311" i="9"/>
  <c r="T1311" i="9"/>
  <c r="U1311" i="9"/>
  <c r="V1311" i="9"/>
  <c r="W1311" i="9"/>
  <c r="X1311" i="9"/>
  <c r="Y1311" i="9"/>
  <c r="Z1311" i="9"/>
  <c r="AA1311" i="9"/>
  <c r="AB1311" i="9"/>
  <c r="AC1311" i="9"/>
  <c r="AD1311" i="9"/>
  <c r="AE1311" i="9"/>
  <c r="AF1311" i="9"/>
  <c r="AG1311" i="9"/>
  <c r="AH1311" i="9"/>
  <c r="AI1311" i="9"/>
  <c r="AJ1311" i="9"/>
  <c r="AK1311" i="9"/>
  <c r="AL1311" i="9"/>
  <c r="AM1311" i="9"/>
  <c r="AN1311" i="9"/>
  <c r="AO1311" i="9"/>
  <c r="AP1311" i="9"/>
  <c r="AQ1311" i="9"/>
  <c r="AR1311" i="9"/>
  <c r="AS1311" i="9"/>
  <c r="AT1311" i="9"/>
  <c r="AU1311" i="9"/>
  <c r="O1310" i="9"/>
  <c r="R1310" i="9"/>
  <c r="S1310" i="9"/>
  <c r="T1310" i="9"/>
  <c r="U1310" i="9"/>
  <c r="V1310" i="9"/>
  <c r="W1310" i="9"/>
  <c r="X1310" i="9"/>
  <c r="Y1310" i="9"/>
  <c r="AA1310" i="9"/>
  <c r="AB1310" i="9"/>
  <c r="AC1310" i="9"/>
  <c r="AD1310" i="9"/>
  <c r="AE1310" i="9"/>
  <c r="AF1310" i="9"/>
  <c r="AG1310" i="9"/>
  <c r="AH1310" i="9"/>
  <c r="AI1310" i="9"/>
  <c r="AJ1310" i="9"/>
  <c r="AK1310" i="9"/>
  <c r="AL1310" i="9"/>
  <c r="AM1310" i="9"/>
  <c r="AN1310" i="9"/>
  <c r="AO1310" i="9"/>
  <c r="AP1310" i="9"/>
  <c r="AQ1310" i="9"/>
  <c r="AR1310" i="9"/>
  <c r="AS1310" i="9"/>
  <c r="AT1310" i="9"/>
  <c r="AU1310" i="9"/>
  <c r="O1309" i="9"/>
  <c r="R1309" i="9"/>
  <c r="S1309" i="9"/>
  <c r="T1309" i="9"/>
  <c r="U1309" i="9"/>
  <c r="V1309" i="9"/>
  <c r="W1309" i="9"/>
  <c r="X1309" i="9"/>
  <c r="Y1309" i="9"/>
  <c r="AA1309" i="9"/>
  <c r="AB1309" i="9"/>
  <c r="AC1309" i="9"/>
  <c r="AD1309" i="9"/>
  <c r="AE1309" i="9"/>
  <c r="AF1309" i="9"/>
  <c r="AG1309" i="9"/>
  <c r="AH1309" i="9"/>
  <c r="AI1309" i="9"/>
  <c r="AJ1309" i="9"/>
  <c r="AK1309" i="9"/>
  <c r="AL1309" i="9"/>
  <c r="AM1309" i="9"/>
  <c r="AN1309" i="9"/>
  <c r="AO1309" i="9"/>
  <c r="AP1309" i="9"/>
  <c r="AQ1309" i="9"/>
  <c r="AR1309" i="9"/>
  <c r="AS1309" i="9"/>
  <c r="AT1309" i="9"/>
  <c r="AU1309" i="9"/>
  <c r="O1308" i="9"/>
  <c r="R1308" i="9"/>
  <c r="S1308" i="9"/>
  <c r="T1308" i="9"/>
  <c r="U1308" i="9"/>
  <c r="V1308" i="9"/>
  <c r="W1308" i="9"/>
  <c r="X1308" i="9"/>
  <c r="Y1308" i="9"/>
  <c r="AA1308" i="9"/>
  <c r="AB1308" i="9"/>
  <c r="AC1308" i="9"/>
  <c r="AD1308" i="9"/>
  <c r="AE1308" i="9"/>
  <c r="AF1308" i="9"/>
  <c r="AG1308" i="9"/>
  <c r="AH1308" i="9"/>
  <c r="AI1308" i="9"/>
  <c r="AJ1308" i="9"/>
  <c r="AK1308" i="9"/>
  <c r="AL1308" i="9"/>
  <c r="AM1308" i="9"/>
  <c r="AN1308" i="9"/>
  <c r="AO1308" i="9"/>
  <c r="AP1308" i="9"/>
  <c r="AQ1308" i="9"/>
  <c r="AR1308" i="9"/>
  <c r="AS1308" i="9"/>
  <c r="AT1308" i="9"/>
  <c r="AU1308" i="9"/>
  <c r="O1307" i="9"/>
  <c r="R1307" i="9"/>
  <c r="S1307" i="9"/>
  <c r="T1307" i="9"/>
  <c r="U1307" i="9"/>
  <c r="V1307" i="9"/>
  <c r="W1307" i="9"/>
  <c r="X1307" i="9"/>
  <c r="Y1307" i="9"/>
  <c r="AA1307" i="9"/>
  <c r="AB1307" i="9"/>
  <c r="AC1307" i="9"/>
  <c r="AD1307" i="9"/>
  <c r="AE1307" i="9"/>
  <c r="AF1307" i="9"/>
  <c r="AG1307" i="9"/>
  <c r="AH1307" i="9"/>
  <c r="AI1307" i="9"/>
  <c r="AJ1307" i="9"/>
  <c r="AK1307" i="9"/>
  <c r="AL1307" i="9"/>
  <c r="AM1307" i="9"/>
  <c r="AN1307" i="9"/>
  <c r="AO1307" i="9"/>
  <c r="AP1307" i="9"/>
  <c r="AQ1307" i="9"/>
  <c r="AR1307" i="9"/>
  <c r="AS1307" i="9"/>
  <c r="AT1307" i="9"/>
  <c r="AU1307" i="9"/>
  <c r="O1306" i="9"/>
  <c r="R1306" i="9"/>
  <c r="S1306" i="9"/>
  <c r="T1306" i="9"/>
  <c r="U1306" i="9"/>
  <c r="V1306" i="9"/>
  <c r="W1306" i="9"/>
  <c r="X1306" i="9"/>
  <c r="Y1306" i="9"/>
  <c r="AA1306" i="9"/>
  <c r="AB1306" i="9"/>
  <c r="AC1306" i="9"/>
  <c r="AD1306" i="9"/>
  <c r="AE1306" i="9"/>
  <c r="AF1306" i="9"/>
  <c r="AG1306" i="9"/>
  <c r="AH1306" i="9"/>
  <c r="AI1306" i="9"/>
  <c r="AJ1306" i="9"/>
  <c r="AK1306" i="9"/>
  <c r="AL1306" i="9"/>
  <c r="AM1306" i="9"/>
  <c r="AN1306" i="9"/>
  <c r="AO1306" i="9"/>
  <c r="AP1306" i="9"/>
  <c r="AQ1306" i="9"/>
  <c r="AR1306" i="9"/>
  <c r="AS1306" i="9"/>
  <c r="AT1306" i="9"/>
  <c r="AU1306" i="9"/>
  <c r="AV1304" i="9"/>
  <c r="AW1304" i="9"/>
  <c r="AX1304" i="9"/>
  <c r="AY1304" i="9"/>
  <c r="O1285" i="9"/>
  <c r="R1285" i="9"/>
  <c r="S1285" i="9"/>
  <c r="T1285" i="9"/>
  <c r="U1285" i="9"/>
  <c r="V1285" i="9"/>
  <c r="W1285" i="9"/>
  <c r="X1285" i="9"/>
  <c r="Y1285" i="9"/>
  <c r="AA1285" i="9"/>
  <c r="AB1285" i="9"/>
  <c r="AC1285" i="9"/>
  <c r="AD1285" i="9"/>
  <c r="AE1285" i="9"/>
  <c r="AF1285" i="9"/>
  <c r="AG1285" i="9"/>
  <c r="AH1285" i="9"/>
  <c r="AI1285" i="9"/>
  <c r="AJ1285" i="9"/>
  <c r="AK1285" i="9"/>
  <c r="AL1285" i="9"/>
  <c r="AM1285" i="9"/>
  <c r="AN1285" i="9"/>
  <c r="AO1285" i="9"/>
  <c r="AP1285" i="9"/>
  <c r="AQ1285" i="9"/>
  <c r="AR1285" i="9"/>
  <c r="AS1285" i="9"/>
  <c r="AT1285" i="9"/>
  <c r="AU1285" i="9"/>
  <c r="O1284" i="9"/>
  <c r="R1284" i="9"/>
  <c r="S1284" i="9"/>
  <c r="T1284" i="9"/>
  <c r="U1284" i="9"/>
  <c r="V1284" i="9"/>
  <c r="W1284" i="9"/>
  <c r="X1284" i="9"/>
  <c r="Y1284" i="9"/>
  <c r="AA1284" i="9"/>
  <c r="AB1284" i="9"/>
  <c r="AC1284" i="9"/>
  <c r="AD1284" i="9"/>
  <c r="AE1284" i="9"/>
  <c r="AF1284" i="9"/>
  <c r="AG1284" i="9"/>
  <c r="AH1284" i="9"/>
  <c r="AI1284" i="9"/>
  <c r="AJ1284" i="9"/>
  <c r="AK1284" i="9"/>
  <c r="AL1284" i="9"/>
  <c r="AM1284" i="9"/>
  <c r="AN1284" i="9"/>
  <c r="AO1284" i="9"/>
  <c r="AP1284" i="9"/>
  <c r="AQ1284" i="9"/>
  <c r="AR1284" i="9"/>
  <c r="AS1284" i="9"/>
  <c r="AT1284" i="9"/>
  <c r="AU1284" i="9"/>
  <c r="O1283" i="9"/>
  <c r="R1283" i="9"/>
  <c r="S1283" i="9"/>
  <c r="T1283" i="9"/>
  <c r="U1283" i="9"/>
  <c r="V1283" i="9"/>
  <c r="W1283" i="9"/>
  <c r="X1283" i="9"/>
  <c r="Y1283" i="9"/>
  <c r="AA1283" i="9"/>
  <c r="AB1283" i="9"/>
  <c r="AC1283" i="9"/>
  <c r="AD1283" i="9"/>
  <c r="AE1283" i="9"/>
  <c r="AF1283" i="9"/>
  <c r="AG1283" i="9"/>
  <c r="AH1283" i="9"/>
  <c r="AI1283" i="9"/>
  <c r="AJ1283" i="9"/>
  <c r="AK1283" i="9"/>
  <c r="AL1283" i="9"/>
  <c r="AM1283" i="9"/>
  <c r="AN1283" i="9"/>
  <c r="AO1283" i="9"/>
  <c r="AP1283" i="9"/>
  <c r="AQ1283" i="9"/>
  <c r="AR1283" i="9"/>
  <c r="AS1283" i="9"/>
  <c r="AT1283" i="9"/>
  <c r="AU1283" i="9"/>
  <c r="Z1282" i="9"/>
  <c r="O1282" i="9"/>
  <c r="R1282" i="9"/>
  <c r="S1282" i="9"/>
  <c r="T1282" i="9"/>
  <c r="U1282" i="9"/>
  <c r="V1282" i="9"/>
  <c r="W1282" i="9"/>
  <c r="X1282" i="9"/>
  <c r="Y1282" i="9"/>
  <c r="AA1282" i="9"/>
  <c r="AB1282" i="9"/>
  <c r="AC1282" i="9"/>
  <c r="AD1282" i="9"/>
  <c r="AE1282" i="9"/>
  <c r="AF1282" i="9"/>
  <c r="AG1282" i="9"/>
  <c r="AH1282" i="9"/>
  <c r="AI1282" i="9"/>
  <c r="AJ1282" i="9"/>
  <c r="AK1282" i="9"/>
  <c r="AL1282" i="9"/>
  <c r="AM1282" i="9"/>
  <c r="AN1282" i="9"/>
  <c r="AO1282" i="9"/>
  <c r="AP1282" i="9"/>
  <c r="AQ1282" i="9"/>
  <c r="AR1282" i="9"/>
  <c r="AS1282" i="9"/>
  <c r="AT1282" i="9"/>
  <c r="AU1282" i="9"/>
  <c r="O1281" i="9"/>
  <c r="R1281" i="9"/>
  <c r="S1281" i="9"/>
  <c r="T1281" i="9"/>
  <c r="U1281" i="9"/>
  <c r="V1281" i="9"/>
  <c r="W1281" i="9"/>
  <c r="X1281" i="9"/>
  <c r="Y1281" i="9"/>
  <c r="AA1281" i="9"/>
  <c r="AB1281" i="9"/>
  <c r="AC1281" i="9"/>
  <c r="AD1281" i="9"/>
  <c r="AE1281" i="9"/>
  <c r="AF1281" i="9"/>
  <c r="AG1281" i="9"/>
  <c r="AH1281" i="9"/>
  <c r="AI1281" i="9"/>
  <c r="AJ1281" i="9"/>
  <c r="AK1281" i="9"/>
  <c r="AL1281" i="9"/>
  <c r="AM1281" i="9"/>
  <c r="AN1281" i="9"/>
  <c r="AO1281" i="9"/>
  <c r="AP1281" i="9"/>
  <c r="AQ1281" i="9"/>
  <c r="AR1281" i="9"/>
  <c r="AS1281" i="9"/>
  <c r="AT1281" i="9"/>
  <c r="AU1281" i="9"/>
  <c r="H1304" i="9"/>
  <c r="J1304" i="9"/>
  <c r="O1280" i="9"/>
  <c r="R1280" i="9"/>
  <c r="S1280" i="9"/>
  <c r="T1280" i="9"/>
  <c r="U1280" i="9"/>
  <c r="V1280" i="9"/>
  <c r="W1280" i="9"/>
  <c r="X1280" i="9"/>
  <c r="Y1280" i="9"/>
  <c r="AA1280" i="9"/>
  <c r="AB1280" i="9"/>
  <c r="AC1280" i="9"/>
  <c r="AC1304" i="9" s="1"/>
  <c r="AC6" i="10" s="1"/>
  <c r="AD1280" i="9"/>
  <c r="AE1280" i="9"/>
  <c r="AF1280" i="9"/>
  <c r="AG1280" i="9"/>
  <c r="AH1280" i="9"/>
  <c r="AI1280" i="9"/>
  <c r="AJ1280" i="9"/>
  <c r="AK1280" i="9"/>
  <c r="AL1280" i="9"/>
  <c r="AM1280" i="9"/>
  <c r="AN1280" i="9"/>
  <c r="AO1280" i="9"/>
  <c r="AP1280" i="9"/>
  <c r="AQ1280" i="9"/>
  <c r="AR1280" i="9"/>
  <c r="AS1280" i="9"/>
  <c r="AT1280" i="9"/>
  <c r="AU1280" i="9"/>
  <c r="AU1304" i="9" s="1"/>
  <c r="AU6" i="10" s="1"/>
  <c r="AV1278" i="9"/>
  <c r="AW1278" i="9"/>
  <c r="AX1278" i="9"/>
  <c r="AY1278" i="9"/>
  <c r="O1266" i="9"/>
  <c r="R1266" i="9"/>
  <c r="S1266" i="9"/>
  <c r="T1266" i="9"/>
  <c r="U1266" i="9"/>
  <c r="V1266" i="9"/>
  <c r="W1266" i="9"/>
  <c r="X1266" i="9"/>
  <c r="Y1266" i="9"/>
  <c r="Z1266" i="9"/>
  <c r="AA1266" i="9"/>
  <c r="AB1266" i="9"/>
  <c r="AC1266" i="9"/>
  <c r="AD1266" i="9"/>
  <c r="AE1266" i="9"/>
  <c r="AF1266" i="9"/>
  <c r="AG1266" i="9"/>
  <c r="AH1266" i="9"/>
  <c r="AI1266" i="9"/>
  <c r="AJ1266" i="9"/>
  <c r="AK1266" i="9"/>
  <c r="AL1266" i="9"/>
  <c r="AM1266" i="9"/>
  <c r="AN1266" i="9"/>
  <c r="AO1266" i="9"/>
  <c r="AP1266" i="9"/>
  <c r="AQ1266" i="9"/>
  <c r="AR1266" i="9"/>
  <c r="AS1266" i="9"/>
  <c r="AT1266" i="9"/>
  <c r="AU1266" i="9"/>
  <c r="R1265" i="9"/>
  <c r="O1265" i="9"/>
  <c r="S1265" i="9"/>
  <c r="T1265" i="9"/>
  <c r="U1265" i="9"/>
  <c r="V1265" i="9"/>
  <c r="W1265" i="9"/>
  <c r="X1265" i="9"/>
  <c r="Y1265" i="9"/>
  <c r="Z1265" i="9"/>
  <c r="AA1265" i="9"/>
  <c r="AB1265" i="9"/>
  <c r="AC1265" i="9"/>
  <c r="AD1265" i="9"/>
  <c r="AE1265" i="9"/>
  <c r="AF1265" i="9"/>
  <c r="AG1265" i="9"/>
  <c r="AH1265" i="9"/>
  <c r="AI1265" i="9"/>
  <c r="AJ1265" i="9"/>
  <c r="AK1265" i="9"/>
  <c r="AL1265" i="9"/>
  <c r="AM1265" i="9"/>
  <c r="AN1265" i="9"/>
  <c r="AO1265" i="9"/>
  <c r="AP1265" i="9"/>
  <c r="AQ1265" i="9"/>
  <c r="AR1265" i="9"/>
  <c r="AS1265" i="9"/>
  <c r="AT1265" i="9"/>
  <c r="AU1265" i="9"/>
  <c r="R1264" i="9"/>
  <c r="O1264" i="9"/>
  <c r="S1264" i="9"/>
  <c r="T1264" i="9"/>
  <c r="U1264" i="9"/>
  <c r="V1264" i="9"/>
  <c r="W1264" i="9"/>
  <c r="X1264" i="9"/>
  <c r="Y1264" i="9"/>
  <c r="Z1264" i="9"/>
  <c r="AA1264" i="9"/>
  <c r="AB1264" i="9"/>
  <c r="AC1264" i="9"/>
  <c r="AD1264" i="9"/>
  <c r="AE1264" i="9"/>
  <c r="AF1264" i="9"/>
  <c r="AG1264" i="9"/>
  <c r="AH1264" i="9"/>
  <c r="AI1264" i="9"/>
  <c r="AJ1264" i="9"/>
  <c r="AK1264" i="9"/>
  <c r="AL1264" i="9"/>
  <c r="AM1264" i="9"/>
  <c r="AN1264" i="9"/>
  <c r="AO1264" i="9"/>
  <c r="AP1264" i="9"/>
  <c r="AQ1264" i="9"/>
  <c r="AR1264" i="9"/>
  <c r="AS1264" i="9"/>
  <c r="AT1264" i="9"/>
  <c r="AU1264" i="9"/>
  <c r="O1263" i="9"/>
  <c r="S1263" i="9"/>
  <c r="T1263" i="9"/>
  <c r="U1263" i="9"/>
  <c r="V1263" i="9"/>
  <c r="W1263" i="9"/>
  <c r="X1263" i="9"/>
  <c r="Y1263" i="9"/>
  <c r="Z1263" i="9"/>
  <c r="AA1263" i="9"/>
  <c r="AB1263" i="9"/>
  <c r="AC1263" i="9"/>
  <c r="AD1263" i="9"/>
  <c r="AE1263" i="9"/>
  <c r="AF1263" i="9"/>
  <c r="AG1263" i="9"/>
  <c r="AH1263" i="9"/>
  <c r="AI1263" i="9"/>
  <c r="AJ1263" i="9"/>
  <c r="AK1263" i="9"/>
  <c r="AL1263" i="9"/>
  <c r="AM1263" i="9"/>
  <c r="AN1263" i="9"/>
  <c r="AO1263" i="9"/>
  <c r="AP1263" i="9"/>
  <c r="AQ1263" i="9"/>
  <c r="AR1263" i="9"/>
  <c r="AS1263" i="9"/>
  <c r="AT1263" i="9"/>
  <c r="AU1263" i="9"/>
  <c r="R1262" i="9"/>
  <c r="O1262" i="9"/>
  <c r="S1262" i="9"/>
  <c r="T1262" i="9"/>
  <c r="U1262" i="9"/>
  <c r="V1262" i="9"/>
  <c r="W1262" i="9"/>
  <c r="X1262" i="9"/>
  <c r="Y1262" i="9"/>
  <c r="Z1262" i="9"/>
  <c r="AA1262" i="9"/>
  <c r="AB1262" i="9"/>
  <c r="AC1262" i="9"/>
  <c r="AD1262" i="9"/>
  <c r="AE1262" i="9"/>
  <c r="AF1262" i="9"/>
  <c r="AG1262" i="9"/>
  <c r="AH1262" i="9"/>
  <c r="AI1262" i="9"/>
  <c r="AJ1262" i="9"/>
  <c r="AK1262" i="9"/>
  <c r="AL1262" i="9"/>
  <c r="AM1262" i="9"/>
  <c r="AN1262" i="9"/>
  <c r="AO1262" i="9"/>
  <c r="AP1262" i="9"/>
  <c r="AQ1262" i="9"/>
  <c r="AR1262" i="9"/>
  <c r="AS1262" i="9"/>
  <c r="AT1262" i="9"/>
  <c r="AU1262" i="9"/>
  <c r="R1261" i="9"/>
  <c r="O1261" i="9"/>
  <c r="S1261" i="9"/>
  <c r="T1261" i="9"/>
  <c r="U1261" i="9"/>
  <c r="V1261" i="9"/>
  <c r="W1261" i="9"/>
  <c r="X1261" i="9"/>
  <c r="Y1261" i="9"/>
  <c r="Z1261" i="9"/>
  <c r="AA1261" i="9"/>
  <c r="AB1261" i="9"/>
  <c r="AC1261" i="9"/>
  <c r="AD1261" i="9"/>
  <c r="AE1261" i="9"/>
  <c r="AF1261" i="9"/>
  <c r="AG1261" i="9"/>
  <c r="AH1261" i="9"/>
  <c r="AI1261" i="9"/>
  <c r="AJ1261" i="9"/>
  <c r="AK1261" i="9"/>
  <c r="AL1261" i="9"/>
  <c r="AM1261" i="9"/>
  <c r="AN1261" i="9"/>
  <c r="AO1261" i="9"/>
  <c r="AP1261" i="9"/>
  <c r="AQ1261" i="9"/>
  <c r="AR1261" i="9"/>
  <c r="AS1261" i="9"/>
  <c r="AT1261" i="9"/>
  <c r="AU1261" i="9"/>
  <c r="R1260" i="9"/>
  <c r="O1260" i="9"/>
  <c r="S1260" i="9"/>
  <c r="T1260" i="9"/>
  <c r="U1260" i="9"/>
  <c r="V1260" i="9"/>
  <c r="W1260" i="9"/>
  <c r="X1260" i="9"/>
  <c r="Y1260" i="9"/>
  <c r="Z1260" i="9"/>
  <c r="AA1260" i="9"/>
  <c r="AB1260" i="9"/>
  <c r="AC1260" i="9"/>
  <c r="AD1260" i="9"/>
  <c r="AE1260" i="9"/>
  <c r="AF1260" i="9"/>
  <c r="AG1260" i="9"/>
  <c r="AH1260" i="9"/>
  <c r="AI1260" i="9"/>
  <c r="AJ1260" i="9"/>
  <c r="AK1260" i="9"/>
  <c r="AL1260" i="9"/>
  <c r="AM1260" i="9"/>
  <c r="AN1260" i="9"/>
  <c r="AO1260" i="9"/>
  <c r="AP1260" i="9"/>
  <c r="AQ1260" i="9"/>
  <c r="AR1260" i="9"/>
  <c r="AS1260" i="9"/>
  <c r="AT1260" i="9"/>
  <c r="AU1260" i="9"/>
  <c r="R1259" i="9"/>
  <c r="O1259" i="9"/>
  <c r="S1259" i="9"/>
  <c r="T1259" i="9"/>
  <c r="U1259" i="9"/>
  <c r="V1259" i="9"/>
  <c r="W1259" i="9"/>
  <c r="X1259" i="9"/>
  <c r="Y1259" i="9"/>
  <c r="Z1259" i="9"/>
  <c r="AA1259" i="9"/>
  <c r="AB1259" i="9"/>
  <c r="AC1259" i="9"/>
  <c r="AD1259" i="9"/>
  <c r="AE1259" i="9"/>
  <c r="AF1259" i="9"/>
  <c r="AG1259" i="9"/>
  <c r="AH1259" i="9"/>
  <c r="AI1259" i="9"/>
  <c r="AJ1259" i="9"/>
  <c r="AK1259" i="9"/>
  <c r="AL1259" i="9"/>
  <c r="AM1259" i="9"/>
  <c r="AN1259" i="9"/>
  <c r="AO1259" i="9"/>
  <c r="AP1259" i="9"/>
  <c r="AQ1259" i="9"/>
  <c r="AR1259" i="9"/>
  <c r="AS1259" i="9"/>
  <c r="AT1259" i="9"/>
  <c r="AU1259" i="9"/>
  <c r="R1258" i="9"/>
  <c r="O1258" i="9"/>
  <c r="S1258" i="9"/>
  <c r="T1258" i="9"/>
  <c r="U1258" i="9"/>
  <c r="V1258" i="9"/>
  <c r="W1258" i="9"/>
  <c r="X1258" i="9"/>
  <c r="Y1258" i="9"/>
  <c r="Z1258" i="9"/>
  <c r="AA1258" i="9"/>
  <c r="AB1258" i="9"/>
  <c r="AC1258" i="9"/>
  <c r="AD1258" i="9"/>
  <c r="AE1258" i="9"/>
  <c r="AF1258" i="9"/>
  <c r="AG1258" i="9"/>
  <c r="AH1258" i="9"/>
  <c r="AI1258" i="9"/>
  <c r="AJ1258" i="9"/>
  <c r="AK1258" i="9"/>
  <c r="AL1258" i="9"/>
  <c r="AM1258" i="9"/>
  <c r="AN1258" i="9"/>
  <c r="AO1258" i="9"/>
  <c r="AP1258" i="9"/>
  <c r="AQ1258" i="9"/>
  <c r="AR1258" i="9"/>
  <c r="AS1258" i="9"/>
  <c r="AT1258" i="9"/>
  <c r="AU1258" i="9"/>
  <c r="R1257" i="9"/>
  <c r="O1257" i="9"/>
  <c r="S1257" i="9"/>
  <c r="T1257" i="9"/>
  <c r="U1257" i="9"/>
  <c r="V1257" i="9"/>
  <c r="W1257" i="9"/>
  <c r="X1257" i="9"/>
  <c r="Y1257" i="9"/>
  <c r="Z1257" i="9"/>
  <c r="AA1257" i="9"/>
  <c r="AB1257" i="9"/>
  <c r="AC1257" i="9"/>
  <c r="AD1257" i="9"/>
  <c r="AE1257" i="9"/>
  <c r="AF1257" i="9"/>
  <c r="AG1257" i="9"/>
  <c r="AH1257" i="9"/>
  <c r="AI1257" i="9"/>
  <c r="AJ1257" i="9"/>
  <c r="AK1257" i="9"/>
  <c r="AL1257" i="9"/>
  <c r="AM1257" i="9"/>
  <c r="AN1257" i="9"/>
  <c r="AO1257" i="9"/>
  <c r="AP1257" i="9"/>
  <c r="AQ1257" i="9"/>
  <c r="AR1257" i="9"/>
  <c r="AS1257" i="9"/>
  <c r="AT1257" i="9"/>
  <c r="AU1257" i="9"/>
  <c r="R1256" i="9"/>
  <c r="O1256" i="9"/>
  <c r="S1256" i="9"/>
  <c r="T1256" i="9"/>
  <c r="U1256" i="9"/>
  <c r="V1256" i="9"/>
  <c r="W1256" i="9"/>
  <c r="X1256" i="9"/>
  <c r="Y1256" i="9"/>
  <c r="Z1256" i="9"/>
  <c r="AA1256" i="9"/>
  <c r="AB1256" i="9"/>
  <c r="AC1256" i="9"/>
  <c r="AD1256" i="9"/>
  <c r="AE1256" i="9"/>
  <c r="AF1256" i="9"/>
  <c r="AG1256" i="9"/>
  <c r="AH1256" i="9"/>
  <c r="AI1256" i="9"/>
  <c r="AJ1256" i="9"/>
  <c r="AK1256" i="9"/>
  <c r="AL1256" i="9"/>
  <c r="AM1256" i="9"/>
  <c r="AN1256" i="9"/>
  <c r="AO1256" i="9"/>
  <c r="AP1256" i="9"/>
  <c r="AQ1256" i="9"/>
  <c r="AR1256" i="9"/>
  <c r="AS1256" i="9"/>
  <c r="AT1256" i="9"/>
  <c r="AU1256" i="9"/>
  <c r="R1255" i="9"/>
  <c r="O1255" i="9"/>
  <c r="S1255" i="9"/>
  <c r="T1255" i="9"/>
  <c r="U1255" i="9"/>
  <c r="V1255" i="9"/>
  <c r="W1255" i="9"/>
  <c r="X1255" i="9"/>
  <c r="Y1255" i="9"/>
  <c r="Z1255" i="9"/>
  <c r="AA1255" i="9"/>
  <c r="AB1255" i="9"/>
  <c r="AC1255" i="9"/>
  <c r="AD1255" i="9"/>
  <c r="AE1255" i="9"/>
  <c r="AF1255" i="9"/>
  <c r="AG1255" i="9"/>
  <c r="AH1255" i="9"/>
  <c r="AI1255" i="9"/>
  <c r="AJ1255" i="9"/>
  <c r="AK1255" i="9"/>
  <c r="AL1255" i="9"/>
  <c r="AM1255" i="9"/>
  <c r="AN1255" i="9"/>
  <c r="AO1255" i="9"/>
  <c r="AP1255" i="9"/>
  <c r="AQ1255" i="9"/>
  <c r="AR1255" i="9"/>
  <c r="AS1255" i="9"/>
  <c r="AT1255" i="9"/>
  <c r="AU1255" i="9"/>
  <c r="H1278" i="9"/>
  <c r="G215" i="10" s="1"/>
  <c r="H215" i="10" s="1"/>
  <c r="R1254" i="9"/>
  <c r="O1254" i="9"/>
  <c r="S1254" i="9"/>
  <c r="T1254" i="9"/>
  <c r="U1254" i="9"/>
  <c r="V1254" i="9"/>
  <c r="W1254" i="9"/>
  <c r="X1254" i="9"/>
  <c r="Y1254" i="9"/>
  <c r="Z1254" i="9"/>
  <c r="AA1254" i="9"/>
  <c r="AB1254" i="9"/>
  <c r="AC1254" i="9"/>
  <c r="AD1254" i="9"/>
  <c r="AE1254" i="9"/>
  <c r="AF1254" i="9"/>
  <c r="AG1254" i="9"/>
  <c r="AH1254" i="9"/>
  <c r="AI1254" i="9"/>
  <c r="AJ1254" i="9"/>
  <c r="AK1254" i="9"/>
  <c r="AL1254" i="9"/>
  <c r="AM1254" i="9"/>
  <c r="AN1254" i="9"/>
  <c r="AO1254" i="9"/>
  <c r="AP1254" i="9"/>
  <c r="AQ1254" i="9"/>
  <c r="AR1254" i="9"/>
  <c r="AS1254" i="9"/>
  <c r="AT1254" i="9"/>
  <c r="AU1254" i="9"/>
  <c r="AV1252" i="9"/>
  <c r="AW1252" i="9"/>
  <c r="AX1252" i="9"/>
  <c r="AY1252" i="9"/>
  <c r="R1233" i="9"/>
  <c r="O1233" i="9"/>
  <c r="S1233" i="9"/>
  <c r="T1233" i="9"/>
  <c r="U1233" i="9"/>
  <c r="V1233" i="9"/>
  <c r="W1233" i="9"/>
  <c r="X1233" i="9"/>
  <c r="Y1233" i="9"/>
  <c r="Z1233" i="9"/>
  <c r="AA1233" i="9"/>
  <c r="AB1233" i="9"/>
  <c r="AC1233" i="9"/>
  <c r="AD1233" i="9"/>
  <c r="AE1233" i="9"/>
  <c r="AF1233" i="9"/>
  <c r="AG1233" i="9"/>
  <c r="AH1233" i="9"/>
  <c r="AI1233" i="9"/>
  <c r="AJ1233" i="9"/>
  <c r="AK1233" i="9"/>
  <c r="AL1233" i="9"/>
  <c r="AM1233" i="9"/>
  <c r="AN1233" i="9"/>
  <c r="AO1233" i="9"/>
  <c r="AP1233" i="9"/>
  <c r="AQ1233" i="9"/>
  <c r="AR1233" i="9"/>
  <c r="AS1233" i="9"/>
  <c r="AT1233" i="9"/>
  <c r="AU1233" i="9"/>
  <c r="R1232" i="9"/>
  <c r="O1232" i="9"/>
  <c r="S1232" i="9"/>
  <c r="T1232" i="9"/>
  <c r="U1232" i="9"/>
  <c r="V1232" i="9"/>
  <c r="W1232" i="9"/>
  <c r="X1232" i="9"/>
  <c r="Y1232" i="9"/>
  <c r="Z1232" i="9"/>
  <c r="AA1232" i="9"/>
  <c r="AB1232" i="9"/>
  <c r="AC1232" i="9"/>
  <c r="AD1232" i="9"/>
  <c r="AE1232" i="9"/>
  <c r="AF1232" i="9"/>
  <c r="AG1232" i="9"/>
  <c r="AH1232" i="9"/>
  <c r="AI1232" i="9"/>
  <c r="AJ1232" i="9"/>
  <c r="AK1232" i="9"/>
  <c r="AL1232" i="9"/>
  <c r="AM1232" i="9"/>
  <c r="AN1232" i="9"/>
  <c r="AO1232" i="9"/>
  <c r="AP1232" i="9"/>
  <c r="AQ1232" i="9"/>
  <c r="AR1232" i="9"/>
  <c r="AS1232" i="9"/>
  <c r="AT1232" i="9"/>
  <c r="AU1232" i="9"/>
  <c r="O1231" i="9"/>
  <c r="R1231" i="9"/>
  <c r="S1231" i="9"/>
  <c r="T1231" i="9"/>
  <c r="U1231" i="9"/>
  <c r="V1231" i="9"/>
  <c r="W1231" i="9"/>
  <c r="X1231" i="9"/>
  <c r="Y1231" i="9"/>
  <c r="Z1231" i="9"/>
  <c r="AA1231" i="9"/>
  <c r="AB1231" i="9"/>
  <c r="AC1231" i="9"/>
  <c r="AD1231" i="9"/>
  <c r="AE1231" i="9"/>
  <c r="AF1231" i="9"/>
  <c r="AG1231" i="9"/>
  <c r="AH1231" i="9"/>
  <c r="AI1231" i="9"/>
  <c r="AJ1231" i="9"/>
  <c r="AK1231" i="9"/>
  <c r="AL1231" i="9"/>
  <c r="AM1231" i="9"/>
  <c r="AN1231" i="9"/>
  <c r="AO1231" i="9"/>
  <c r="AP1231" i="9"/>
  <c r="AQ1231" i="9"/>
  <c r="AR1231" i="9"/>
  <c r="AS1231" i="9"/>
  <c r="AT1231" i="9"/>
  <c r="AU1231" i="9"/>
  <c r="R1230" i="9"/>
  <c r="O1230" i="9"/>
  <c r="S1230" i="9"/>
  <c r="T1230" i="9"/>
  <c r="U1230" i="9"/>
  <c r="V1230" i="9"/>
  <c r="W1230" i="9"/>
  <c r="X1230" i="9"/>
  <c r="Y1230" i="9"/>
  <c r="Z1230" i="9"/>
  <c r="AA1230" i="9"/>
  <c r="AB1230" i="9"/>
  <c r="AC1230" i="9"/>
  <c r="AD1230" i="9"/>
  <c r="AE1230" i="9"/>
  <c r="AF1230" i="9"/>
  <c r="AG1230" i="9"/>
  <c r="AH1230" i="9"/>
  <c r="AI1230" i="9"/>
  <c r="AJ1230" i="9"/>
  <c r="AK1230" i="9"/>
  <c r="AL1230" i="9"/>
  <c r="AM1230" i="9"/>
  <c r="AN1230" i="9"/>
  <c r="AO1230" i="9"/>
  <c r="AP1230" i="9"/>
  <c r="AQ1230" i="9"/>
  <c r="AR1230" i="9"/>
  <c r="AS1230" i="9"/>
  <c r="AT1230" i="9"/>
  <c r="AU1230" i="9"/>
  <c r="R1229" i="9"/>
  <c r="O1229" i="9"/>
  <c r="S1229" i="9"/>
  <c r="T1229" i="9"/>
  <c r="U1229" i="9"/>
  <c r="V1229" i="9"/>
  <c r="W1229" i="9"/>
  <c r="X1229" i="9"/>
  <c r="Y1229" i="9"/>
  <c r="Z1229" i="9"/>
  <c r="AA1229" i="9"/>
  <c r="AB1229" i="9"/>
  <c r="AC1229" i="9"/>
  <c r="AD1229" i="9"/>
  <c r="AE1229" i="9"/>
  <c r="AF1229" i="9"/>
  <c r="AG1229" i="9"/>
  <c r="AH1229" i="9"/>
  <c r="AI1229" i="9"/>
  <c r="AJ1229" i="9"/>
  <c r="AK1229" i="9"/>
  <c r="AL1229" i="9"/>
  <c r="AM1229" i="9"/>
  <c r="AN1229" i="9"/>
  <c r="AO1229" i="9"/>
  <c r="AP1229" i="9"/>
  <c r="AQ1229" i="9"/>
  <c r="AR1229" i="9"/>
  <c r="AS1229" i="9"/>
  <c r="AT1229" i="9"/>
  <c r="AU1229" i="9"/>
  <c r="H1252" i="9"/>
  <c r="G214" i="10" s="1"/>
  <c r="H214" i="10" s="1"/>
  <c r="H238" i="10" s="1"/>
  <c r="G38" i="10" s="1"/>
  <c r="H38" i="10" s="1"/>
  <c r="O1228" i="9"/>
  <c r="S1228" i="9"/>
  <c r="T1228" i="9"/>
  <c r="U1228" i="9"/>
  <c r="V1228" i="9"/>
  <c r="W1228" i="9"/>
  <c r="X1228" i="9"/>
  <c r="Y1228" i="9"/>
  <c r="Z1228" i="9"/>
  <c r="AA1228" i="9"/>
  <c r="AB1228" i="9"/>
  <c r="AC1228" i="9"/>
  <c r="AD1228" i="9"/>
  <c r="AE1228" i="9"/>
  <c r="AF1228" i="9"/>
  <c r="AG1228" i="9"/>
  <c r="AH1228" i="9"/>
  <c r="AI1228" i="9"/>
  <c r="AJ1228" i="9"/>
  <c r="AK1228" i="9"/>
  <c r="AL1228" i="9"/>
  <c r="AM1228" i="9"/>
  <c r="AN1228" i="9"/>
  <c r="AO1228" i="9"/>
  <c r="AP1228" i="9"/>
  <c r="AQ1228" i="9"/>
  <c r="AR1228" i="9"/>
  <c r="AS1228" i="9"/>
  <c r="AT1228" i="9"/>
  <c r="AU1228" i="9"/>
  <c r="AV1226" i="9"/>
  <c r="AW1226" i="9"/>
  <c r="AX1226" i="9"/>
  <c r="AY1226" i="9"/>
  <c r="R1204" i="9"/>
  <c r="O1204" i="9"/>
  <c r="S1204" i="9"/>
  <c r="T1204" i="9"/>
  <c r="U1204" i="9"/>
  <c r="V1204" i="9"/>
  <c r="W1204" i="9"/>
  <c r="X1204" i="9"/>
  <c r="Y1204" i="9"/>
  <c r="Z1204" i="9"/>
  <c r="AA1204" i="9"/>
  <c r="AB1204" i="9"/>
  <c r="AC1204" i="9"/>
  <c r="AD1204" i="9"/>
  <c r="AE1204" i="9"/>
  <c r="AF1204" i="9"/>
  <c r="AG1204" i="9"/>
  <c r="AH1204" i="9"/>
  <c r="AI1204" i="9"/>
  <c r="AJ1204" i="9"/>
  <c r="AK1204" i="9"/>
  <c r="AL1204" i="9"/>
  <c r="AM1204" i="9"/>
  <c r="AN1204" i="9"/>
  <c r="AO1204" i="9"/>
  <c r="AP1204" i="9"/>
  <c r="AQ1204" i="9"/>
  <c r="AR1204" i="9"/>
  <c r="AS1204" i="9"/>
  <c r="AT1204" i="9"/>
  <c r="AU1204" i="9"/>
  <c r="R1203" i="9"/>
  <c r="O1203" i="9"/>
  <c r="S1203" i="9"/>
  <c r="T1203" i="9"/>
  <c r="U1203" i="9"/>
  <c r="V1203" i="9"/>
  <c r="W1203" i="9"/>
  <c r="X1203" i="9"/>
  <c r="Y1203" i="9"/>
  <c r="Z1203" i="9"/>
  <c r="AA1203" i="9"/>
  <c r="AB1203" i="9"/>
  <c r="AC1203" i="9"/>
  <c r="AD1203" i="9"/>
  <c r="AE1203" i="9"/>
  <c r="AF1203" i="9"/>
  <c r="AG1203" i="9"/>
  <c r="AH1203" i="9"/>
  <c r="AI1203" i="9"/>
  <c r="AJ1203" i="9"/>
  <c r="AK1203" i="9"/>
  <c r="AL1203" i="9"/>
  <c r="AM1203" i="9"/>
  <c r="AN1203" i="9"/>
  <c r="AO1203" i="9"/>
  <c r="AP1203" i="9"/>
  <c r="AQ1203" i="9"/>
  <c r="AR1203" i="9"/>
  <c r="AS1203" i="9"/>
  <c r="AT1203" i="9"/>
  <c r="AU1203" i="9"/>
  <c r="H1226" i="9"/>
  <c r="G189" i="10" s="1"/>
  <c r="H189" i="10" s="1"/>
  <c r="O1202" i="9"/>
  <c r="S1202" i="9"/>
  <c r="T1202" i="9"/>
  <c r="U1202" i="9"/>
  <c r="V1202" i="9"/>
  <c r="W1202" i="9"/>
  <c r="W1226" i="9" s="1"/>
  <c r="W189" i="10" s="1"/>
  <c r="X1202" i="9"/>
  <c r="Y1202" i="9"/>
  <c r="Z1202" i="9"/>
  <c r="AA1202" i="9"/>
  <c r="AB1202" i="9"/>
  <c r="AC1202" i="9"/>
  <c r="AD1202" i="9"/>
  <c r="AE1202" i="9"/>
  <c r="AF1202" i="9"/>
  <c r="AG1202" i="9"/>
  <c r="AG1226" i="9" s="1"/>
  <c r="AG189" i="10" s="1"/>
  <c r="AH1202" i="9"/>
  <c r="AI1202" i="9"/>
  <c r="AJ1202" i="9"/>
  <c r="AK1202" i="9"/>
  <c r="AL1202" i="9"/>
  <c r="AM1202" i="9"/>
  <c r="AN1202" i="9"/>
  <c r="AO1202" i="9"/>
  <c r="AP1202" i="9"/>
  <c r="AQ1202" i="9"/>
  <c r="AQ1226" i="9" s="1"/>
  <c r="AQ189" i="10" s="1"/>
  <c r="AR1202" i="9"/>
  <c r="AS1202" i="9"/>
  <c r="AT1202" i="9"/>
  <c r="AU1202" i="9"/>
  <c r="AV1200" i="9"/>
  <c r="AW1200" i="9"/>
  <c r="AX1200" i="9"/>
  <c r="AY1200" i="9"/>
  <c r="R1178" i="9"/>
  <c r="O1178" i="9"/>
  <c r="S1178" i="9"/>
  <c r="T1178" i="9"/>
  <c r="U1178" i="9"/>
  <c r="V1178" i="9"/>
  <c r="W1178" i="9"/>
  <c r="X1178" i="9"/>
  <c r="Y1178" i="9"/>
  <c r="Z1178" i="9"/>
  <c r="AA1178" i="9"/>
  <c r="AB1178" i="9"/>
  <c r="AC1178" i="9"/>
  <c r="AD1178" i="9"/>
  <c r="AE1178" i="9"/>
  <c r="AF1178" i="9"/>
  <c r="AG1178" i="9"/>
  <c r="AH1178" i="9"/>
  <c r="AI1178" i="9"/>
  <c r="AJ1178" i="9"/>
  <c r="AK1178" i="9"/>
  <c r="AL1178" i="9"/>
  <c r="AM1178" i="9"/>
  <c r="AN1178" i="9"/>
  <c r="AO1178" i="9"/>
  <c r="AP1178" i="9"/>
  <c r="AQ1178" i="9"/>
  <c r="AR1178" i="9"/>
  <c r="AS1178" i="9"/>
  <c r="AT1178" i="9"/>
  <c r="AU1178" i="9"/>
  <c r="O1177" i="9"/>
  <c r="S1177" i="9"/>
  <c r="T1177" i="9"/>
  <c r="U1177" i="9"/>
  <c r="V1177" i="9"/>
  <c r="W1177" i="9"/>
  <c r="X1177" i="9"/>
  <c r="Y1177" i="9"/>
  <c r="Z1177" i="9"/>
  <c r="AA1177" i="9"/>
  <c r="AB1177" i="9"/>
  <c r="AC1177" i="9"/>
  <c r="AD1177" i="9"/>
  <c r="AE1177" i="9"/>
  <c r="AF1177" i="9"/>
  <c r="AG1177" i="9"/>
  <c r="AH1177" i="9"/>
  <c r="AI1177" i="9"/>
  <c r="AJ1177" i="9"/>
  <c r="AK1177" i="9"/>
  <c r="AL1177" i="9"/>
  <c r="AM1177" i="9"/>
  <c r="AN1177" i="9"/>
  <c r="AO1177" i="9"/>
  <c r="AP1177" i="9"/>
  <c r="AQ1177" i="9"/>
  <c r="AR1177" i="9"/>
  <c r="AS1177" i="9"/>
  <c r="AT1177" i="9"/>
  <c r="AU1177" i="9"/>
  <c r="H1200" i="9"/>
  <c r="G188" i="10" s="1"/>
  <c r="H188" i="10" s="1"/>
  <c r="H212" i="10" s="1"/>
  <c r="G37" i="10" s="1"/>
  <c r="H37" i="10" s="1"/>
  <c r="O1176" i="9"/>
  <c r="S1176" i="9"/>
  <c r="T1176" i="9"/>
  <c r="U1176" i="9"/>
  <c r="V1176" i="9"/>
  <c r="W1176" i="9"/>
  <c r="X1176" i="9"/>
  <c r="Y1176" i="9"/>
  <c r="Z1176" i="9"/>
  <c r="AA1176" i="9"/>
  <c r="AB1176" i="9"/>
  <c r="AC1176" i="9"/>
  <c r="AD1176" i="9"/>
  <c r="AE1176" i="9"/>
  <c r="AF1176" i="9"/>
  <c r="AG1176" i="9"/>
  <c r="AH1176" i="9"/>
  <c r="AI1176" i="9"/>
  <c r="AJ1176" i="9"/>
  <c r="AK1176" i="9"/>
  <c r="AL1176" i="9"/>
  <c r="AM1176" i="9"/>
  <c r="AN1176" i="9"/>
  <c r="AO1176" i="9"/>
  <c r="AP1176" i="9"/>
  <c r="AQ1176" i="9"/>
  <c r="AR1176" i="9"/>
  <c r="AS1176" i="9"/>
  <c r="AT1176" i="9"/>
  <c r="AU1176" i="9"/>
  <c r="AV1174" i="9"/>
  <c r="AW1174" i="9"/>
  <c r="AX1174" i="9"/>
  <c r="AY1174" i="9"/>
  <c r="O1151" i="9"/>
  <c r="S1151" i="9"/>
  <c r="T1151" i="9"/>
  <c r="U1151" i="9"/>
  <c r="V1151" i="9"/>
  <c r="W1151" i="9"/>
  <c r="X1151" i="9"/>
  <c r="Y1151" i="9"/>
  <c r="Z1151" i="9"/>
  <c r="AA1151" i="9"/>
  <c r="AB1151" i="9"/>
  <c r="AC1151" i="9"/>
  <c r="AD1151" i="9"/>
  <c r="AE1151" i="9"/>
  <c r="AF1151" i="9"/>
  <c r="AG1151" i="9"/>
  <c r="AH1151" i="9"/>
  <c r="AI1151" i="9"/>
  <c r="AJ1151" i="9"/>
  <c r="AK1151" i="9"/>
  <c r="AL1151" i="9"/>
  <c r="AM1151" i="9"/>
  <c r="AN1151" i="9"/>
  <c r="AO1151" i="9"/>
  <c r="AP1151" i="9"/>
  <c r="AQ1151" i="9"/>
  <c r="AR1151" i="9"/>
  <c r="AS1151" i="9"/>
  <c r="AT1151" i="9"/>
  <c r="AU1151" i="9"/>
  <c r="F1174" i="9"/>
  <c r="E165" i="10" s="1"/>
  <c r="F165" i="10" s="1"/>
  <c r="H1174" i="9"/>
  <c r="G165" i="10" s="1"/>
  <c r="H165" i="10" s="1"/>
  <c r="O1150" i="9"/>
  <c r="S1150" i="9"/>
  <c r="T1150" i="9"/>
  <c r="U1150" i="9"/>
  <c r="U1174" i="9" s="1"/>
  <c r="U165" i="10" s="1"/>
  <c r="V1150" i="9"/>
  <c r="V1174" i="9" s="1"/>
  <c r="V165" i="10" s="1"/>
  <c r="W1150" i="9"/>
  <c r="X1150" i="9"/>
  <c r="Y1150" i="9"/>
  <c r="Z1150" i="9"/>
  <c r="AA1150" i="9"/>
  <c r="AB1150" i="9"/>
  <c r="AB1174" i="9" s="1"/>
  <c r="AB165" i="10" s="1"/>
  <c r="AC1150" i="9"/>
  <c r="AD1150" i="9"/>
  <c r="AE1150" i="9"/>
  <c r="AE1174" i="9" s="1"/>
  <c r="AE165" i="10" s="1"/>
  <c r="AF1150" i="9"/>
  <c r="AF1174" i="9" s="1"/>
  <c r="AF165" i="10" s="1"/>
  <c r="AG1150" i="9"/>
  <c r="AH1150" i="9"/>
  <c r="AI1150" i="9"/>
  <c r="AJ1150" i="9"/>
  <c r="AK1150" i="9"/>
  <c r="AK1174" i="9" s="1"/>
  <c r="AK165" i="10" s="1"/>
  <c r="AL1150" i="9"/>
  <c r="AL1174" i="9" s="1"/>
  <c r="AL165" i="10" s="1"/>
  <c r="AM1150" i="9"/>
  <c r="AN1150" i="9"/>
  <c r="AO1150" i="9"/>
  <c r="AO1174" i="9" s="1"/>
  <c r="AO165" i="10" s="1"/>
  <c r="AP1150" i="9"/>
  <c r="AP1174" i="9" s="1"/>
  <c r="AP165" i="10" s="1"/>
  <c r="AQ1150" i="9"/>
  <c r="AR1150" i="9"/>
  <c r="AS1150" i="9"/>
  <c r="AT1150" i="9"/>
  <c r="AU1150" i="9"/>
  <c r="AV1148" i="9"/>
  <c r="AW1148" i="9"/>
  <c r="AX1148" i="9"/>
  <c r="AY1148" i="9"/>
  <c r="R1125" i="9"/>
  <c r="O1125" i="9"/>
  <c r="S1125" i="9"/>
  <c r="T1125" i="9"/>
  <c r="U1125" i="9"/>
  <c r="V1125" i="9"/>
  <c r="W1125" i="9"/>
  <c r="X1125" i="9"/>
  <c r="Y1125" i="9"/>
  <c r="Z1125" i="9"/>
  <c r="AA1125" i="9"/>
  <c r="AB1125" i="9"/>
  <c r="AC1125" i="9"/>
  <c r="AD1125" i="9"/>
  <c r="AE1125" i="9"/>
  <c r="AF1125" i="9"/>
  <c r="AG1125" i="9"/>
  <c r="AH1125" i="9"/>
  <c r="AI1125" i="9"/>
  <c r="AJ1125" i="9"/>
  <c r="AK1125" i="9"/>
  <c r="AL1125" i="9"/>
  <c r="AM1125" i="9"/>
  <c r="AN1125" i="9"/>
  <c r="AO1125" i="9"/>
  <c r="AP1125" i="9"/>
  <c r="AQ1125" i="9"/>
  <c r="AR1125" i="9"/>
  <c r="AS1125" i="9"/>
  <c r="AT1125" i="9"/>
  <c r="AU1125" i="9"/>
  <c r="F1148" i="9"/>
  <c r="E164" i="10" s="1"/>
  <c r="O1124" i="9"/>
  <c r="S1124" i="9"/>
  <c r="T1124" i="9"/>
  <c r="U1124" i="9"/>
  <c r="V1124" i="9"/>
  <c r="W1124" i="9"/>
  <c r="X1124" i="9"/>
  <c r="Y1124" i="9"/>
  <c r="Z1124" i="9"/>
  <c r="AA1124" i="9"/>
  <c r="AA1148" i="9" s="1"/>
  <c r="AA164" i="10" s="1"/>
  <c r="AB1124" i="9"/>
  <c r="AB1148" i="9" s="1"/>
  <c r="AB164" i="10" s="1"/>
  <c r="AC1124" i="9"/>
  <c r="AD1124" i="9"/>
  <c r="AE1124" i="9"/>
  <c r="AF1124" i="9"/>
  <c r="AG1124" i="9"/>
  <c r="AH1124" i="9"/>
  <c r="AI1124" i="9"/>
  <c r="AJ1124" i="9"/>
  <c r="AK1124" i="9"/>
  <c r="AL1124" i="9"/>
  <c r="AM1124" i="9"/>
  <c r="AN1124" i="9"/>
  <c r="AO1124" i="9"/>
  <c r="AP1124" i="9"/>
  <c r="AQ1124" i="9"/>
  <c r="AR1124" i="9"/>
  <c r="AS1124" i="9"/>
  <c r="AT1124" i="9"/>
  <c r="AU1124" i="9"/>
  <c r="AV1122" i="9"/>
  <c r="AW1122" i="9"/>
  <c r="AX1122" i="9"/>
  <c r="AY1122" i="9"/>
  <c r="R1110" i="9"/>
  <c r="O1110" i="9"/>
  <c r="S1110" i="9"/>
  <c r="T1110" i="9"/>
  <c r="U1110" i="9"/>
  <c r="V1110" i="9"/>
  <c r="W1110" i="9"/>
  <c r="X1110" i="9"/>
  <c r="Y1110" i="9"/>
  <c r="Z1110" i="9"/>
  <c r="AA1110" i="9"/>
  <c r="AB1110" i="9"/>
  <c r="AC1110" i="9"/>
  <c r="AD1110" i="9"/>
  <c r="AE1110" i="9"/>
  <c r="AF1110" i="9"/>
  <c r="AG1110" i="9"/>
  <c r="AH1110" i="9"/>
  <c r="AI1110" i="9"/>
  <c r="AJ1110" i="9"/>
  <c r="AK1110" i="9"/>
  <c r="AL1110" i="9"/>
  <c r="AM1110" i="9"/>
  <c r="AN1110" i="9"/>
  <c r="AO1110" i="9"/>
  <c r="AP1110" i="9"/>
  <c r="AQ1110" i="9"/>
  <c r="AR1110" i="9"/>
  <c r="AS1110" i="9"/>
  <c r="AT1110" i="9"/>
  <c r="AU1110" i="9"/>
  <c r="R1109" i="9"/>
  <c r="O1109" i="9"/>
  <c r="S1109" i="9"/>
  <c r="T1109" i="9"/>
  <c r="U1109" i="9"/>
  <c r="V1109" i="9"/>
  <c r="W1109" i="9"/>
  <c r="X1109" i="9"/>
  <c r="Y1109" i="9"/>
  <c r="Z1109" i="9"/>
  <c r="AA1109" i="9"/>
  <c r="AB1109" i="9"/>
  <c r="AC1109" i="9"/>
  <c r="AD1109" i="9"/>
  <c r="AE1109" i="9"/>
  <c r="AF1109" i="9"/>
  <c r="AG1109" i="9"/>
  <c r="AH1109" i="9"/>
  <c r="AI1109" i="9"/>
  <c r="AJ1109" i="9"/>
  <c r="AK1109" i="9"/>
  <c r="AL1109" i="9"/>
  <c r="AM1109" i="9"/>
  <c r="AN1109" i="9"/>
  <c r="AO1109" i="9"/>
  <c r="AP1109" i="9"/>
  <c r="AQ1109" i="9"/>
  <c r="AR1109" i="9"/>
  <c r="AS1109" i="9"/>
  <c r="AT1109" i="9"/>
  <c r="AU1109" i="9"/>
  <c r="O1108" i="9"/>
  <c r="S1108" i="9"/>
  <c r="T1108" i="9"/>
  <c r="U1108" i="9"/>
  <c r="V1108" i="9"/>
  <c r="W1108" i="9"/>
  <c r="X1108" i="9"/>
  <c r="Y1108" i="9"/>
  <c r="Z1108" i="9"/>
  <c r="AA1108" i="9"/>
  <c r="AB1108" i="9"/>
  <c r="AC1108" i="9"/>
  <c r="AD1108" i="9"/>
  <c r="AE1108" i="9"/>
  <c r="AF1108" i="9"/>
  <c r="AG1108" i="9"/>
  <c r="AH1108" i="9"/>
  <c r="AI1108" i="9"/>
  <c r="AJ1108" i="9"/>
  <c r="AK1108" i="9"/>
  <c r="AL1108" i="9"/>
  <c r="AM1108" i="9"/>
  <c r="AN1108" i="9"/>
  <c r="AO1108" i="9"/>
  <c r="AP1108" i="9"/>
  <c r="AQ1108" i="9"/>
  <c r="AR1108" i="9"/>
  <c r="AS1108" i="9"/>
  <c r="AT1108" i="9"/>
  <c r="AU1108" i="9"/>
  <c r="R1107" i="9"/>
  <c r="O1107" i="9"/>
  <c r="S1107" i="9"/>
  <c r="T1107" i="9"/>
  <c r="U1107" i="9"/>
  <c r="V1107" i="9"/>
  <c r="W1107" i="9"/>
  <c r="X1107" i="9"/>
  <c r="Y1107" i="9"/>
  <c r="Z1107" i="9"/>
  <c r="AA1107" i="9"/>
  <c r="AB1107" i="9"/>
  <c r="AC1107" i="9"/>
  <c r="AD1107" i="9"/>
  <c r="AE1107" i="9"/>
  <c r="AF1107" i="9"/>
  <c r="AG1107" i="9"/>
  <c r="AH1107" i="9"/>
  <c r="AI1107" i="9"/>
  <c r="AJ1107" i="9"/>
  <c r="AK1107" i="9"/>
  <c r="AL1107" i="9"/>
  <c r="AM1107" i="9"/>
  <c r="AN1107" i="9"/>
  <c r="AO1107" i="9"/>
  <c r="AP1107" i="9"/>
  <c r="AQ1107" i="9"/>
  <c r="AR1107" i="9"/>
  <c r="AS1107" i="9"/>
  <c r="AT1107" i="9"/>
  <c r="AU1107" i="9"/>
  <c r="O1106" i="9"/>
  <c r="S1106" i="9"/>
  <c r="T1106" i="9"/>
  <c r="U1106" i="9"/>
  <c r="V1106" i="9"/>
  <c r="W1106" i="9"/>
  <c r="X1106" i="9"/>
  <c r="Y1106" i="9"/>
  <c r="Z1106" i="9"/>
  <c r="AA1106" i="9"/>
  <c r="AB1106" i="9"/>
  <c r="AC1106" i="9"/>
  <c r="AD1106" i="9"/>
  <c r="AE1106" i="9"/>
  <c r="AF1106" i="9"/>
  <c r="AG1106" i="9"/>
  <c r="AH1106" i="9"/>
  <c r="AI1106" i="9"/>
  <c r="AJ1106" i="9"/>
  <c r="AK1106" i="9"/>
  <c r="AL1106" i="9"/>
  <c r="AM1106" i="9"/>
  <c r="AN1106" i="9"/>
  <c r="AO1106" i="9"/>
  <c r="AP1106" i="9"/>
  <c r="AQ1106" i="9"/>
  <c r="AR1106" i="9"/>
  <c r="AS1106" i="9"/>
  <c r="AT1106" i="9"/>
  <c r="AU1106" i="9"/>
  <c r="R1105" i="9"/>
  <c r="O1105" i="9"/>
  <c r="S1105" i="9"/>
  <c r="T1105" i="9"/>
  <c r="U1105" i="9"/>
  <c r="V1105" i="9"/>
  <c r="W1105" i="9"/>
  <c r="X1105" i="9"/>
  <c r="Y1105" i="9"/>
  <c r="Z1105" i="9"/>
  <c r="AA1105" i="9"/>
  <c r="AB1105" i="9"/>
  <c r="AC1105" i="9"/>
  <c r="AD1105" i="9"/>
  <c r="AE1105" i="9"/>
  <c r="AF1105" i="9"/>
  <c r="AG1105" i="9"/>
  <c r="AH1105" i="9"/>
  <c r="AI1105" i="9"/>
  <c r="AJ1105" i="9"/>
  <c r="AK1105" i="9"/>
  <c r="AL1105" i="9"/>
  <c r="AM1105" i="9"/>
  <c r="AN1105" i="9"/>
  <c r="AO1105" i="9"/>
  <c r="AP1105" i="9"/>
  <c r="AQ1105" i="9"/>
  <c r="AR1105" i="9"/>
  <c r="AS1105" i="9"/>
  <c r="AT1105" i="9"/>
  <c r="AU1105" i="9"/>
  <c r="R1104" i="9"/>
  <c r="O1104" i="9"/>
  <c r="S1104" i="9"/>
  <c r="T1104" i="9"/>
  <c r="U1104" i="9"/>
  <c r="V1104" i="9"/>
  <c r="W1104" i="9"/>
  <c r="X1104" i="9"/>
  <c r="Y1104" i="9"/>
  <c r="Z1104" i="9"/>
  <c r="AA1104" i="9"/>
  <c r="AB1104" i="9"/>
  <c r="AC1104" i="9"/>
  <c r="AD1104" i="9"/>
  <c r="AE1104" i="9"/>
  <c r="AF1104" i="9"/>
  <c r="AG1104" i="9"/>
  <c r="AH1104" i="9"/>
  <c r="AI1104" i="9"/>
  <c r="AJ1104" i="9"/>
  <c r="AK1104" i="9"/>
  <c r="AL1104" i="9"/>
  <c r="AM1104" i="9"/>
  <c r="AN1104" i="9"/>
  <c r="AO1104" i="9"/>
  <c r="AP1104" i="9"/>
  <c r="AQ1104" i="9"/>
  <c r="AR1104" i="9"/>
  <c r="AS1104" i="9"/>
  <c r="AT1104" i="9"/>
  <c r="AU1104" i="9"/>
  <c r="O1103" i="9"/>
  <c r="S1103" i="9"/>
  <c r="T1103" i="9"/>
  <c r="U1103" i="9"/>
  <c r="V1103" i="9"/>
  <c r="W1103" i="9"/>
  <c r="X1103" i="9"/>
  <c r="Y1103" i="9"/>
  <c r="Z1103" i="9"/>
  <c r="AA1103" i="9"/>
  <c r="AB1103" i="9"/>
  <c r="AC1103" i="9"/>
  <c r="AD1103" i="9"/>
  <c r="AE1103" i="9"/>
  <c r="AF1103" i="9"/>
  <c r="AG1103" i="9"/>
  <c r="AH1103" i="9"/>
  <c r="AI1103" i="9"/>
  <c r="AJ1103" i="9"/>
  <c r="AK1103" i="9"/>
  <c r="AL1103" i="9"/>
  <c r="AM1103" i="9"/>
  <c r="AN1103" i="9"/>
  <c r="AO1103" i="9"/>
  <c r="AP1103" i="9"/>
  <c r="AQ1103" i="9"/>
  <c r="AR1103" i="9"/>
  <c r="AS1103" i="9"/>
  <c r="AT1103" i="9"/>
  <c r="AU1103" i="9"/>
  <c r="R1102" i="9"/>
  <c r="O1102" i="9"/>
  <c r="S1102" i="9"/>
  <c r="T1102" i="9"/>
  <c r="U1102" i="9"/>
  <c r="V1102" i="9"/>
  <c r="W1102" i="9"/>
  <c r="X1102" i="9"/>
  <c r="Y1102" i="9"/>
  <c r="Z1102" i="9"/>
  <c r="AA1102" i="9"/>
  <c r="AB1102" i="9"/>
  <c r="AC1102" i="9"/>
  <c r="AD1102" i="9"/>
  <c r="AE1102" i="9"/>
  <c r="AF1102" i="9"/>
  <c r="AG1102" i="9"/>
  <c r="AH1102" i="9"/>
  <c r="AI1102" i="9"/>
  <c r="AJ1102" i="9"/>
  <c r="AK1102" i="9"/>
  <c r="AL1102" i="9"/>
  <c r="AM1102" i="9"/>
  <c r="AN1102" i="9"/>
  <c r="AO1102" i="9"/>
  <c r="AP1102" i="9"/>
  <c r="AQ1102" i="9"/>
  <c r="AR1102" i="9"/>
  <c r="AS1102" i="9"/>
  <c r="AT1102" i="9"/>
  <c r="AU1102" i="9"/>
  <c r="O1101" i="9"/>
  <c r="R1101" i="9"/>
  <c r="S1101" i="9"/>
  <c r="T1101" i="9"/>
  <c r="U1101" i="9"/>
  <c r="V1101" i="9"/>
  <c r="W1101" i="9"/>
  <c r="X1101" i="9"/>
  <c r="Y1101" i="9"/>
  <c r="Z1101" i="9"/>
  <c r="AA1101" i="9"/>
  <c r="AB1101" i="9"/>
  <c r="AC1101" i="9"/>
  <c r="AD1101" i="9"/>
  <c r="AE1101" i="9"/>
  <c r="AF1101" i="9"/>
  <c r="AG1101" i="9"/>
  <c r="AH1101" i="9"/>
  <c r="AI1101" i="9"/>
  <c r="AJ1101" i="9"/>
  <c r="AK1101" i="9"/>
  <c r="AL1101" i="9"/>
  <c r="AM1101" i="9"/>
  <c r="AN1101" i="9"/>
  <c r="AO1101" i="9"/>
  <c r="AP1101" i="9"/>
  <c r="AQ1101" i="9"/>
  <c r="AR1101" i="9"/>
  <c r="AS1101" i="9"/>
  <c r="AT1101" i="9"/>
  <c r="AU1101" i="9"/>
  <c r="R1100" i="9"/>
  <c r="O1100" i="9"/>
  <c r="S1100" i="9"/>
  <c r="T1100" i="9"/>
  <c r="U1100" i="9"/>
  <c r="V1100" i="9"/>
  <c r="W1100" i="9"/>
  <c r="X1100" i="9"/>
  <c r="Y1100" i="9"/>
  <c r="Z1100" i="9"/>
  <c r="AA1100" i="9"/>
  <c r="AB1100" i="9"/>
  <c r="AC1100" i="9"/>
  <c r="AD1100" i="9"/>
  <c r="AE1100" i="9"/>
  <c r="AF1100" i="9"/>
  <c r="AG1100" i="9"/>
  <c r="AH1100" i="9"/>
  <c r="AI1100" i="9"/>
  <c r="AJ1100" i="9"/>
  <c r="AK1100" i="9"/>
  <c r="AL1100" i="9"/>
  <c r="AM1100" i="9"/>
  <c r="AN1100" i="9"/>
  <c r="AO1100" i="9"/>
  <c r="AP1100" i="9"/>
  <c r="AQ1100" i="9"/>
  <c r="AR1100" i="9"/>
  <c r="AS1100" i="9"/>
  <c r="AT1100" i="9"/>
  <c r="AU1100" i="9"/>
  <c r="R1099" i="9"/>
  <c r="O1099" i="9"/>
  <c r="S1099" i="9"/>
  <c r="T1099" i="9"/>
  <c r="U1099" i="9"/>
  <c r="V1099" i="9"/>
  <c r="W1099" i="9"/>
  <c r="X1099" i="9"/>
  <c r="Y1099" i="9"/>
  <c r="Z1099" i="9"/>
  <c r="AA1099" i="9"/>
  <c r="AB1099" i="9"/>
  <c r="AC1099" i="9"/>
  <c r="AD1099" i="9"/>
  <c r="AE1099" i="9"/>
  <c r="AF1099" i="9"/>
  <c r="AG1099" i="9"/>
  <c r="AH1099" i="9"/>
  <c r="AI1099" i="9"/>
  <c r="AJ1099" i="9"/>
  <c r="AK1099" i="9"/>
  <c r="AL1099" i="9"/>
  <c r="AM1099" i="9"/>
  <c r="AN1099" i="9"/>
  <c r="AO1099" i="9"/>
  <c r="AP1099" i="9"/>
  <c r="AQ1099" i="9"/>
  <c r="AR1099" i="9"/>
  <c r="AS1099" i="9"/>
  <c r="AT1099" i="9"/>
  <c r="AU1099" i="9"/>
  <c r="R1098" i="9"/>
  <c r="O1098" i="9"/>
  <c r="S1098" i="9"/>
  <c r="T1098" i="9"/>
  <c r="U1098" i="9"/>
  <c r="V1098" i="9"/>
  <c r="W1098" i="9"/>
  <c r="X1098" i="9"/>
  <c r="Y1098" i="9"/>
  <c r="Z1098" i="9"/>
  <c r="AA1098" i="9"/>
  <c r="AB1098" i="9"/>
  <c r="AC1098" i="9"/>
  <c r="AD1098" i="9"/>
  <c r="AE1098" i="9"/>
  <c r="AF1098" i="9"/>
  <c r="AG1098" i="9"/>
  <c r="AH1098" i="9"/>
  <c r="AI1098" i="9"/>
  <c r="AJ1098" i="9"/>
  <c r="AK1098" i="9"/>
  <c r="AL1098" i="9"/>
  <c r="AM1098" i="9"/>
  <c r="AN1098" i="9"/>
  <c r="AO1098" i="9"/>
  <c r="AP1098" i="9"/>
  <c r="AQ1098" i="9"/>
  <c r="AR1098" i="9"/>
  <c r="AS1098" i="9"/>
  <c r="AT1098" i="9"/>
  <c r="AU1098" i="9"/>
  <c r="AV1096" i="9"/>
  <c r="AW1096" i="9"/>
  <c r="AX1096" i="9"/>
  <c r="AY1096" i="9"/>
  <c r="R1078" i="9"/>
  <c r="O1078" i="9"/>
  <c r="S1078" i="9"/>
  <c r="T1078" i="9"/>
  <c r="U1078" i="9"/>
  <c r="V1078" i="9"/>
  <c r="W1078" i="9"/>
  <c r="X1078" i="9"/>
  <c r="Y1078" i="9"/>
  <c r="Z1078" i="9"/>
  <c r="AA1078" i="9"/>
  <c r="AB1078" i="9"/>
  <c r="AC1078" i="9"/>
  <c r="AD1078" i="9"/>
  <c r="AE1078" i="9"/>
  <c r="AF1078" i="9"/>
  <c r="AG1078" i="9"/>
  <c r="AH1078" i="9"/>
  <c r="AI1078" i="9"/>
  <c r="AJ1078" i="9"/>
  <c r="AK1078" i="9"/>
  <c r="AL1078" i="9"/>
  <c r="AM1078" i="9"/>
  <c r="AN1078" i="9"/>
  <c r="AO1078" i="9"/>
  <c r="AP1078" i="9"/>
  <c r="AQ1078" i="9"/>
  <c r="AR1078" i="9"/>
  <c r="AS1078" i="9"/>
  <c r="AT1078" i="9"/>
  <c r="AU1078" i="9"/>
  <c r="R1077" i="9"/>
  <c r="O1077" i="9"/>
  <c r="S1077" i="9"/>
  <c r="T1077" i="9"/>
  <c r="U1077" i="9"/>
  <c r="V1077" i="9"/>
  <c r="W1077" i="9"/>
  <c r="X1077" i="9"/>
  <c r="Y1077" i="9"/>
  <c r="Z1077" i="9"/>
  <c r="AA1077" i="9"/>
  <c r="AB1077" i="9"/>
  <c r="AC1077" i="9"/>
  <c r="AD1077" i="9"/>
  <c r="AE1077" i="9"/>
  <c r="AF1077" i="9"/>
  <c r="AG1077" i="9"/>
  <c r="AH1077" i="9"/>
  <c r="AI1077" i="9"/>
  <c r="AJ1077" i="9"/>
  <c r="AK1077" i="9"/>
  <c r="AL1077" i="9"/>
  <c r="AM1077" i="9"/>
  <c r="AN1077" i="9"/>
  <c r="AO1077" i="9"/>
  <c r="AP1077" i="9"/>
  <c r="AQ1077" i="9"/>
  <c r="AR1077" i="9"/>
  <c r="AS1077" i="9"/>
  <c r="AT1077" i="9"/>
  <c r="AU1077" i="9"/>
  <c r="O1076" i="9"/>
  <c r="S1076" i="9"/>
  <c r="T1076" i="9"/>
  <c r="U1076" i="9"/>
  <c r="V1076" i="9"/>
  <c r="W1076" i="9"/>
  <c r="X1076" i="9"/>
  <c r="Y1076" i="9"/>
  <c r="Z1076" i="9"/>
  <c r="AA1076" i="9"/>
  <c r="AB1076" i="9"/>
  <c r="AC1076" i="9"/>
  <c r="AD1076" i="9"/>
  <c r="AE1076" i="9"/>
  <c r="AF1076" i="9"/>
  <c r="AG1076" i="9"/>
  <c r="AH1076" i="9"/>
  <c r="AI1076" i="9"/>
  <c r="AJ1076" i="9"/>
  <c r="AK1076" i="9"/>
  <c r="AL1076" i="9"/>
  <c r="AM1076" i="9"/>
  <c r="AN1076" i="9"/>
  <c r="AO1076" i="9"/>
  <c r="AP1076" i="9"/>
  <c r="AQ1076" i="9"/>
  <c r="AR1076" i="9"/>
  <c r="AS1076" i="9"/>
  <c r="AT1076" i="9"/>
  <c r="AU1076" i="9"/>
  <c r="R1075" i="9"/>
  <c r="O1075" i="9"/>
  <c r="S1075" i="9"/>
  <c r="T1075" i="9"/>
  <c r="U1075" i="9"/>
  <c r="V1075" i="9"/>
  <c r="W1075" i="9"/>
  <c r="X1075" i="9"/>
  <c r="Y1075" i="9"/>
  <c r="Z1075" i="9"/>
  <c r="AA1075" i="9"/>
  <c r="AB1075" i="9"/>
  <c r="AC1075" i="9"/>
  <c r="AD1075" i="9"/>
  <c r="AE1075" i="9"/>
  <c r="AF1075" i="9"/>
  <c r="AG1075" i="9"/>
  <c r="AH1075" i="9"/>
  <c r="AI1075" i="9"/>
  <c r="AJ1075" i="9"/>
  <c r="AK1075" i="9"/>
  <c r="AL1075" i="9"/>
  <c r="AM1075" i="9"/>
  <c r="AN1075" i="9"/>
  <c r="AO1075" i="9"/>
  <c r="AP1075" i="9"/>
  <c r="AQ1075" i="9"/>
  <c r="AR1075" i="9"/>
  <c r="AS1075" i="9"/>
  <c r="AT1075" i="9"/>
  <c r="AU1075" i="9"/>
  <c r="O1074" i="9"/>
  <c r="S1074" i="9"/>
  <c r="T1074" i="9"/>
  <c r="U1074" i="9"/>
  <c r="V1074" i="9"/>
  <c r="W1074" i="9"/>
  <c r="X1074" i="9"/>
  <c r="Y1074" i="9"/>
  <c r="Z1074" i="9"/>
  <c r="AA1074" i="9"/>
  <c r="AB1074" i="9"/>
  <c r="AC1074" i="9"/>
  <c r="AD1074" i="9"/>
  <c r="AE1074" i="9"/>
  <c r="AF1074" i="9"/>
  <c r="AG1074" i="9"/>
  <c r="AH1074" i="9"/>
  <c r="AI1074" i="9"/>
  <c r="AJ1074" i="9"/>
  <c r="AK1074" i="9"/>
  <c r="AL1074" i="9"/>
  <c r="AM1074" i="9"/>
  <c r="AN1074" i="9"/>
  <c r="AO1074" i="9"/>
  <c r="AP1074" i="9"/>
  <c r="AQ1074" i="9"/>
  <c r="AR1074" i="9"/>
  <c r="AS1074" i="9"/>
  <c r="AT1074" i="9"/>
  <c r="AU1074" i="9"/>
  <c r="O1073" i="9"/>
  <c r="R1073" i="9"/>
  <c r="S1073" i="9"/>
  <c r="T1073" i="9"/>
  <c r="U1073" i="9"/>
  <c r="V1073" i="9"/>
  <c r="W1073" i="9"/>
  <c r="X1073" i="9"/>
  <c r="Y1073" i="9"/>
  <c r="Z1073" i="9"/>
  <c r="AA1073" i="9"/>
  <c r="AB1073" i="9"/>
  <c r="AC1073" i="9"/>
  <c r="AD1073" i="9"/>
  <c r="AE1073" i="9"/>
  <c r="AF1073" i="9"/>
  <c r="AG1073" i="9"/>
  <c r="AH1073" i="9"/>
  <c r="AI1073" i="9"/>
  <c r="AJ1073" i="9"/>
  <c r="AK1073" i="9"/>
  <c r="AL1073" i="9"/>
  <c r="AM1073" i="9"/>
  <c r="AN1073" i="9"/>
  <c r="AO1073" i="9"/>
  <c r="AP1073" i="9"/>
  <c r="AQ1073" i="9"/>
  <c r="AR1073" i="9"/>
  <c r="AS1073" i="9"/>
  <c r="AT1073" i="9"/>
  <c r="AU1073" i="9"/>
  <c r="R1072" i="9"/>
  <c r="O1072" i="9"/>
  <c r="S1072" i="9"/>
  <c r="T1072" i="9"/>
  <c r="U1072" i="9"/>
  <c r="V1072" i="9"/>
  <c r="W1072" i="9"/>
  <c r="X1072" i="9"/>
  <c r="Y1072" i="9"/>
  <c r="Z1072" i="9"/>
  <c r="AA1072" i="9"/>
  <c r="AB1072" i="9"/>
  <c r="AC1072" i="9"/>
  <c r="AD1072" i="9"/>
  <c r="AE1072" i="9"/>
  <c r="AF1072" i="9"/>
  <c r="AG1072" i="9"/>
  <c r="AH1072" i="9"/>
  <c r="AI1072" i="9"/>
  <c r="AJ1072" i="9"/>
  <c r="AK1072" i="9"/>
  <c r="AL1072" i="9"/>
  <c r="AM1072" i="9"/>
  <c r="AN1072" i="9"/>
  <c r="AO1072" i="9"/>
  <c r="AP1072" i="9"/>
  <c r="AQ1072" i="9"/>
  <c r="AR1072" i="9"/>
  <c r="AS1072" i="9"/>
  <c r="AT1072" i="9"/>
  <c r="AU1072" i="9"/>
  <c r="AC1070" i="9"/>
  <c r="AC137" i="10" s="1"/>
  <c r="AV1070" i="9"/>
  <c r="AW1070" i="9"/>
  <c r="AX1070" i="9"/>
  <c r="AY1070" i="9"/>
  <c r="F1070" i="9"/>
  <c r="E137" i="10" s="1"/>
  <c r="F137" i="10" s="1"/>
  <c r="H1070" i="9"/>
  <c r="G137" i="10" s="1"/>
  <c r="H137" i="10" s="1"/>
  <c r="O1046" i="9"/>
  <c r="S1046" i="9"/>
  <c r="S1070" i="9" s="1"/>
  <c r="S137" i="10" s="1"/>
  <c r="T1046" i="9"/>
  <c r="T1070" i="9" s="1"/>
  <c r="T137" i="10" s="1"/>
  <c r="U1046" i="9"/>
  <c r="U1070" i="9" s="1"/>
  <c r="U137" i="10" s="1"/>
  <c r="V1046" i="9"/>
  <c r="V1070" i="9" s="1"/>
  <c r="V137" i="10" s="1"/>
  <c r="W1046" i="9"/>
  <c r="W1070" i="9" s="1"/>
  <c r="W137" i="10" s="1"/>
  <c r="X1046" i="9"/>
  <c r="X1070" i="9" s="1"/>
  <c r="X137" i="10" s="1"/>
  <c r="Y1046" i="9"/>
  <c r="Y1070" i="9" s="1"/>
  <c r="Y137" i="10" s="1"/>
  <c r="Z1046" i="9"/>
  <c r="Z1070" i="9" s="1"/>
  <c r="Z137" i="10" s="1"/>
  <c r="AA1046" i="9"/>
  <c r="AA1070" i="9" s="1"/>
  <c r="AA137" i="10" s="1"/>
  <c r="AB1046" i="9"/>
  <c r="AB1070" i="9" s="1"/>
  <c r="AB137" i="10" s="1"/>
  <c r="AC1046" i="9"/>
  <c r="AD1046" i="9"/>
  <c r="AD1070" i="9" s="1"/>
  <c r="AD137" i="10" s="1"/>
  <c r="AE1046" i="9"/>
  <c r="AE1070" i="9" s="1"/>
  <c r="AE137" i="10" s="1"/>
  <c r="AF1046" i="9"/>
  <c r="AF1070" i="9" s="1"/>
  <c r="AF137" i="10" s="1"/>
  <c r="AG1046" i="9"/>
  <c r="AG1070" i="9" s="1"/>
  <c r="AG137" i="10" s="1"/>
  <c r="AH1046" i="9"/>
  <c r="AH1070" i="9" s="1"/>
  <c r="AH137" i="10" s="1"/>
  <c r="AI1046" i="9"/>
  <c r="AI1070" i="9" s="1"/>
  <c r="AI137" i="10" s="1"/>
  <c r="AJ1046" i="9"/>
  <c r="AJ1070" i="9" s="1"/>
  <c r="AJ137" i="10" s="1"/>
  <c r="AK1046" i="9"/>
  <c r="AK1070" i="9" s="1"/>
  <c r="AK137" i="10" s="1"/>
  <c r="AL1046" i="9"/>
  <c r="AL1070" i="9" s="1"/>
  <c r="AL137" i="10" s="1"/>
  <c r="AM1046" i="9"/>
  <c r="AM1070" i="9" s="1"/>
  <c r="AM137" i="10" s="1"/>
  <c r="AN1046" i="9"/>
  <c r="AN1070" i="9" s="1"/>
  <c r="AN137" i="10" s="1"/>
  <c r="AO1046" i="9"/>
  <c r="AO1070" i="9" s="1"/>
  <c r="AO137" i="10" s="1"/>
  <c r="AP1046" i="9"/>
  <c r="AP1070" i="9" s="1"/>
  <c r="AP137" i="10" s="1"/>
  <c r="AQ1046" i="9"/>
  <c r="AQ1070" i="9" s="1"/>
  <c r="AQ137" i="10" s="1"/>
  <c r="AR1046" i="9"/>
  <c r="AR1070" i="9" s="1"/>
  <c r="AR137" i="10" s="1"/>
  <c r="AS1046" i="9"/>
  <c r="AS1070" i="9" s="1"/>
  <c r="AS137" i="10" s="1"/>
  <c r="AT1046" i="9"/>
  <c r="AT1070" i="9" s="1"/>
  <c r="AT137" i="10" s="1"/>
  <c r="AU1046" i="9"/>
  <c r="AU1070" i="9" s="1"/>
  <c r="AU137" i="10" s="1"/>
  <c r="AV1044" i="9"/>
  <c r="AW1044" i="9"/>
  <c r="AX1044" i="9"/>
  <c r="AY1044" i="9"/>
  <c r="R1034" i="9"/>
  <c r="O1034" i="9"/>
  <c r="S1034" i="9"/>
  <c r="T1034" i="9"/>
  <c r="U1034" i="9"/>
  <c r="V1034" i="9"/>
  <c r="W1034" i="9"/>
  <c r="X1034" i="9"/>
  <c r="Y1034" i="9"/>
  <c r="Z1034" i="9"/>
  <c r="AA1034" i="9"/>
  <c r="AB1034" i="9"/>
  <c r="AC1034" i="9"/>
  <c r="AD1034" i="9"/>
  <c r="AE1034" i="9"/>
  <c r="AF1034" i="9"/>
  <c r="AG1034" i="9"/>
  <c r="AH1034" i="9"/>
  <c r="AI1034" i="9"/>
  <c r="AJ1034" i="9"/>
  <c r="AK1034" i="9"/>
  <c r="AL1034" i="9"/>
  <c r="AM1034" i="9"/>
  <c r="AN1034" i="9"/>
  <c r="AO1034" i="9"/>
  <c r="AP1034" i="9"/>
  <c r="AQ1034" i="9"/>
  <c r="AR1034" i="9"/>
  <c r="AS1034" i="9"/>
  <c r="AT1034" i="9"/>
  <c r="AU1034" i="9"/>
  <c r="R1033" i="9"/>
  <c r="O1033" i="9"/>
  <c r="S1033" i="9"/>
  <c r="T1033" i="9"/>
  <c r="U1033" i="9"/>
  <c r="V1033" i="9"/>
  <c r="W1033" i="9"/>
  <c r="X1033" i="9"/>
  <c r="Y1033" i="9"/>
  <c r="Z1033" i="9"/>
  <c r="AA1033" i="9"/>
  <c r="AB1033" i="9"/>
  <c r="AC1033" i="9"/>
  <c r="AD1033" i="9"/>
  <c r="AE1033" i="9"/>
  <c r="AF1033" i="9"/>
  <c r="AG1033" i="9"/>
  <c r="AH1033" i="9"/>
  <c r="AI1033" i="9"/>
  <c r="AJ1033" i="9"/>
  <c r="AK1033" i="9"/>
  <c r="AL1033" i="9"/>
  <c r="AM1033" i="9"/>
  <c r="AN1033" i="9"/>
  <c r="AO1033" i="9"/>
  <c r="AP1033" i="9"/>
  <c r="AQ1033" i="9"/>
  <c r="AR1033" i="9"/>
  <c r="AS1033" i="9"/>
  <c r="AT1033" i="9"/>
  <c r="AU1033" i="9"/>
  <c r="R1032" i="9"/>
  <c r="O1032" i="9"/>
  <c r="S1032" i="9"/>
  <c r="T1032" i="9"/>
  <c r="U1032" i="9"/>
  <c r="V1032" i="9"/>
  <c r="W1032" i="9"/>
  <c r="X1032" i="9"/>
  <c r="Y1032" i="9"/>
  <c r="Z1032" i="9"/>
  <c r="AA1032" i="9"/>
  <c r="AB1032" i="9"/>
  <c r="AC1032" i="9"/>
  <c r="AD1032" i="9"/>
  <c r="AE1032" i="9"/>
  <c r="AF1032" i="9"/>
  <c r="AG1032" i="9"/>
  <c r="AH1032" i="9"/>
  <c r="AI1032" i="9"/>
  <c r="AJ1032" i="9"/>
  <c r="AK1032" i="9"/>
  <c r="AL1032" i="9"/>
  <c r="AM1032" i="9"/>
  <c r="AN1032" i="9"/>
  <c r="AO1032" i="9"/>
  <c r="AP1032" i="9"/>
  <c r="AQ1032" i="9"/>
  <c r="AR1032" i="9"/>
  <c r="AS1032" i="9"/>
  <c r="AT1032" i="9"/>
  <c r="AU1032" i="9"/>
  <c r="R1031" i="9"/>
  <c r="O1031" i="9"/>
  <c r="S1031" i="9"/>
  <c r="T1031" i="9"/>
  <c r="U1031" i="9"/>
  <c r="V1031" i="9"/>
  <c r="W1031" i="9"/>
  <c r="X1031" i="9"/>
  <c r="Y1031" i="9"/>
  <c r="Z1031" i="9"/>
  <c r="AA1031" i="9"/>
  <c r="AB1031" i="9"/>
  <c r="AC1031" i="9"/>
  <c r="AD1031" i="9"/>
  <c r="AE1031" i="9"/>
  <c r="AF1031" i="9"/>
  <c r="AG1031" i="9"/>
  <c r="AH1031" i="9"/>
  <c r="AI1031" i="9"/>
  <c r="AJ1031" i="9"/>
  <c r="AK1031" i="9"/>
  <c r="AL1031" i="9"/>
  <c r="AM1031" i="9"/>
  <c r="AN1031" i="9"/>
  <c r="AO1031" i="9"/>
  <c r="AP1031" i="9"/>
  <c r="AQ1031" i="9"/>
  <c r="AR1031" i="9"/>
  <c r="AS1031" i="9"/>
  <c r="AT1031" i="9"/>
  <c r="AU1031" i="9"/>
  <c r="R1030" i="9"/>
  <c r="O1030" i="9"/>
  <c r="S1030" i="9"/>
  <c r="T1030" i="9"/>
  <c r="U1030" i="9"/>
  <c r="V1030" i="9"/>
  <c r="W1030" i="9"/>
  <c r="X1030" i="9"/>
  <c r="Y1030" i="9"/>
  <c r="Z1030" i="9"/>
  <c r="AA1030" i="9"/>
  <c r="AB1030" i="9"/>
  <c r="AC1030" i="9"/>
  <c r="AD1030" i="9"/>
  <c r="AE1030" i="9"/>
  <c r="AF1030" i="9"/>
  <c r="AG1030" i="9"/>
  <c r="AH1030" i="9"/>
  <c r="AI1030" i="9"/>
  <c r="AJ1030" i="9"/>
  <c r="AK1030" i="9"/>
  <c r="AL1030" i="9"/>
  <c r="AM1030" i="9"/>
  <c r="AN1030" i="9"/>
  <c r="AO1030" i="9"/>
  <c r="AP1030" i="9"/>
  <c r="AQ1030" i="9"/>
  <c r="AR1030" i="9"/>
  <c r="AS1030" i="9"/>
  <c r="AT1030" i="9"/>
  <c r="AU1030" i="9"/>
  <c r="R1029" i="9"/>
  <c r="O1029" i="9"/>
  <c r="S1029" i="9"/>
  <c r="T1029" i="9"/>
  <c r="U1029" i="9"/>
  <c r="V1029" i="9"/>
  <c r="W1029" i="9"/>
  <c r="X1029" i="9"/>
  <c r="Y1029" i="9"/>
  <c r="Z1029" i="9"/>
  <c r="AA1029" i="9"/>
  <c r="AB1029" i="9"/>
  <c r="AC1029" i="9"/>
  <c r="AD1029" i="9"/>
  <c r="AE1029" i="9"/>
  <c r="AF1029" i="9"/>
  <c r="AG1029" i="9"/>
  <c r="AH1029" i="9"/>
  <c r="AI1029" i="9"/>
  <c r="AJ1029" i="9"/>
  <c r="AK1029" i="9"/>
  <c r="AL1029" i="9"/>
  <c r="AM1029" i="9"/>
  <c r="AN1029" i="9"/>
  <c r="AO1029" i="9"/>
  <c r="AP1029" i="9"/>
  <c r="AQ1029" i="9"/>
  <c r="AR1029" i="9"/>
  <c r="AS1029" i="9"/>
  <c r="AT1029" i="9"/>
  <c r="AU1029" i="9"/>
  <c r="O1028" i="9"/>
  <c r="R1028" i="9"/>
  <c r="S1028" i="9"/>
  <c r="T1028" i="9"/>
  <c r="U1028" i="9"/>
  <c r="V1028" i="9"/>
  <c r="W1028" i="9"/>
  <c r="X1028" i="9"/>
  <c r="Y1028" i="9"/>
  <c r="Z1028" i="9"/>
  <c r="AA1028" i="9"/>
  <c r="AB1028" i="9"/>
  <c r="AC1028" i="9"/>
  <c r="AD1028" i="9"/>
  <c r="AE1028" i="9"/>
  <c r="AF1028" i="9"/>
  <c r="AG1028" i="9"/>
  <c r="AH1028" i="9"/>
  <c r="AI1028" i="9"/>
  <c r="AJ1028" i="9"/>
  <c r="AK1028" i="9"/>
  <c r="AL1028" i="9"/>
  <c r="AM1028" i="9"/>
  <c r="AN1028" i="9"/>
  <c r="AO1028" i="9"/>
  <c r="AP1028" i="9"/>
  <c r="AQ1028" i="9"/>
  <c r="AR1028" i="9"/>
  <c r="AS1028" i="9"/>
  <c r="AT1028" i="9"/>
  <c r="AU1028" i="9"/>
  <c r="R1027" i="9"/>
  <c r="O1027" i="9"/>
  <c r="S1027" i="9"/>
  <c r="T1027" i="9"/>
  <c r="U1027" i="9"/>
  <c r="V1027" i="9"/>
  <c r="W1027" i="9"/>
  <c r="X1027" i="9"/>
  <c r="Y1027" i="9"/>
  <c r="Z1027" i="9"/>
  <c r="AA1027" i="9"/>
  <c r="AB1027" i="9"/>
  <c r="AC1027" i="9"/>
  <c r="AD1027" i="9"/>
  <c r="AE1027" i="9"/>
  <c r="AF1027" i="9"/>
  <c r="AG1027" i="9"/>
  <c r="AH1027" i="9"/>
  <c r="AI1027" i="9"/>
  <c r="AJ1027" i="9"/>
  <c r="AK1027" i="9"/>
  <c r="AL1027" i="9"/>
  <c r="AM1027" i="9"/>
  <c r="AN1027" i="9"/>
  <c r="AO1027" i="9"/>
  <c r="AP1027" i="9"/>
  <c r="AQ1027" i="9"/>
  <c r="AR1027" i="9"/>
  <c r="AS1027" i="9"/>
  <c r="AT1027" i="9"/>
  <c r="AU1027" i="9"/>
  <c r="O1026" i="9"/>
  <c r="S1026" i="9"/>
  <c r="T1026" i="9"/>
  <c r="U1026" i="9"/>
  <c r="V1026" i="9"/>
  <c r="W1026" i="9"/>
  <c r="X1026" i="9"/>
  <c r="Y1026" i="9"/>
  <c r="Z1026" i="9"/>
  <c r="AA1026" i="9"/>
  <c r="AB1026" i="9"/>
  <c r="AC1026" i="9"/>
  <c r="AD1026" i="9"/>
  <c r="AE1026" i="9"/>
  <c r="AF1026" i="9"/>
  <c r="AG1026" i="9"/>
  <c r="AH1026" i="9"/>
  <c r="AI1026" i="9"/>
  <c r="AJ1026" i="9"/>
  <c r="AK1026" i="9"/>
  <c r="AL1026" i="9"/>
  <c r="AM1026" i="9"/>
  <c r="AN1026" i="9"/>
  <c r="AO1026" i="9"/>
  <c r="AP1026" i="9"/>
  <c r="AQ1026" i="9"/>
  <c r="AR1026" i="9"/>
  <c r="AS1026" i="9"/>
  <c r="AT1026" i="9"/>
  <c r="AU1026" i="9"/>
  <c r="R1025" i="9"/>
  <c r="O1025" i="9"/>
  <c r="S1025" i="9"/>
  <c r="T1025" i="9"/>
  <c r="U1025" i="9"/>
  <c r="V1025" i="9"/>
  <c r="W1025" i="9"/>
  <c r="X1025" i="9"/>
  <c r="Y1025" i="9"/>
  <c r="Z1025" i="9"/>
  <c r="AA1025" i="9"/>
  <c r="AB1025" i="9"/>
  <c r="AC1025" i="9"/>
  <c r="AD1025" i="9"/>
  <c r="AE1025" i="9"/>
  <c r="AF1025" i="9"/>
  <c r="AG1025" i="9"/>
  <c r="AH1025" i="9"/>
  <c r="AI1025" i="9"/>
  <c r="AJ1025" i="9"/>
  <c r="AK1025" i="9"/>
  <c r="AL1025" i="9"/>
  <c r="AM1025" i="9"/>
  <c r="AN1025" i="9"/>
  <c r="AO1025" i="9"/>
  <c r="AP1025" i="9"/>
  <c r="AQ1025" i="9"/>
  <c r="AR1025" i="9"/>
  <c r="AS1025" i="9"/>
  <c r="AT1025" i="9"/>
  <c r="AU1025" i="9"/>
  <c r="R1024" i="9"/>
  <c r="O1024" i="9"/>
  <c r="S1024" i="9"/>
  <c r="T1024" i="9"/>
  <c r="U1024" i="9"/>
  <c r="V1024" i="9"/>
  <c r="W1024" i="9"/>
  <c r="X1024" i="9"/>
  <c r="Y1024" i="9"/>
  <c r="Z1024" i="9"/>
  <c r="AA1024" i="9"/>
  <c r="AB1024" i="9"/>
  <c r="AC1024" i="9"/>
  <c r="AD1024" i="9"/>
  <c r="AE1024" i="9"/>
  <c r="AF1024" i="9"/>
  <c r="AG1024" i="9"/>
  <c r="AH1024" i="9"/>
  <c r="AI1024" i="9"/>
  <c r="AJ1024" i="9"/>
  <c r="AK1024" i="9"/>
  <c r="AL1024" i="9"/>
  <c r="AM1024" i="9"/>
  <c r="AN1024" i="9"/>
  <c r="AO1024" i="9"/>
  <c r="AP1024" i="9"/>
  <c r="AQ1024" i="9"/>
  <c r="AR1024" i="9"/>
  <c r="AS1024" i="9"/>
  <c r="AT1024" i="9"/>
  <c r="AU1024" i="9"/>
  <c r="H1044" i="9"/>
  <c r="G136" i="10" s="1"/>
  <c r="H136" i="10" s="1"/>
  <c r="H160" i="10" s="1"/>
  <c r="G35" i="10" s="1"/>
  <c r="H35" i="10" s="1"/>
  <c r="O1023" i="9"/>
  <c r="S1023" i="9"/>
  <c r="T1023" i="9"/>
  <c r="U1023" i="9"/>
  <c r="V1023" i="9"/>
  <c r="W1023" i="9"/>
  <c r="X1023" i="9"/>
  <c r="Y1023" i="9"/>
  <c r="Z1023" i="9"/>
  <c r="AA1023" i="9"/>
  <c r="AB1023" i="9"/>
  <c r="AC1023" i="9"/>
  <c r="AD1023" i="9"/>
  <c r="AE1023" i="9"/>
  <c r="AF1023" i="9"/>
  <c r="AG1023" i="9"/>
  <c r="AH1023" i="9"/>
  <c r="AI1023" i="9"/>
  <c r="AJ1023" i="9"/>
  <c r="AK1023" i="9"/>
  <c r="AL1023" i="9"/>
  <c r="AM1023" i="9"/>
  <c r="AN1023" i="9"/>
  <c r="AO1023" i="9"/>
  <c r="AP1023" i="9"/>
  <c r="AQ1023" i="9"/>
  <c r="AR1023" i="9"/>
  <c r="AS1023" i="9"/>
  <c r="AT1023" i="9"/>
  <c r="AU1023" i="9"/>
  <c r="R1022" i="9"/>
  <c r="O1022" i="9"/>
  <c r="S1022" i="9"/>
  <c r="T1022" i="9"/>
  <c r="U1022" i="9"/>
  <c r="V1022" i="9"/>
  <c r="W1022" i="9"/>
  <c r="X1022" i="9"/>
  <c r="Y1022" i="9"/>
  <c r="Z1022" i="9"/>
  <c r="AA1022" i="9"/>
  <c r="AB1022" i="9"/>
  <c r="AC1022" i="9"/>
  <c r="AD1022" i="9"/>
  <c r="AE1022" i="9"/>
  <c r="AF1022" i="9"/>
  <c r="AG1022" i="9"/>
  <c r="AH1022" i="9"/>
  <c r="AI1022" i="9"/>
  <c r="AJ1022" i="9"/>
  <c r="AK1022" i="9"/>
  <c r="AL1022" i="9"/>
  <c r="AM1022" i="9"/>
  <c r="AN1022" i="9"/>
  <c r="AO1022" i="9"/>
  <c r="AP1022" i="9"/>
  <c r="AQ1022" i="9"/>
  <c r="AR1022" i="9"/>
  <c r="AS1022" i="9"/>
  <c r="AT1022" i="9"/>
  <c r="AU1022" i="9"/>
  <c r="O1021" i="9"/>
  <c r="R1021" i="9"/>
  <c r="S1021" i="9"/>
  <c r="T1021" i="9"/>
  <c r="U1021" i="9"/>
  <c r="V1021" i="9"/>
  <c r="W1021" i="9"/>
  <c r="X1021" i="9"/>
  <c r="Y1021" i="9"/>
  <c r="Z1021" i="9"/>
  <c r="AA1021" i="9"/>
  <c r="AB1021" i="9"/>
  <c r="AC1021" i="9"/>
  <c r="AD1021" i="9"/>
  <c r="AE1021" i="9"/>
  <c r="AF1021" i="9"/>
  <c r="AG1021" i="9"/>
  <c r="AH1021" i="9"/>
  <c r="AI1021" i="9"/>
  <c r="AJ1021" i="9"/>
  <c r="AK1021" i="9"/>
  <c r="AL1021" i="9"/>
  <c r="AM1021" i="9"/>
  <c r="AN1021" i="9"/>
  <c r="AO1021" i="9"/>
  <c r="AP1021" i="9"/>
  <c r="AQ1021" i="9"/>
  <c r="AR1021" i="9"/>
  <c r="AS1021" i="9"/>
  <c r="AT1021" i="9"/>
  <c r="AU1021" i="9"/>
  <c r="O1020" i="9"/>
  <c r="R1020" i="9"/>
  <c r="S1020" i="9"/>
  <c r="T1020" i="9"/>
  <c r="U1020" i="9"/>
  <c r="V1020" i="9"/>
  <c r="W1020" i="9"/>
  <c r="X1020" i="9"/>
  <c r="Y1020" i="9"/>
  <c r="Z1020" i="9"/>
  <c r="AA1020" i="9"/>
  <c r="AB1020" i="9"/>
  <c r="AC1020" i="9"/>
  <c r="AD1020" i="9"/>
  <c r="AE1020" i="9"/>
  <c r="AF1020" i="9"/>
  <c r="AG1020" i="9"/>
  <c r="AH1020" i="9"/>
  <c r="AI1020" i="9"/>
  <c r="AJ1020" i="9"/>
  <c r="AK1020" i="9"/>
  <c r="AL1020" i="9"/>
  <c r="AM1020" i="9"/>
  <c r="AN1020" i="9"/>
  <c r="AO1020" i="9"/>
  <c r="AP1020" i="9"/>
  <c r="AQ1020" i="9"/>
  <c r="AR1020" i="9"/>
  <c r="AS1020" i="9"/>
  <c r="AT1020" i="9"/>
  <c r="AU1020" i="9"/>
  <c r="AV1018" i="9"/>
  <c r="AW1018" i="9"/>
  <c r="AX1018" i="9"/>
  <c r="AY1018" i="9"/>
  <c r="O996" i="9"/>
  <c r="S996" i="9"/>
  <c r="T996" i="9"/>
  <c r="U996" i="9"/>
  <c r="V996" i="9"/>
  <c r="W996" i="9"/>
  <c r="X996" i="9"/>
  <c r="Y996" i="9"/>
  <c r="Z996" i="9"/>
  <c r="AA996" i="9"/>
  <c r="AB996" i="9"/>
  <c r="AC996" i="9"/>
  <c r="AD996" i="9"/>
  <c r="AE996" i="9"/>
  <c r="AF996" i="9"/>
  <c r="AG996" i="9"/>
  <c r="AH996" i="9"/>
  <c r="AI996" i="9"/>
  <c r="AJ996" i="9"/>
  <c r="AK996" i="9"/>
  <c r="AL996" i="9"/>
  <c r="AM996" i="9"/>
  <c r="AN996" i="9"/>
  <c r="AO996" i="9"/>
  <c r="AP996" i="9"/>
  <c r="AQ996" i="9"/>
  <c r="AR996" i="9"/>
  <c r="AS996" i="9"/>
  <c r="AT996" i="9"/>
  <c r="AU996" i="9"/>
  <c r="O995" i="9"/>
  <c r="S995" i="9"/>
  <c r="T995" i="9"/>
  <c r="U995" i="9"/>
  <c r="V995" i="9"/>
  <c r="W995" i="9"/>
  <c r="X995" i="9"/>
  <c r="Y995" i="9"/>
  <c r="Z995" i="9"/>
  <c r="AA995" i="9"/>
  <c r="AB995" i="9"/>
  <c r="AC995" i="9"/>
  <c r="AD995" i="9"/>
  <c r="AE995" i="9"/>
  <c r="AF995" i="9"/>
  <c r="AG995" i="9"/>
  <c r="AH995" i="9"/>
  <c r="AI995" i="9"/>
  <c r="AJ995" i="9"/>
  <c r="AK995" i="9"/>
  <c r="AL995" i="9"/>
  <c r="AM995" i="9"/>
  <c r="AN995" i="9"/>
  <c r="AO995" i="9"/>
  <c r="AP995" i="9"/>
  <c r="AQ995" i="9"/>
  <c r="AR995" i="9"/>
  <c r="AS995" i="9"/>
  <c r="AT995" i="9"/>
  <c r="AU995" i="9"/>
  <c r="F1018" i="9"/>
  <c r="E124" i="10" s="1"/>
  <c r="F124" i="10" s="1"/>
  <c r="H1018" i="9"/>
  <c r="G124" i="10" s="1"/>
  <c r="H124" i="10" s="1"/>
  <c r="O994" i="9"/>
  <c r="S994" i="9"/>
  <c r="T994" i="9"/>
  <c r="U994" i="9"/>
  <c r="V994" i="9"/>
  <c r="W994" i="9"/>
  <c r="X994" i="9"/>
  <c r="Y994" i="9"/>
  <c r="Z994" i="9"/>
  <c r="Z1018" i="9" s="1"/>
  <c r="Z124" i="10" s="1"/>
  <c r="AA994" i="9"/>
  <c r="AA1018" i="9" s="1"/>
  <c r="AA124" i="10" s="1"/>
  <c r="AB994" i="9"/>
  <c r="AC994" i="9"/>
  <c r="AD994" i="9"/>
  <c r="AE994" i="9"/>
  <c r="AF994" i="9"/>
  <c r="AG994" i="9"/>
  <c r="AH994" i="9"/>
  <c r="AI994" i="9"/>
  <c r="AJ994" i="9"/>
  <c r="AK994" i="9"/>
  <c r="AL994" i="9"/>
  <c r="AM994" i="9"/>
  <c r="AN994" i="9"/>
  <c r="AO994" i="9"/>
  <c r="AP994" i="9"/>
  <c r="AQ994" i="9"/>
  <c r="AR994" i="9"/>
  <c r="AS994" i="9"/>
  <c r="AT994" i="9"/>
  <c r="AU994" i="9"/>
  <c r="AU1018" i="9" s="1"/>
  <c r="AU124" i="10" s="1"/>
  <c r="H992" i="9"/>
  <c r="G123" i="10" s="1"/>
  <c r="H123" i="10" s="1"/>
  <c r="J992" i="9"/>
  <c r="I123" i="10" s="1"/>
  <c r="J123" i="10" s="1"/>
  <c r="AV992" i="9"/>
  <c r="AW992" i="9"/>
  <c r="AX992" i="9"/>
  <c r="AY992" i="9"/>
  <c r="R969" i="9"/>
  <c r="O969" i="9"/>
  <c r="S969" i="9"/>
  <c r="T969" i="9"/>
  <c r="U969" i="9"/>
  <c r="V969" i="9"/>
  <c r="W969" i="9"/>
  <c r="X969" i="9"/>
  <c r="Y969" i="9"/>
  <c r="Z969" i="9"/>
  <c r="AA969" i="9"/>
  <c r="AB969" i="9"/>
  <c r="AC969" i="9"/>
  <c r="AD969" i="9"/>
  <c r="AE969" i="9"/>
  <c r="AF969" i="9"/>
  <c r="AG969" i="9"/>
  <c r="AH969" i="9"/>
  <c r="AI969" i="9"/>
  <c r="AJ969" i="9"/>
  <c r="AK969" i="9"/>
  <c r="AL969" i="9"/>
  <c r="AM969" i="9"/>
  <c r="AN969" i="9"/>
  <c r="AO969" i="9"/>
  <c r="AP969" i="9"/>
  <c r="AQ969" i="9"/>
  <c r="AR969" i="9"/>
  <c r="AS969" i="9"/>
  <c r="AT969" i="9"/>
  <c r="AT992" i="9" s="1"/>
  <c r="AT123" i="10" s="1"/>
  <c r="AU969" i="9"/>
  <c r="R968" i="9"/>
  <c r="R992" i="9" s="1"/>
  <c r="R123" i="10" s="1"/>
  <c r="O968" i="9"/>
  <c r="S968" i="9"/>
  <c r="S992" i="9" s="1"/>
  <c r="S123" i="10" s="1"/>
  <c r="T968" i="9"/>
  <c r="T992" i="9" s="1"/>
  <c r="T123" i="10" s="1"/>
  <c r="U968" i="9"/>
  <c r="U992" i="9" s="1"/>
  <c r="U123" i="10" s="1"/>
  <c r="V968" i="9"/>
  <c r="W968" i="9"/>
  <c r="X968" i="9"/>
  <c r="X992" i="9" s="1"/>
  <c r="X123" i="10" s="1"/>
  <c r="Y968" i="9"/>
  <c r="Y992" i="9" s="1"/>
  <c r="Y123" i="10" s="1"/>
  <c r="Z968" i="9"/>
  <c r="AA968" i="9"/>
  <c r="AB968" i="9"/>
  <c r="AC968" i="9"/>
  <c r="AC992" i="9" s="1"/>
  <c r="AC123" i="10" s="1"/>
  <c r="AD968" i="9"/>
  <c r="AD992" i="9" s="1"/>
  <c r="AD123" i="10" s="1"/>
  <c r="AE968" i="9"/>
  <c r="AE992" i="9" s="1"/>
  <c r="AE123" i="10" s="1"/>
  <c r="AF968" i="9"/>
  <c r="AG968" i="9"/>
  <c r="AH968" i="9"/>
  <c r="AH992" i="9" s="1"/>
  <c r="AH123" i="10" s="1"/>
  <c r="AI968" i="9"/>
  <c r="AI992" i="9" s="1"/>
  <c r="AI123" i="10" s="1"/>
  <c r="AJ968" i="9"/>
  <c r="AK968" i="9"/>
  <c r="AL968" i="9"/>
  <c r="AM968" i="9"/>
  <c r="AM992" i="9" s="1"/>
  <c r="AM123" i="10" s="1"/>
  <c r="AN968" i="9"/>
  <c r="AN992" i="9" s="1"/>
  <c r="AN123" i="10" s="1"/>
  <c r="AO968" i="9"/>
  <c r="AO992" i="9" s="1"/>
  <c r="AO123" i="10" s="1"/>
  <c r="AP968" i="9"/>
  <c r="AQ968" i="9"/>
  <c r="AR968" i="9"/>
  <c r="AR992" i="9" s="1"/>
  <c r="AR123" i="10" s="1"/>
  <c r="AS968" i="9"/>
  <c r="AS992" i="9" s="1"/>
  <c r="AS123" i="10" s="1"/>
  <c r="AT968" i="9"/>
  <c r="AU968" i="9"/>
  <c r="AV966" i="9"/>
  <c r="AW966" i="9"/>
  <c r="AX966" i="9"/>
  <c r="AY966" i="9"/>
  <c r="R946" i="9"/>
  <c r="O946" i="9"/>
  <c r="S946" i="9"/>
  <c r="T946" i="9"/>
  <c r="U946" i="9"/>
  <c r="V946" i="9"/>
  <c r="W946" i="9"/>
  <c r="X946" i="9"/>
  <c r="Y946" i="9"/>
  <c r="Z946" i="9"/>
  <c r="AA946" i="9"/>
  <c r="AB946" i="9"/>
  <c r="AC946" i="9"/>
  <c r="AD946" i="9"/>
  <c r="AE946" i="9"/>
  <c r="AF946" i="9"/>
  <c r="AG946" i="9"/>
  <c r="AH946" i="9"/>
  <c r="AI946" i="9"/>
  <c r="AJ946" i="9"/>
  <c r="AK946" i="9"/>
  <c r="AL946" i="9"/>
  <c r="AM946" i="9"/>
  <c r="AN946" i="9"/>
  <c r="AO946" i="9"/>
  <c r="AP946" i="9"/>
  <c r="AQ946" i="9"/>
  <c r="AR946" i="9"/>
  <c r="AS946" i="9"/>
  <c r="AT946" i="9"/>
  <c r="AU946" i="9"/>
  <c r="O945" i="9"/>
  <c r="S945" i="9"/>
  <c r="T945" i="9"/>
  <c r="U945" i="9"/>
  <c r="V945" i="9"/>
  <c r="W945" i="9"/>
  <c r="X945" i="9"/>
  <c r="Y945" i="9"/>
  <c r="Z945" i="9"/>
  <c r="AA945" i="9"/>
  <c r="AB945" i="9"/>
  <c r="AC945" i="9"/>
  <c r="AD945" i="9"/>
  <c r="AE945" i="9"/>
  <c r="AF945" i="9"/>
  <c r="AG945" i="9"/>
  <c r="AH945" i="9"/>
  <c r="AI945" i="9"/>
  <c r="AJ945" i="9"/>
  <c r="AK945" i="9"/>
  <c r="AL945" i="9"/>
  <c r="AM945" i="9"/>
  <c r="AN945" i="9"/>
  <c r="AO945" i="9"/>
  <c r="AP945" i="9"/>
  <c r="AQ945" i="9"/>
  <c r="AR945" i="9"/>
  <c r="AS945" i="9"/>
  <c r="AT945" i="9"/>
  <c r="AU945" i="9"/>
  <c r="O944" i="9"/>
  <c r="S944" i="9"/>
  <c r="T944" i="9"/>
  <c r="U944" i="9"/>
  <c r="V944" i="9"/>
  <c r="W944" i="9"/>
  <c r="X944" i="9"/>
  <c r="Y944" i="9"/>
  <c r="Z944" i="9"/>
  <c r="AA944" i="9"/>
  <c r="AB944" i="9"/>
  <c r="AC944" i="9"/>
  <c r="AD944" i="9"/>
  <c r="AE944" i="9"/>
  <c r="AF944" i="9"/>
  <c r="AG944" i="9"/>
  <c r="AH944" i="9"/>
  <c r="AI944" i="9"/>
  <c r="AJ944" i="9"/>
  <c r="AK944" i="9"/>
  <c r="AL944" i="9"/>
  <c r="AM944" i="9"/>
  <c r="AN944" i="9"/>
  <c r="AO944" i="9"/>
  <c r="AP944" i="9"/>
  <c r="AQ944" i="9"/>
  <c r="AR944" i="9"/>
  <c r="AS944" i="9"/>
  <c r="AT944" i="9"/>
  <c r="AU944" i="9"/>
  <c r="H966" i="9"/>
  <c r="G122" i="10" s="1"/>
  <c r="H122" i="10" s="1"/>
  <c r="O943" i="9"/>
  <c r="S943" i="9"/>
  <c r="T943" i="9"/>
  <c r="U943" i="9"/>
  <c r="V943" i="9"/>
  <c r="W943" i="9"/>
  <c r="X943" i="9"/>
  <c r="Y943" i="9"/>
  <c r="Z943" i="9"/>
  <c r="AA943" i="9"/>
  <c r="AB943" i="9"/>
  <c r="AC943" i="9"/>
  <c r="AD943" i="9"/>
  <c r="AE943" i="9"/>
  <c r="AF943" i="9"/>
  <c r="AG943" i="9"/>
  <c r="AH943" i="9"/>
  <c r="AI943" i="9"/>
  <c r="AJ943" i="9"/>
  <c r="AK943" i="9"/>
  <c r="AL943" i="9"/>
  <c r="AM943" i="9"/>
  <c r="AN943" i="9"/>
  <c r="AO943" i="9"/>
  <c r="AP943" i="9"/>
  <c r="AQ943" i="9"/>
  <c r="AR943" i="9"/>
  <c r="AS943" i="9"/>
  <c r="AT943" i="9"/>
  <c r="AU943" i="9"/>
  <c r="R942" i="9"/>
  <c r="O942" i="9"/>
  <c r="S942" i="9"/>
  <c r="T942" i="9"/>
  <c r="U942" i="9"/>
  <c r="V942" i="9"/>
  <c r="W942" i="9"/>
  <c r="X942" i="9"/>
  <c r="Y942" i="9"/>
  <c r="Z942" i="9"/>
  <c r="AA942" i="9"/>
  <c r="AB942" i="9"/>
  <c r="AC942" i="9"/>
  <c r="AD942" i="9"/>
  <c r="AE942" i="9"/>
  <c r="AF942" i="9"/>
  <c r="AG942" i="9"/>
  <c r="AH942" i="9"/>
  <c r="AI942" i="9"/>
  <c r="AJ942" i="9"/>
  <c r="AK942" i="9"/>
  <c r="AL942" i="9"/>
  <c r="AM942" i="9"/>
  <c r="AN942" i="9"/>
  <c r="AO942" i="9"/>
  <c r="AP942" i="9"/>
  <c r="AQ942" i="9"/>
  <c r="AR942" i="9"/>
  <c r="AS942" i="9"/>
  <c r="AT942" i="9"/>
  <c r="AU942" i="9"/>
  <c r="AV940" i="9"/>
  <c r="AW940" i="9"/>
  <c r="AX940" i="9"/>
  <c r="AY940" i="9"/>
  <c r="R923" i="9"/>
  <c r="O923" i="9"/>
  <c r="S923" i="9"/>
  <c r="T923" i="9"/>
  <c r="U923" i="9"/>
  <c r="V923" i="9"/>
  <c r="W923" i="9"/>
  <c r="X923" i="9"/>
  <c r="Y923" i="9"/>
  <c r="Z923" i="9"/>
  <c r="AA923" i="9"/>
  <c r="AB923" i="9"/>
  <c r="AC923" i="9"/>
  <c r="AD923" i="9"/>
  <c r="AE923" i="9"/>
  <c r="AF923" i="9"/>
  <c r="AG923" i="9"/>
  <c r="AH923" i="9"/>
  <c r="AI923" i="9"/>
  <c r="AJ923" i="9"/>
  <c r="AK923" i="9"/>
  <c r="AL923" i="9"/>
  <c r="AM923" i="9"/>
  <c r="AN923" i="9"/>
  <c r="AO923" i="9"/>
  <c r="AP923" i="9"/>
  <c r="AQ923" i="9"/>
  <c r="AR923" i="9"/>
  <c r="AS923" i="9"/>
  <c r="AT923" i="9"/>
  <c r="AU923" i="9"/>
  <c r="R922" i="9"/>
  <c r="O922" i="9"/>
  <c r="S922" i="9"/>
  <c r="T922" i="9"/>
  <c r="U922" i="9"/>
  <c r="V922" i="9"/>
  <c r="W922" i="9"/>
  <c r="X922" i="9"/>
  <c r="Y922" i="9"/>
  <c r="Z922" i="9"/>
  <c r="AA922" i="9"/>
  <c r="AB922" i="9"/>
  <c r="AC922" i="9"/>
  <c r="AD922" i="9"/>
  <c r="AE922" i="9"/>
  <c r="AF922" i="9"/>
  <c r="AG922" i="9"/>
  <c r="AH922" i="9"/>
  <c r="AI922" i="9"/>
  <c r="AJ922" i="9"/>
  <c r="AK922" i="9"/>
  <c r="AL922" i="9"/>
  <c r="AM922" i="9"/>
  <c r="AN922" i="9"/>
  <c r="AO922" i="9"/>
  <c r="AP922" i="9"/>
  <c r="AQ922" i="9"/>
  <c r="AR922" i="9"/>
  <c r="AS922" i="9"/>
  <c r="AT922" i="9"/>
  <c r="AU922" i="9"/>
  <c r="R921" i="9"/>
  <c r="O921" i="9"/>
  <c r="S921" i="9"/>
  <c r="T921" i="9"/>
  <c r="U921" i="9"/>
  <c r="V921" i="9"/>
  <c r="W921" i="9"/>
  <c r="X921" i="9"/>
  <c r="Y921" i="9"/>
  <c r="Z921" i="9"/>
  <c r="AA921" i="9"/>
  <c r="AB921" i="9"/>
  <c r="AC921" i="9"/>
  <c r="AD921" i="9"/>
  <c r="AE921" i="9"/>
  <c r="AF921" i="9"/>
  <c r="AG921" i="9"/>
  <c r="AH921" i="9"/>
  <c r="AI921" i="9"/>
  <c r="AJ921" i="9"/>
  <c r="AK921" i="9"/>
  <c r="AL921" i="9"/>
  <c r="AM921" i="9"/>
  <c r="AN921" i="9"/>
  <c r="AO921" i="9"/>
  <c r="AP921" i="9"/>
  <c r="AQ921" i="9"/>
  <c r="AR921" i="9"/>
  <c r="AS921" i="9"/>
  <c r="AT921" i="9"/>
  <c r="AU921" i="9"/>
  <c r="R920" i="9"/>
  <c r="O920" i="9"/>
  <c r="S920" i="9"/>
  <c r="T920" i="9"/>
  <c r="U920" i="9"/>
  <c r="V920" i="9"/>
  <c r="W920" i="9"/>
  <c r="X920" i="9"/>
  <c r="Y920" i="9"/>
  <c r="Z920" i="9"/>
  <c r="AA920" i="9"/>
  <c r="AB920" i="9"/>
  <c r="AC920" i="9"/>
  <c r="AD920" i="9"/>
  <c r="AE920" i="9"/>
  <c r="AF920" i="9"/>
  <c r="AG920" i="9"/>
  <c r="AH920" i="9"/>
  <c r="AI920" i="9"/>
  <c r="AJ920" i="9"/>
  <c r="AK920" i="9"/>
  <c r="AL920" i="9"/>
  <c r="AM920" i="9"/>
  <c r="AN920" i="9"/>
  <c r="AO920" i="9"/>
  <c r="AP920" i="9"/>
  <c r="AQ920" i="9"/>
  <c r="AR920" i="9"/>
  <c r="AS920" i="9"/>
  <c r="AT920" i="9"/>
  <c r="AU920" i="9"/>
  <c r="R919" i="9"/>
  <c r="O919" i="9"/>
  <c r="S919" i="9"/>
  <c r="T919" i="9"/>
  <c r="U919" i="9"/>
  <c r="V919" i="9"/>
  <c r="W919" i="9"/>
  <c r="X919" i="9"/>
  <c r="Y919" i="9"/>
  <c r="Z919" i="9"/>
  <c r="AA919" i="9"/>
  <c r="AB919" i="9"/>
  <c r="AC919" i="9"/>
  <c r="AD919" i="9"/>
  <c r="AE919" i="9"/>
  <c r="AF919" i="9"/>
  <c r="AG919" i="9"/>
  <c r="AH919" i="9"/>
  <c r="AI919" i="9"/>
  <c r="AJ919" i="9"/>
  <c r="AK919" i="9"/>
  <c r="AL919" i="9"/>
  <c r="AM919" i="9"/>
  <c r="AN919" i="9"/>
  <c r="AO919" i="9"/>
  <c r="AP919" i="9"/>
  <c r="AQ919" i="9"/>
  <c r="AR919" i="9"/>
  <c r="AS919" i="9"/>
  <c r="AT919" i="9"/>
  <c r="AU919" i="9"/>
  <c r="R918" i="9"/>
  <c r="O918" i="9"/>
  <c r="S918" i="9"/>
  <c r="T918" i="9"/>
  <c r="U918" i="9"/>
  <c r="V918" i="9"/>
  <c r="W918" i="9"/>
  <c r="X918" i="9"/>
  <c r="Y918" i="9"/>
  <c r="Z918" i="9"/>
  <c r="AA918" i="9"/>
  <c r="AB918" i="9"/>
  <c r="AC918" i="9"/>
  <c r="AD918" i="9"/>
  <c r="AE918" i="9"/>
  <c r="AF918" i="9"/>
  <c r="AG918" i="9"/>
  <c r="AH918" i="9"/>
  <c r="AI918" i="9"/>
  <c r="AJ918" i="9"/>
  <c r="AK918" i="9"/>
  <c r="AL918" i="9"/>
  <c r="AM918" i="9"/>
  <c r="AN918" i="9"/>
  <c r="AO918" i="9"/>
  <c r="AP918" i="9"/>
  <c r="AQ918" i="9"/>
  <c r="AR918" i="9"/>
  <c r="AS918" i="9"/>
  <c r="AT918" i="9"/>
  <c r="AU918" i="9"/>
  <c r="R917" i="9"/>
  <c r="O917" i="9"/>
  <c r="S917" i="9"/>
  <c r="T917" i="9"/>
  <c r="U917" i="9"/>
  <c r="V917" i="9"/>
  <c r="W917" i="9"/>
  <c r="X917" i="9"/>
  <c r="Y917" i="9"/>
  <c r="Z917" i="9"/>
  <c r="AA917" i="9"/>
  <c r="AB917" i="9"/>
  <c r="AC917" i="9"/>
  <c r="AD917" i="9"/>
  <c r="AE917" i="9"/>
  <c r="AF917" i="9"/>
  <c r="AG917" i="9"/>
  <c r="AH917" i="9"/>
  <c r="AI917" i="9"/>
  <c r="AJ917" i="9"/>
  <c r="AK917" i="9"/>
  <c r="AL917" i="9"/>
  <c r="AM917" i="9"/>
  <c r="AN917" i="9"/>
  <c r="AO917" i="9"/>
  <c r="AP917" i="9"/>
  <c r="AQ917" i="9"/>
  <c r="AR917" i="9"/>
  <c r="AS917" i="9"/>
  <c r="AT917" i="9"/>
  <c r="AU917" i="9"/>
  <c r="H940" i="9"/>
  <c r="G121" i="10" s="1"/>
  <c r="H121" i="10" s="1"/>
  <c r="J940" i="9"/>
  <c r="I121" i="10" s="1"/>
  <c r="J121" i="10" s="1"/>
  <c r="O916" i="9"/>
  <c r="S916" i="9"/>
  <c r="T916" i="9"/>
  <c r="U916" i="9"/>
  <c r="V916" i="9"/>
  <c r="W916" i="9"/>
  <c r="X916" i="9"/>
  <c r="Y916" i="9"/>
  <c r="Z916" i="9"/>
  <c r="AA916" i="9"/>
  <c r="AB916" i="9"/>
  <c r="AC916" i="9"/>
  <c r="AD916" i="9"/>
  <c r="AE916" i="9"/>
  <c r="AF916" i="9"/>
  <c r="AG916" i="9"/>
  <c r="AH916" i="9"/>
  <c r="AI916" i="9"/>
  <c r="AJ916" i="9"/>
  <c r="AK916" i="9"/>
  <c r="AL916" i="9"/>
  <c r="AM916" i="9"/>
  <c r="AN916" i="9"/>
  <c r="AO916" i="9"/>
  <c r="AP916" i="9"/>
  <c r="AQ916" i="9"/>
  <c r="AR916" i="9"/>
  <c r="AS916" i="9"/>
  <c r="AT916" i="9"/>
  <c r="AU916" i="9"/>
  <c r="AV914" i="9"/>
  <c r="AW914" i="9"/>
  <c r="AX914" i="9"/>
  <c r="AY914" i="9"/>
  <c r="O892" i="9"/>
  <c r="S892" i="9"/>
  <c r="T892" i="9"/>
  <c r="U892" i="9"/>
  <c r="V892" i="9"/>
  <c r="W892" i="9"/>
  <c r="X892" i="9"/>
  <c r="Y892" i="9"/>
  <c r="Z892" i="9"/>
  <c r="AA892" i="9"/>
  <c r="AB892" i="9"/>
  <c r="AC892" i="9"/>
  <c r="AD892" i="9"/>
  <c r="AE892" i="9"/>
  <c r="AF892" i="9"/>
  <c r="AG892" i="9"/>
  <c r="AH892" i="9"/>
  <c r="AI892" i="9"/>
  <c r="AJ892" i="9"/>
  <c r="AK892" i="9"/>
  <c r="AL892" i="9"/>
  <c r="AM892" i="9"/>
  <c r="AN892" i="9"/>
  <c r="AO892" i="9"/>
  <c r="AP892" i="9"/>
  <c r="AQ892" i="9"/>
  <c r="AR892" i="9"/>
  <c r="AS892" i="9"/>
  <c r="AT892" i="9"/>
  <c r="AU892" i="9"/>
  <c r="R891" i="9"/>
  <c r="O891" i="9"/>
  <c r="S891" i="9"/>
  <c r="T891" i="9"/>
  <c r="U891" i="9"/>
  <c r="V891" i="9"/>
  <c r="W891" i="9"/>
  <c r="X891" i="9"/>
  <c r="Y891" i="9"/>
  <c r="Z891" i="9"/>
  <c r="AA891" i="9"/>
  <c r="AB891" i="9"/>
  <c r="AC891" i="9"/>
  <c r="AD891" i="9"/>
  <c r="AE891" i="9"/>
  <c r="AF891" i="9"/>
  <c r="AG891" i="9"/>
  <c r="AH891" i="9"/>
  <c r="AI891" i="9"/>
  <c r="AJ891" i="9"/>
  <c r="AK891" i="9"/>
  <c r="AL891" i="9"/>
  <c r="AM891" i="9"/>
  <c r="AN891" i="9"/>
  <c r="AO891" i="9"/>
  <c r="AP891" i="9"/>
  <c r="AQ891" i="9"/>
  <c r="AR891" i="9"/>
  <c r="AS891" i="9"/>
  <c r="AT891" i="9"/>
  <c r="AU891" i="9"/>
  <c r="F914" i="9"/>
  <c r="H914" i="9"/>
  <c r="G120" i="10" s="1"/>
  <c r="H120" i="10" s="1"/>
  <c r="O890" i="9"/>
  <c r="S890" i="9"/>
  <c r="T890" i="9"/>
  <c r="U890" i="9"/>
  <c r="V890" i="9"/>
  <c r="W890" i="9"/>
  <c r="X890" i="9"/>
  <c r="Y890" i="9"/>
  <c r="Z890" i="9"/>
  <c r="AA890" i="9"/>
  <c r="AB890" i="9"/>
  <c r="AC890" i="9"/>
  <c r="AD890" i="9"/>
  <c r="AE890" i="9"/>
  <c r="AF890" i="9"/>
  <c r="AG890" i="9"/>
  <c r="AH890" i="9"/>
  <c r="AI890" i="9"/>
  <c r="AJ890" i="9"/>
  <c r="AK890" i="9"/>
  <c r="AL890" i="9"/>
  <c r="AM890" i="9"/>
  <c r="AN890" i="9"/>
  <c r="AO890" i="9"/>
  <c r="AP890" i="9"/>
  <c r="AQ890" i="9"/>
  <c r="AR890" i="9"/>
  <c r="AS890" i="9"/>
  <c r="AT890" i="9"/>
  <c r="AU890" i="9"/>
  <c r="AV888" i="9"/>
  <c r="AW888" i="9"/>
  <c r="AX888" i="9"/>
  <c r="AY888" i="9"/>
  <c r="R873" i="9"/>
  <c r="O873" i="9"/>
  <c r="S873" i="9"/>
  <c r="T873" i="9"/>
  <c r="U873" i="9"/>
  <c r="V873" i="9"/>
  <c r="W873" i="9"/>
  <c r="X873" i="9"/>
  <c r="Y873" i="9"/>
  <c r="Z873" i="9"/>
  <c r="AA873" i="9"/>
  <c r="AB873" i="9"/>
  <c r="AC873" i="9"/>
  <c r="AD873" i="9"/>
  <c r="AE873" i="9"/>
  <c r="AF873" i="9"/>
  <c r="AG873" i="9"/>
  <c r="AH873" i="9"/>
  <c r="AI873" i="9"/>
  <c r="AJ873" i="9"/>
  <c r="AK873" i="9"/>
  <c r="AL873" i="9"/>
  <c r="AM873" i="9"/>
  <c r="AN873" i="9"/>
  <c r="AO873" i="9"/>
  <c r="AP873" i="9"/>
  <c r="AQ873" i="9"/>
  <c r="AR873" i="9"/>
  <c r="AS873" i="9"/>
  <c r="AT873" i="9"/>
  <c r="AU873" i="9"/>
  <c r="R872" i="9"/>
  <c r="O872" i="9"/>
  <c r="S872" i="9"/>
  <c r="T872" i="9"/>
  <c r="U872" i="9"/>
  <c r="V872" i="9"/>
  <c r="W872" i="9"/>
  <c r="X872" i="9"/>
  <c r="Y872" i="9"/>
  <c r="Z872" i="9"/>
  <c r="AA872" i="9"/>
  <c r="AB872" i="9"/>
  <c r="AC872" i="9"/>
  <c r="AD872" i="9"/>
  <c r="AE872" i="9"/>
  <c r="AF872" i="9"/>
  <c r="AG872" i="9"/>
  <c r="AH872" i="9"/>
  <c r="AI872" i="9"/>
  <c r="AJ872" i="9"/>
  <c r="AK872" i="9"/>
  <c r="AL872" i="9"/>
  <c r="AM872" i="9"/>
  <c r="AN872" i="9"/>
  <c r="AO872" i="9"/>
  <c r="AP872" i="9"/>
  <c r="AQ872" i="9"/>
  <c r="AR872" i="9"/>
  <c r="AS872" i="9"/>
  <c r="AT872" i="9"/>
  <c r="AU872" i="9"/>
  <c r="R871" i="9"/>
  <c r="O871" i="9"/>
  <c r="S871" i="9"/>
  <c r="T871" i="9"/>
  <c r="U871" i="9"/>
  <c r="V871" i="9"/>
  <c r="W871" i="9"/>
  <c r="X871" i="9"/>
  <c r="Y871" i="9"/>
  <c r="Z871" i="9"/>
  <c r="AA871" i="9"/>
  <c r="AB871" i="9"/>
  <c r="AC871" i="9"/>
  <c r="AD871" i="9"/>
  <c r="AE871" i="9"/>
  <c r="AF871" i="9"/>
  <c r="AG871" i="9"/>
  <c r="AH871" i="9"/>
  <c r="AI871" i="9"/>
  <c r="AJ871" i="9"/>
  <c r="AK871" i="9"/>
  <c r="AL871" i="9"/>
  <c r="AM871" i="9"/>
  <c r="AN871" i="9"/>
  <c r="AO871" i="9"/>
  <c r="AP871" i="9"/>
  <c r="AQ871" i="9"/>
  <c r="AR871" i="9"/>
  <c r="AS871" i="9"/>
  <c r="AT871" i="9"/>
  <c r="AU871" i="9"/>
  <c r="O870" i="9"/>
  <c r="R870" i="9"/>
  <c r="S870" i="9"/>
  <c r="T870" i="9"/>
  <c r="U870" i="9"/>
  <c r="V870" i="9"/>
  <c r="W870" i="9"/>
  <c r="X870" i="9"/>
  <c r="Y870" i="9"/>
  <c r="Z870" i="9"/>
  <c r="AA870" i="9"/>
  <c r="AB870" i="9"/>
  <c r="AC870" i="9"/>
  <c r="AD870" i="9"/>
  <c r="AE870" i="9"/>
  <c r="AF870" i="9"/>
  <c r="AG870" i="9"/>
  <c r="AH870" i="9"/>
  <c r="AI870" i="9"/>
  <c r="AJ870" i="9"/>
  <c r="AK870" i="9"/>
  <c r="AL870" i="9"/>
  <c r="AM870" i="9"/>
  <c r="AN870" i="9"/>
  <c r="AO870" i="9"/>
  <c r="AP870" i="9"/>
  <c r="AQ870" i="9"/>
  <c r="AR870" i="9"/>
  <c r="AS870" i="9"/>
  <c r="AT870" i="9"/>
  <c r="AU870" i="9"/>
  <c r="R869" i="9"/>
  <c r="O869" i="9"/>
  <c r="S869" i="9"/>
  <c r="T869" i="9"/>
  <c r="U869" i="9"/>
  <c r="V869" i="9"/>
  <c r="W869" i="9"/>
  <c r="X869" i="9"/>
  <c r="Y869" i="9"/>
  <c r="Z869" i="9"/>
  <c r="AA869" i="9"/>
  <c r="AB869" i="9"/>
  <c r="AC869" i="9"/>
  <c r="AD869" i="9"/>
  <c r="AE869" i="9"/>
  <c r="AF869" i="9"/>
  <c r="AG869" i="9"/>
  <c r="AH869" i="9"/>
  <c r="AI869" i="9"/>
  <c r="AJ869" i="9"/>
  <c r="AK869" i="9"/>
  <c r="AL869" i="9"/>
  <c r="AM869" i="9"/>
  <c r="AN869" i="9"/>
  <c r="AO869" i="9"/>
  <c r="AP869" i="9"/>
  <c r="AQ869" i="9"/>
  <c r="AR869" i="9"/>
  <c r="AS869" i="9"/>
  <c r="AT869" i="9"/>
  <c r="AU869" i="9"/>
  <c r="R868" i="9"/>
  <c r="O868" i="9"/>
  <c r="S868" i="9"/>
  <c r="T868" i="9"/>
  <c r="U868" i="9"/>
  <c r="V868" i="9"/>
  <c r="W868" i="9"/>
  <c r="X868" i="9"/>
  <c r="Y868" i="9"/>
  <c r="Z868" i="9"/>
  <c r="AA868" i="9"/>
  <c r="AB868" i="9"/>
  <c r="AC868" i="9"/>
  <c r="AD868" i="9"/>
  <c r="AE868" i="9"/>
  <c r="AF868" i="9"/>
  <c r="AG868" i="9"/>
  <c r="AH868" i="9"/>
  <c r="AI868" i="9"/>
  <c r="AJ868" i="9"/>
  <c r="AK868" i="9"/>
  <c r="AL868" i="9"/>
  <c r="AM868" i="9"/>
  <c r="AN868" i="9"/>
  <c r="AO868" i="9"/>
  <c r="AP868" i="9"/>
  <c r="AQ868" i="9"/>
  <c r="AR868" i="9"/>
  <c r="AS868" i="9"/>
  <c r="AT868" i="9"/>
  <c r="AU868" i="9"/>
  <c r="R867" i="9"/>
  <c r="O867" i="9"/>
  <c r="S867" i="9"/>
  <c r="T867" i="9"/>
  <c r="U867" i="9"/>
  <c r="V867" i="9"/>
  <c r="W867" i="9"/>
  <c r="X867" i="9"/>
  <c r="Y867" i="9"/>
  <c r="Z867" i="9"/>
  <c r="AA867" i="9"/>
  <c r="AB867" i="9"/>
  <c r="AC867" i="9"/>
  <c r="AD867" i="9"/>
  <c r="AE867" i="9"/>
  <c r="AF867" i="9"/>
  <c r="AG867" i="9"/>
  <c r="AH867" i="9"/>
  <c r="AI867" i="9"/>
  <c r="AJ867" i="9"/>
  <c r="AK867" i="9"/>
  <c r="AL867" i="9"/>
  <c r="AM867" i="9"/>
  <c r="AN867" i="9"/>
  <c r="AO867" i="9"/>
  <c r="AP867" i="9"/>
  <c r="AQ867" i="9"/>
  <c r="AR867" i="9"/>
  <c r="AS867" i="9"/>
  <c r="AT867" i="9"/>
  <c r="AU867" i="9"/>
  <c r="R866" i="9"/>
  <c r="O866" i="9"/>
  <c r="S866" i="9"/>
  <c r="T866" i="9"/>
  <c r="U866" i="9"/>
  <c r="V866" i="9"/>
  <c r="W866" i="9"/>
  <c r="X866" i="9"/>
  <c r="Y866" i="9"/>
  <c r="Z866" i="9"/>
  <c r="AA866" i="9"/>
  <c r="AB866" i="9"/>
  <c r="AC866" i="9"/>
  <c r="AD866" i="9"/>
  <c r="AE866" i="9"/>
  <c r="AF866" i="9"/>
  <c r="AG866" i="9"/>
  <c r="AH866" i="9"/>
  <c r="AI866" i="9"/>
  <c r="AJ866" i="9"/>
  <c r="AK866" i="9"/>
  <c r="AL866" i="9"/>
  <c r="AM866" i="9"/>
  <c r="AN866" i="9"/>
  <c r="AO866" i="9"/>
  <c r="AP866" i="9"/>
  <c r="AQ866" i="9"/>
  <c r="AR866" i="9"/>
  <c r="AS866" i="9"/>
  <c r="AT866" i="9"/>
  <c r="AU866" i="9"/>
  <c r="R865" i="9"/>
  <c r="O865" i="9"/>
  <c r="S865" i="9"/>
  <c r="T865" i="9"/>
  <c r="U865" i="9"/>
  <c r="V865" i="9"/>
  <c r="W865" i="9"/>
  <c r="X865" i="9"/>
  <c r="Y865" i="9"/>
  <c r="Z865" i="9"/>
  <c r="AA865" i="9"/>
  <c r="AB865" i="9"/>
  <c r="AC865" i="9"/>
  <c r="AD865" i="9"/>
  <c r="AE865" i="9"/>
  <c r="AF865" i="9"/>
  <c r="AG865" i="9"/>
  <c r="AH865" i="9"/>
  <c r="AI865" i="9"/>
  <c r="AJ865" i="9"/>
  <c r="AK865" i="9"/>
  <c r="AL865" i="9"/>
  <c r="AM865" i="9"/>
  <c r="AN865" i="9"/>
  <c r="AO865" i="9"/>
  <c r="AP865" i="9"/>
  <c r="AQ865" i="9"/>
  <c r="AR865" i="9"/>
  <c r="AS865" i="9"/>
  <c r="AT865" i="9"/>
  <c r="AU865" i="9"/>
  <c r="F888" i="9"/>
  <c r="E119" i="10" s="1"/>
  <c r="J888" i="9"/>
  <c r="I119" i="10" s="1"/>
  <c r="J119" i="10" s="1"/>
  <c r="O864" i="9"/>
  <c r="S864" i="9"/>
  <c r="T864" i="9"/>
  <c r="U864" i="9"/>
  <c r="V864" i="9"/>
  <c r="W864" i="9"/>
  <c r="X864" i="9"/>
  <c r="Y864" i="9"/>
  <c r="Z864" i="9"/>
  <c r="AA864" i="9"/>
  <c r="AB864" i="9"/>
  <c r="AC864" i="9"/>
  <c r="AD864" i="9"/>
  <c r="AE864" i="9"/>
  <c r="AF864" i="9"/>
  <c r="AG864" i="9"/>
  <c r="AH864" i="9"/>
  <c r="AI864" i="9"/>
  <c r="AJ864" i="9"/>
  <c r="AK864" i="9"/>
  <c r="AL864" i="9"/>
  <c r="AM864" i="9"/>
  <c r="AN864" i="9"/>
  <c r="AO864" i="9"/>
  <c r="AP864" i="9"/>
  <c r="AQ864" i="9"/>
  <c r="AR864" i="9"/>
  <c r="AS864" i="9"/>
  <c r="AT864" i="9"/>
  <c r="AU864" i="9"/>
  <c r="AV862" i="9"/>
  <c r="AW862" i="9"/>
  <c r="AX862" i="9"/>
  <c r="AY862" i="9"/>
  <c r="R840" i="9"/>
  <c r="O840" i="9"/>
  <c r="S840" i="9"/>
  <c r="T840" i="9"/>
  <c r="U840" i="9"/>
  <c r="V840" i="9"/>
  <c r="W840" i="9"/>
  <c r="X840" i="9"/>
  <c r="Y840" i="9"/>
  <c r="Z840" i="9"/>
  <c r="AA840" i="9"/>
  <c r="AB840" i="9"/>
  <c r="AC840" i="9"/>
  <c r="AD840" i="9"/>
  <c r="AE840" i="9"/>
  <c r="AF840" i="9"/>
  <c r="AG840" i="9"/>
  <c r="AH840" i="9"/>
  <c r="AI840" i="9"/>
  <c r="AJ840" i="9"/>
  <c r="AK840" i="9"/>
  <c r="AL840" i="9"/>
  <c r="AM840" i="9"/>
  <c r="AN840" i="9"/>
  <c r="AO840" i="9"/>
  <c r="AP840" i="9"/>
  <c r="AQ840" i="9"/>
  <c r="AR840" i="9"/>
  <c r="AS840" i="9"/>
  <c r="AT840" i="9"/>
  <c r="AU840" i="9"/>
  <c r="R839" i="9"/>
  <c r="O839" i="9"/>
  <c r="S839" i="9"/>
  <c r="T839" i="9"/>
  <c r="U839" i="9"/>
  <c r="V839" i="9"/>
  <c r="W839" i="9"/>
  <c r="X839" i="9"/>
  <c r="Y839" i="9"/>
  <c r="Z839" i="9"/>
  <c r="AA839" i="9"/>
  <c r="AB839" i="9"/>
  <c r="AC839" i="9"/>
  <c r="AD839" i="9"/>
  <c r="AE839" i="9"/>
  <c r="AF839" i="9"/>
  <c r="AG839" i="9"/>
  <c r="AH839" i="9"/>
  <c r="AI839" i="9"/>
  <c r="AJ839" i="9"/>
  <c r="AK839" i="9"/>
  <c r="AL839" i="9"/>
  <c r="AM839" i="9"/>
  <c r="AN839" i="9"/>
  <c r="AO839" i="9"/>
  <c r="AP839" i="9"/>
  <c r="AQ839" i="9"/>
  <c r="AR839" i="9"/>
  <c r="AS839" i="9"/>
  <c r="AT839" i="9"/>
  <c r="AU839" i="9"/>
  <c r="O838" i="9"/>
  <c r="S838" i="9"/>
  <c r="T838" i="9"/>
  <c r="U838" i="9"/>
  <c r="V838" i="9"/>
  <c r="W838" i="9"/>
  <c r="X838" i="9"/>
  <c r="Y838" i="9"/>
  <c r="Z838" i="9"/>
  <c r="AA838" i="9"/>
  <c r="AB838" i="9"/>
  <c r="AC838" i="9"/>
  <c r="AD838" i="9"/>
  <c r="AE838" i="9"/>
  <c r="AF838" i="9"/>
  <c r="AG838" i="9"/>
  <c r="AH838" i="9"/>
  <c r="AI838" i="9"/>
  <c r="AJ838" i="9"/>
  <c r="AK838" i="9"/>
  <c r="AL838" i="9"/>
  <c r="AM838" i="9"/>
  <c r="AN838" i="9"/>
  <c r="AO838" i="9"/>
  <c r="AP838" i="9"/>
  <c r="AQ838" i="9"/>
  <c r="AR838" i="9"/>
  <c r="AS838" i="9"/>
  <c r="AT838" i="9"/>
  <c r="AU838" i="9"/>
  <c r="AV836" i="9"/>
  <c r="AW836" i="9"/>
  <c r="AX836" i="9"/>
  <c r="AY836" i="9"/>
  <c r="R821" i="9"/>
  <c r="O821" i="9"/>
  <c r="S821" i="9"/>
  <c r="T821" i="9"/>
  <c r="U821" i="9"/>
  <c r="V821" i="9"/>
  <c r="W821" i="9"/>
  <c r="X821" i="9"/>
  <c r="Y821" i="9"/>
  <c r="Z821" i="9"/>
  <c r="AA821" i="9"/>
  <c r="AB821" i="9"/>
  <c r="AC821" i="9"/>
  <c r="AD821" i="9"/>
  <c r="AE821" i="9"/>
  <c r="AF821" i="9"/>
  <c r="AG821" i="9"/>
  <c r="AH821" i="9"/>
  <c r="AI821" i="9"/>
  <c r="AJ821" i="9"/>
  <c r="AK821" i="9"/>
  <c r="AL821" i="9"/>
  <c r="AM821" i="9"/>
  <c r="AN821" i="9"/>
  <c r="AO821" i="9"/>
  <c r="AP821" i="9"/>
  <c r="AQ821" i="9"/>
  <c r="AR821" i="9"/>
  <c r="AS821" i="9"/>
  <c r="AT821" i="9"/>
  <c r="AU821" i="9"/>
  <c r="R820" i="9"/>
  <c r="O820" i="9"/>
  <c r="S820" i="9"/>
  <c r="T820" i="9"/>
  <c r="U820" i="9"/>
  <c r="V820" i="9"/>
  <c r="W820" i="9"/>
  <c r="X820" i="9"/>
  <c r="Y820" i="9"/>
  <c r="Z820" i="9"/>
  <c r="AA820" i="9"/>
  <c r="AB820" i="9"/>
  <c r="AC820" i="9"/>
  <c r="AD820" i="9"/>
  <c r="AE820" i="9"/>
  <c r="AF820" i="9"/>
  <c r="AG820" i="9"/>
  <c r="AH820" i="9"/>
  <c r="AI820" i="9"/>
  <c r="AJ820" i="9"/>
  <c r="AK820" i="9"/>
  <c r="AL820" i="9"/>
  <c r="AM820" i="9"/>
  <c r="AN820" i="9"/>
  <c r="AO820" i="9"/>
  <c r="AP820" i="9"/>
  <c r="AQ820" i="9"/>
  <c r="AR820" i="9"/>
  <c r="AS820" i="9"/>
  <c r="AT820" i="9"/>
  <c r="AU820" i="9"/>
  <c r="O819" i="9"/>
  <c r="R819" i="9"/>
  <c r="S819" i="9"/>
  <c r="T819" i="9"/>
  <c r="U819" i="9"/>
  <c r="V819" i="9"/>
  <c r="W819" i="9"/>
  <c r="X819" i="9"/>
  <c r="Y819" i="9"/>
  <c r="Z819" i="9"/>
  <c r="AA819" i="9"/>
  <c r="AB819" i="9"/>
  <c r="AC819" i="9"/>
  <c r="AD819" i="9"/>
  <c r="AE819" i="9"/>
  <c r="AF819" i="9"/>
  <c r="AG819" i="9"/>
  <c r="AH819" i="9"/>
  <c r="AI819" i="9"/>
  <c r="AJ819" i="9"/>
  <c r="AK819" i="9"/>
  <c r="AL819" i="9"/>
  <c r="AM819" i="9"/>
  <c r="AN819" i="9"/>
  <c r="AO819" i="9"/>
  <c r="AP819" i="9"/>
  <c r="AQ819" i="9"/>
  <c r="AR819" i="9"/>
  <c r="AS819" i="9"/>
  <c r="AT819" i="9"/>
  <c r="AU819" i="9"/>
  <c r="R818" i="9"/>
  <c r="O818" i="9"/>
  <c r="S818" i="9"/>
  <c r="T818" i="9"/>
  <c r="U818" i="9"/>
  <c r="V818" i="9"/>
  <c r="W818" i="9"/>
  <c r="X818" i="9"/>
  <c r="Y818" i="9"/>
  <c r="Z818" i="9"/>
  <c r="AA818" i="9"/>
  <c r="AB818" i="9"/>
  <c r="AC818" i="9"/>
  <c r="AD818" i="9"/>
  <c r="AE818" i="9"/>
  <c r="AF818" i="9"/>
  <c r="AG818" i="9"/>
  <c r="AH818" i="9"/>
  <c r="AI818" i="9"/>
  <c r="AJ818" i="9"/>
  <c r="AK818" i="9"/>
  <c r="AL818" i="9"/>
  <c r="AM818" i="9"/>
  <c r="AN818" i="9"/>
  <c r="AO818" i="9"/>
  <c r="AP818" i="9"/>
  <c r="AQ818" i="9"/>
  <c r="AR818" i="9"/>
  <c r="AS818" i="9"/>
  <c r="AT818" i="9"/>
  <c r="AU818" i="9"/>
  <c r="R817" i="9"/>
  <c r="O817" i="9"/>
  <c r="S817" i="9"/>
  <c r="T817" i="9"/>
  <c r="U817" i="9"/>
  <c r="V817" i="9"/>
  <c r="W817" i="9"/>
  <c r="X817" i="9"/>
  <c r="Y817" i="9"/>
  <c r="Z817" i="9"/>
  <c r="AA817" i="9"/>
  <c r="AB817" i="9"/>
  <c r="AC817" i="9"/>
  <c r="AD817" i="9"/>
  <c r="AE817" i="9"/>
  <c r="AF817" i="9"/>
  <c r="AG817" i="9"/>
  <c r="AH817" i="9"/>
  <c r="AI817" i="9"/>
  <c r="AJ817" i="9"/>
  <c r="AK817" i="9"/>
  <c r="AL817" i="9"/>
  <c r="AM817" i="9"/>
  <c r="AN817" i="9"/>
  <c r="AO817" i="9"/>
  <c r="AP817" i="9"/>
  <c r="AQ817" i="9"/>
  <c r="AR817" i="9"/>
  <c r="AS817" i="9"/>
  <c r="AT817" i="9"/>
  <c r="AU817" i="9"/>
  <c r="R816" i="9"/>
  <c r="O816" i="9"/>
  <c r="S816" i="9"/>
  <c r="T816" i="9"/>
  <c r="U816" i="9"/>
  <c r="V816" i="9"/>
  <c r="W816" i="9"/>
  <c r="X816" i="9"/>
  <c r="Y816" i="9"/>
  <c r="Z816" i="9"/>
  <c r="AA816" i="9"/>
  <c r="AB816" i="9"/>
  <c r="AC816" i="9"/>
  <c r="AD816" i="9"/>
  <c r="AE816" i="9"/>
  <c r="AF816" i="9"/>
  <c r="AG816" i="9"/>
  <c r="AH816" i="9"/>
  <c r="AI816" i="9"/>
  <c r="AJ816" i="9"/>
  <c r="AK816" i="9"/>
  <c r="AL816" i="9"/>
  <c r="AM816" i="9"/>
  <c r="AN816" i="9"/>
  <c r="AO816" i="9"/>
  <c r="AP816" i="9"/>
  <c r="AQ816" i="9"/>
  <c r="AR816" i="9"/>
  <c r="AS816" i="9"/>
  <c r="AT816" i="9"/>
  <c r="AU816" i="9"/>
  <c r="R815" i="9"/>
  <c r="O815" i="9"/>
  <c r="S815" i="9"/>
  <c r="T815" i="9"/>
  <c r="U815" i="9"/>
  <c r="V815" i="9"/>
  <c r="W815" i="9"/>
  <c r="X815" i="9"/>
  <c r="Y815" i="9"/>
  <c r="Z815" i="9"/>
  <c r="AA815" i="9"/>
  <c r="AB815" i="9"/>
  <c r="AC815" i="9"/>
  <c r="AD815" i="9"/>
  <c r="AE815" i="9"/>
  <c r="AF815" i="9"/>
  <c r="AG815" i="9"/>
  <c r="AH815" i="9"/>
  <c r="AI815" i="9"/>
  <c r="AJ815" i="9"/>
  <c r="AK815" i="9"/>
  <c r="AL815" i="9"/>
  <c r="AM815" i="9"/>
  <c r="AN815" i="9"/>
  <c r="AO815" i="9"/>
  <c r="AP815" i="9"/>
  <c r="AQ815" i="9"/>
  <c r="AR815" i="9"/>
  <c r="AS815" i="9"/>
  <c r="AT815" i="9"/>
  <c r="AU815" i="9"/>
  <c r="R814" i="9"/>
  <c r="O814" i="9"/>
  <c r="S814" i="9"/>
  <c r="T814" i="9"/>
  <c r="U814" i="9"/>
  <c r="V814" i="9"/>
  <c r="W814" i="9"/>
  <c r="X814" i="9"/>
  <c r="Y814" i="9"/>
  <c r="Z814" i="9"/>
  <c r="AA814" i="9"/>
  <c r="AB814" i="9"/>
  <c r="AC814" i="9"/>
  <c r="AD814" i="9"/>
  <c r="AE814" i="9"/>
  <c r="AF814" i="9"/>
  <c r="AG814" i="9"/>
  <c r="AH814" i="9"/>
  <c r="AI814" i="9"/>
  <c r="AJ814" i="9"/>
  <c r="AK814" i="9"/>
  <c r="AL814" i="9"/>
  <c r="AM814" i="9"/>
  <c r="AN814" i="9"/>
  <c r="AO814" i="9"/>
  <c r="AP814" i="9"/>
  <c r="AQ814" i="9"/>
  <c r="AR814" i="9"/>
  <c r="AS814" i="9"/>
  <c r="AT814" i="9"/>
  <c r="AU814" i="9"/>
  <c r="R813" i="9"/>
  <c r="O813" i="9"/>
  <c r="S813" i="9"/>
  <c r="T813" i="9"/>
  <c r="U813" i="9"/>
  <c r="V813" i="9"/>
  <c r="W813" i="9"/>
  <c r="X813" i="9"/>
  <c r="Y813" i="9"/>
  <c r="Z813" i="9"/>
  <c r="AA813" i="9"/>
  <c r="AB813" i="9"/>
  <c r="AC813" i="9"/>
  <c r="AD813" i="9"/>
  <c r="AE813" i="9"/>
  <c r="AF813" i="9"/>
  <c r="AG813" i="9"/>
  <c r="AH813" i="9"/>
  <c r="AI813" i="9"/>
  <c r="AJ813" i="9"/>
  <c r="AK813" i="9"/>
  <c r="AL813" i="9"/>
  <c r="AM813" i="9"/>
  <c r="AN813" i="9"/>
  <c r="AO813" i="9"/>
  <c r="AP813" i="9"/>
  <c r="AQ813" i="9"/>
  <c r="AR813" i="9"/>
  <c r="AS813" i="9"/>
  <c r="AT813" i="9"/>
  <c r="AU813" i="9"/>
  <c r="R812" i="9"/>
  <c r="O812" i="9"/>
  <c r="S812" i="9"/>
  <c r="T812" i="9"/>
  <c r="U812" i="9"/>
  <c r="V812" i="9"/>
  <c r="W812" i="9"/>
  <c r="X812" i="9"/>
  <c r="Y812" i="9"/>
  <c r="Z812" i="9"/>
  <c r="AA812" i="9"/>
  <c r="AB812" i="9"/>
  <c r="AC812" i="9"/>
  <c r="AD812" i="9"/>
  <c r="AE812" i="9"/>
  <c r="AF812" i="9"/>
  <c r="AG812" i="9"/>
  <c r="AH812" i="9"/>
  <c r="AI812" i="9"/>
  <c r="AJ812" i="9"/>
  <c r="AK812" i="9"/>
  <c r="AL812" i="9"/>
  <c r="AM812" i="9"/>
  <c r="AN812" i="9"/>
  <c r="AO812" i="9"/>
  <c r="AP812" i="9"/>
  <c r="AQ812" i="9"/>
  <c r="AR812" i="9"/>
  <c r="AS812" i="9"/>
  <c r="AT812" i="9"/>
  <c r="AU812" i="9"/>
  <c r="R811" i="9"/>
  <c r="O811" i="9"/>
  <c r="S811" i="9"/>
  <c r="T811" i="9"/>
  <c r="U811" i="9"/>
  <c r="V811" i="9"/>
  <c r="W811" i="9"/>
  <c r="X811" i="9"/>
  <c r="Y811" i="9"/>
  <c r="Z811" i="9"/>
  <c r="AA811" i="9"/>
  <c r="AB811" i="9"/>
  <c r="AC811" i="9"/>
  <c r="AD811" i="9"/>
  <c r="AE811" i="9"/>
  <c r="AF811" i="9"/>
  <c r="AG811" i="9"/>
  <c r="AH811" i="9"/>
  <c r="AI811" i="9"/>
  <c r="AJ811" i="9"/>
  <c r="AK811" i="9"/>
  <c r="AL811" i="9"/>
  <c r="AM811" i="9"/>
  <c r="AN811" i="9"/>
  <c r="AO811" i="9"/>
  <c r="AP811" i="9"/>
  <c r="AQ811" i="9"/>
  <c r="AR811" i="9"/>
  <c r="AS811" i="9"/>
  <c r="AT811" i="9"/>
  <c r="AU811" i="9"/>
  <c r="R810" i="9"/>
  <c r="O810" i="9"/>
  <c r="S810" i="9"/>
  <c r="T810" i="9"/>
  <c r="U810" i="9"/>
  <c r="V810" i="9"/>
  <c r="W810" i="9"/>
  <c r="X810" i="9"/>
  <c r="Y810" i="9"/>
  <c r="Z810" i="9"/>
  <c r="AA810" i="9"/>
  <c r="AB810" i="9"/>
  <c r="AC810" i="9"/>
  <c r="AD810" i="9"/>
  <c r="AE810" i="9"/>
  <c r="AF810" i="9"/>
  <c r="AG810" i="9"/>
  <c r="AH810" i="9"/>
  <c r="AI810" i="9"/>
  <c r="AJ810" i="9"/>
  <c r="AK810" i="9"/>
  <c r="AL810" i="9"/>
  <c r="AM810" i="9"/>
  <c r="AN810" i="9"/>
  <c r="AO810" i="9"/>
  <c r="AP810" i="9"/>
  <c r="AQ810" i="9"/>
  <c r="AR810" i="9"/>
  <c r="AS810" i="9"/>
  <c r="AT810" i="9"/>
  <c r="AU810" i="9"/>
  <c r="R809" i="9"/>
  <c r="O809" i="9"/>
  <c r="S809" i="9"/>
  <c r="T809" i="9"/>
  <c r="U809" i="9"/>
  <c r="V809" i="9"/>
  <c r="W809" i="9"/>
  <c r="X809" i="9"/>
  <c r="Y809" i="9"/>
  <c r="Z809" i="9"/>
  <c r="AA809" i="9"/>
  <c r="AB809" i="9"/>
  <c r="AC809" i="9"/>
  <c r="AD809" i="9"/>
  <c r="AE809" i="9"/>
  <c r="AF809" i="9"/>
  <c r="AG809" i="9"/>
  <c r="AH809" i="9"/>
  <c r="AI809" i="9"/>
  <c r="AJ809" i="9"/>
  <c r="AK809" i="9"/>
  <c r="AL809" i="9"/>
  <c r="AM809" i="9"/>
  <c r="AN809" i="9"/>
  <c r="AO809" i="9"/>
  <c r="AP809" i="9"/>
  <c r="AQ809" i="9"/>
  <c r="AR809" i="9"/>
  <c r="AS809" i="9"/>
  <c r="AT809" i="9"/>
  <c r="AU809" i="9"/>
  <c r="R808" i="9"/>
  <c r="O808" i="9"/>
  <c r="S808" i="9"/>
  <c r="T808" i="9"/>
  <c r="U808" i="9"/>
  <c r="V808" i="9"/>
  <c r="W808" i="9"/>
  <c r="X808" i="9"/>
  <c r="Y808" i="9"/>
  <c r="Z808" i="9"/>
  <c r="AA808" i="9"/>
  <c r="AB808" i="9"/>
  <c r="AC808" i="9"/>
  <c r="AD808" i="9"/>
  <c r="AE808" i="9"/>
  <c r="AF808" i="9"/>
  <c r="AG808" i="9"/>
  <c r="AH808" i="9"/>
  <c r="AI808" i="9"/>
  <c r="AJ808" i="9"/>
  <c r="AK808" i="9"/>
  <c r="AL808" i="9"/>
  <c r="AM808" i="9"/>
  <c r="AN808" i="9"/>
  <c r="AO808" i="9"/>
  <c r="AP808" i="9"/>
  <c r="AQ808" i="9"/>
  <c r="AR808" i="9"/>
  <c r="AS808" i="9"/>
  <c r="AT808" i="9"/>
  <c r="AU808" i="9"/>
  <c r="R807" i="9"/>
  <c r="O807" i="9"/>
  <c r="S807" i="9"/>
  <c r="T807" i="9"/>
  <c r="U807" i="9"/>
  <c r="V807" i="9"/>
  <c r="W807" i="9"/>
  <c r="X807" i="9"/>
  <c r="Y807" i="9"/>
  <c r="Z807" i="9"/>
  <c r="AA807" i="9"/>
  <c r="AB807" i="9"/>
  <c r="AC807" i="9"/>
  <c r="AD807" i="9"/>
  <c r="AE807" i="9"/>
  <c r="AF807" i="9"/>
  <c r="AG807" i="9"/>
  <c r="AH807" i="9"/>
  <c r="AI807" i="9"/>
  <c r="AJ807" i="9"/>
  <c r="AK807" i="9"/>
  <c r="AL807" i="9"/>
  <c r="AM807" i="9"/>
  <c r="AN807" i="9"/>
  <c r="AO807" i="9"/>
  <c r="AP807" i="9"/>
  <c r="AQ807" i="9"/>
  <c r="AR807" i="9"/>
  <c r="AS807" i="9"/>
  <c r="AT807" i="9"/>
  <c r="AU807" i="9"/>
  <c r="R806" i="9"/>
  <c r="O806" i="9"/>
  <c r="S806" i="9"/>
  <c r="T806" i="9"/>
  <c r="U806" i="9"/>
  <c r="V806" i="9"/>
  <c r="W806" i="9"/>
  <c r="X806" i="9"/>
  <c r="Y806" i="9"/>
  <c r="Z806" i="9"/>
  <c r="AA806" i="9"/>
  <c r="AB806" i="9"/>
  <c r="AC806" i="9"/>
  <c r="AD806" i="9"/>
  <c r="AE806" i="9"/>
  <c r="AF806" i="9"/>
  <c r="AG806" i="9"/>
  <c r="AH806" i="9"/>
  <c r="AI806" i="9"/>
  <c r="AJ806" i="9"/>
  <c r="AK806" i="9"/>
  <c r="AL806" i="9"/>
  <c r="AM806" i="9"/>
  <c r="AN806" i="9"/>
  <c r="AO806" i="9"/>
  <c r="AP806" i="9"/>
  <c r="AQ806" i="9"/>
  <c r="AR806" i="9"/>
  <c r="AS806" i="9"/>
  <c r="AT806" i="9"/>
  <c r="AU806" i="9"/>
  <c r="R805" i="9"/>
  <c r="O805" i="9"/>
  <c r="S805" i="9"/>
  <c r="T805" i="9"/>
  <c r="U805" i="9"/>
  <c r="V805" i="9"/>
  <c r="W805" i="9"/>
  <c r="X805" i="9"/>
  <c r="Y805" i="9"/>
  <c r="Z805" i="9"/>
  <c r="AA805" i="9"/>
  <c r="AB805" i="9"/>
  <c r="AC805" i="9"/>
  <c r="AD805" i="9"/>
  <c r="AE805" i="9"/>
  <c r="AF805" i="9"/>
  <c r="AG805" i="9"/>
  <c r="AH805" i="9"/>
  <c r="AI805" i="9"/>
  <c r="AJ805" i="9"/>
  <c r="AK805" i="9"/>
  <c r="AL805" i="9"/>
  <c r="AM805" i="9"/>
  <c r="AN805" i="9"/>
  <c r="AO805" i="9"/>
  <c r="AP805" i="9"/>
  <c r="AQ805" i="9"/>
  <c r="AR805" i="9"/>
  <c r="AS805" i="9"/>
  <c r="AT805" i="9"/>
  <c r="AU805" i="9"/>
  <c r="R804" i="9"/>
  <c r="O804" i="9"/>
  <c r="S804" i="9"/>
  <c r="T804" i="9"/>
  <c r="U804" i="9"/>
  <c r="V804" i="9"/>
  <c r="W804" i="9"/>
  <c r="X804" i="9"/>
  <c r="Y804" i="9"/>
  <c r="Z804" i="9"/>
  <c r="AA804" i="9"/>
  <c r="AB804" i="9"/>
  <c r="AC804" i="9"/>
  <c r="AD804" i="9"/>
  <c r="AE804" i="9"/>
  <c r="AF804" i="9"/>
  <c r="AG804" i="9"/>
  <c r="AH804" i="9"/>
  <c r="AI804" i="9"/>
  <c r="AJ804" i="9"/>
  <c r="AK804" i="9"/>
  <c r="AL804" i="9"/>
  <c r="AM804" i="9"/>
  <c r="AN804" i="9"/>
  <c r="AO804" i="9"/>
  <c r="AP804" i="9"/>
  <c r="AQ804" i="9"/>
  <c r="AR804" i="9"/>
  <c r="AS804" i="9"/>
  <c r="AT804" i="9"/>
  <c r="AU804" i="9"/>
  <c r="R803" i="9"/>
  <c r="O803" i="9"/>
  <c r="S803" i="9"/>
  <c r="T803" i="9"/>
  <c r="U803" i="9"/>
  <c r="V803" i="9"/>
  <c r="W803" i="9"/>
  <c r="X803" i="9"/>
  <c r="Y803" i="9"/>
  <c r="Z803" i="9"/>
  <c r="AA803" i="9"/>
  <c r="AB803" i="9"/>
  <c r="AC803" i="9"/>
  <c r="AD803" i="9"/>
  <c r="AE803" i="9"/>
  <c r="AF803" i="9"/>
  <c r="AG803" i="9"/>
  <c r="AH803" i="9"/>
  <c r="AI803" i="9"/>
  <c r="AJ803" i="9"/>
  <c r="AK803" i="9"/>
  <c r="AL803" i="9"/>
  <c r="AM803" i="9"/>
  <c r="AN803" i="9"/>
  <c r="AO803" i="9"/>
  <c r="AP803" i="9"/>
  <c r="AQ803" i="9"/>
  <c r="AR803" i="9"/>
  <c r="AS803" i="9"/>
  <c r="AT803" i="9"/>
  <c r="AU803" i="9"/>
  <c r="R802" i="9"/>
  <c r="O802" i="9"/>
  <c r="S802" i="9"/>
  <c r="T802" i="9"/>
  <c r="U802" i="9"/>
  <c r="V802" i="9"/>
  <c r="W802" i="9"/>
  <c r="X802" i="9"/>
  <c r="Y802" i="9"/>
  <c r="Z802" i="9"/>
  <c r="AA802" i="9"/>
  <c r="AB802" i="9"/>
  <c r="AC802" i="9"/>
  <c r="AD802" i="9"/>
  <c r="AE802" i="9"/>
  <c r="AF802" i="9"/>
  <c r="AG802" i="9"/>
  <c r="AH802" i="9"/>
  <c r="AI802" i="9"/>
  <c r="AJ802" i="9"/>
  <c r="AK802" i="9"/>
  <c r="AL802" i="9"/>
  <c r="AM802" i="9"/>
  <c r="AN802" i="9"/>
  <c r="AO802" i="9"/>
  <c r="AP802" i="9"/>
  <c r="AQ802" i="9"/>
  <c r="AR802" i="9"/>
  <c r="AS802" i="9"/>
  <c r="AT802" i="9"/>
  <c r="AU802" i="9"/>
  <c r="R801" i="9"/>
  <c r="O801" i="9"/>
  <c r="S801" i="9"/>
  <c r="T801" i="9"/>
  <c r="U801" i="9"/>
  <c r="V801" i="9"/>
  <c r="W801" i="9"/>
  <c r="X801" i="9"/>
  <c r="Y801" i="9"/>
  <c r="Z801" i="9"/>
  <c r="AA801" i="9"/>
  <c r="AB801" i="9"/>
  <c r="AC801" i="9"/>
  <c r="AD801" i="9"/>
  <c r="AE801" i="9"/>
  <c r="AF801" i="9"/>
  <c r="AG801" i="9"/>
  <c r="AH801" i="9"/>
  <c r="AI801" i="9"/>
  <c r="AJ801" i="9"/>
  <c r="AK801" i="9"/>
  <c r="AL801" i="9"/>
  <c r="AM801" i="9"/>
  <c r="AN801" i="9"/>
  <c r="AO801" i="9"/>
  <c r="AP801" i="9"/>
  <c r="AQ801" i="9"/>
  <c r="AR801" i="9"/>
  <c r="AS801" i="9"/>
  <c r="AT801" i="9"/>
  <c r="AU801" i="9"/>
  <c r="R800" i="9"/>
  <c r="O800" i="9"/>
  <c r="S800" i="9"/>
  <c r="T800" i="9"/>
  <c r="U800" i="9"/>
  <c r="V800" i="9"/>
  <c r="W800" i="9"/>
  <c r="X800" i="9"/>
  <c r="Y800" i="9"/>
  <c r="Z800" i="9"/>
  <c r="AA800" i="9"/>
  <c r="AB800" i="9"/>
  <c r="AC800" i="9"/>
  <c r="AD800" i="9"/>
  <c r="AE800" i="9"/>
  <c r="AF800" i="9"/>
  <c r="AG800" i="9"/>
  <c r="AH800" i="9"/>
  <c r="AI800" i="9"/>
  <c r="AJ800" i="9"/>
  <c r="AK800" i="9"/>
  <c r="AL800" i="9"/>
  <c r="AM800" i="9"/>
  <c r="AN800" i="9"/>
  <c r="AO800" i="9"/>
  <c r="AP800" i="9"/>
  <c r="AQ800" i="9"/>
  <c r="AR800" i="9"/>
  <c r="AS800" i="9"/>
  <c r="AT800" i="9"/>
  <c r="AU800" i="9"/>
  <c r="R799" i="9"/>
  <c r="O799" i="9"/>
  <c r="S799" i="9"/>
  <c r="T799" i="9"/>
  <c r="U799" i="9"/>
  <c r="V799" i="9"/>
  <c r="W799" i="9"/>
  <c r="X799" i="9"/>
  <c r="Y799" i="9"/>
  <c r="Z799" i="9"/>
  <c r="AA799" i="9"/>
  <c r="AB799" i="9"/>
  <c r="AC799" i="9"/>
  <c r="AD799" i="9"/>
  <c r="AE799" i="9"/>
  <c r="AF799" i="9"/>
  <c r="AG799" i="9"/>
  <c r="AH799" i="9"/>
  <c r="AI799" i="9"/>
  <c r="AJ799" i="9"/>
  <c r="AK799" i="9"/>
  <c r="AL799" i="9"/>
  <c r="AM799" i="9"/>
  <c r="AN799" i="9"/>
  <c r="AO799" i="9"/>
  <c r="AP799" i="9"/>
  <c r="AQ799" i="9"/>
  <c r="AR799" i="9"/>
  <c r="AS799" i="9"/>
  <c r="AT799" i="9"/>
  <c r="AU799" i="9"/>
  <c r="R798" i="9"/>
  <c r="O798" i="9"/>
  <c r="S798" i="9"/>
  <c r="T798" i="9"/>
  <c r="U798" i="9"/>
  <c r="V798" i="9"/>
  <c r="W798" i="9"/>
  <c r="X798" i="9"/>
  <c r="Y798" i="9"/>
  <c r="Z798" i="9"/>
  <c r="AA798" i="9"/>
  <c r="AB798" i="9"/>
  <c r="AC798" i="9"/>
  <c r="AD798" i="9"/>
  <c r="AE798" i="9"/>
  <c r="AF798" i="9"/>
  <c r="AG798" i="9"/>
  <c r="AH798" i="9"/>
  <c r="AI798" i="9"/>
  <c r="AJ798" i="9"/>
  <c r="AK798" i="9"/>
  <c r="AL798" i="9"/>
  <c r="AM798" i="9"/>
  <c r="AN798" i="9"/>
  <c r="AO798" i="9"/>
  <c r="AP798" i="9"/>
  <c r="AQ798" i="9"/>
  <c r="AR798" i="9"/>
  <c r="AS798" i="9"/>
  <c r="AT798" i="9"/>
  <c r="AU798" i="9"/>
  <c r="R797" i="9"/>
  <c r="O797" i="9"/>
  <c r="S797" i="9"/>
  <c r="T797" i="9"/>
  <c r="U797" i="9"/>
  <c r="V797" i="9"/>
  <c r="W797" i="9"/>
  <c r="X797" i="9"/>
  <c r="Y797" i="9"/>
  <c r="Z797" i="9"/>
  <c r="AA797" i="9"/>
  <c r="AB797" i="9"/>
  <c r="AC797" i="9"/>
  <c r="AD797" i="9"/>
  <c r="AE797" i="9"/>
  <c r="AF797" i="9"/>
  <c r="AG797" i="9"/>
  <c r="AH797" i="9"/>
  <c r="AI797" i="9"/>
  <c r="AJ797" i="9"/>
  <c r="AK797" i="9"/>
  <c r="AL797" i="9"/>
  <c r="AM797" i="9"/>
  <c r="AN797" i="9"/>
  <c r="AO797" i="9"/>
  <c r="AP797" i="9"/>
  <c r="AQ797" i="9"/>
  <c r="AR797" i="9"/>
  <c r="AS797" i="9"/>
  <c r="AT797" i="9"/>
  <c r="AU797" i="9"/>
  <c r="R796" i="9"/>
  <c r="O796" i="9"/>
  <c r="S796" i="9"/>
  <c r="T796" i="9"/>
  <c r="U796" i="9"/>
  <c r="V796" i="9"/>
  <c r="W796" i="9"/>
  <c r="X796" i="9"/>
  <c r="Y796" i="9"/>
  <c r="Z796" i="9"/>
  <c r="AA796" i="9"/>
  <c r="AB796" i="9"/>
  <c r="AC796" i="9"/>
  <c r="AD796" i="9"/>
  <c r="AE796" i="9"/>
  <c r="AF796" i="9"/>
  <c r="AG796" i="9"/>
  <c r="AH796" i="9"/>
  <c r="AI796" i="9"/>
  <c r="AJ796" i="9"/>
  <c r="AK796" i="9"/>
  <c r="AL796" i="9"/>
  <c r="AM796" i="9"/>
  <c r="AN796" i="9"/>
  <c r="AO796" i="9"/>
  <c r="AP796" i="9"/>
  <c r="AQ796" i="9"/>
  <c r="AR796" i="9"/>
  <c r="AS796" i="9"/>
  <c r="AT796" i="9"/>
  <c r="AU796" i="9"/>
  <c r="O795" i="9"/>
  <c r="S795" i="9"/>
  <c r="T795" i="9"/>
  <c r="U795" i="9"/>
  <c r="V795" i="9"/>
  <c r="W795" i="9"/>
  <c r="X795" i="9"/>
  <c r="Y795" i="9"/>
  <c r="Z795" i="9"/>
  <c r="AA795" i="9"/>
  <c r="AB795" i="9"/>
  <c r="AC795" i="9"/>
  <c r="AD795" i="9"/>
  <c r="AE795" i="9"/>
  <c r="AF795" i="9"/>
  <c r="AG795" i="9"/>
  <c r="AH795" i="9"/>
  <c r="AI795" i="9"/>
  <c r="AJ795" i="9"/>
  <c r="AK795" i="9"/>
  <c r="AL795" i="9"/>
  <c r="AM795" i="9"/>
  <c r="AN795" i="9"/>
  <c r="AO795" i="9"/>
  <c r="AP795" i="9"/>
  <c r="AQ795" i="9"/>
  <c r="AR795" i="9"/>
  <c r="AS795" i="9"/>
  <c r="AT795" i="9"/>
  <c r="AU795" i="9"/>
  <c r="R794" i="9"/>
  <c r="O794" i="9"/>
  <c r="S794" i="9"/>
  <c r="T794" i="9"/>
  <c r="U794" i="9"/>
  <c r="V794" i="9"/>
  <c r="W794" i="9"/>
  <c r="X794" i="9"/>
  <c r="Y794" i="9"/>
  <c r="Z794" i="9"/>
  <c r="AA794" i="9"/>
  <c r="AB794" i="9"/>
  <c r="AC794" i="9"/>
  <c r="AD794" i="9"/>
  <c r="AE794" i="9"/>
  <c r="AF794" i="9"/>
  <c r="AG794" i="9"/>
  <c r="AH794" i="9"/>
  <c r="AI794" i="9"/>
  <c r="AJ794" i="9"/>
  <c r="AK794" i="9"/>
  <c r="AL794" i="9"/>
  <c r="AM794" i="9"/>
  <c r="AN794" i="9"/>
  <c r="AO794" i="9"/>
  <c r="AP794" i="9"/>
  <c r="AQ794" i="9"/>
  <c r="AR794" i="9"/>
  <c r="AS794" i="9"/>
  <c r="AT794" i="9"/>
  <c r="AU794" i="9"/>
  <c r="R793" i="9"/>
  <c r="O793" i="9"/>
  <c r="S793" i="9"/>
  <c r="T793" i="9"/>
  <c r="U793" i="9"/>
  <c r="V793" i="9"/>
  <c r="W793" i="9"/>
  <c r="X793" i="9"/>
  <c r="Y793" i="9"/>
  <c r="Z793" i="9"/>
  <c r="AA793" i="9"/>
  <c r="AB793" i="9"/>
  <c r="AC793" i="9"/>
  <c r="AD793" i="9"/>
  <c r="AE793" i="9"/>
  <c r="AF793" i="9"/>
  <c r="AG793" i="9"/>
  <c r="AH793" i="9"/>
  <c r="AI793" i="9"/>
  <c r="AJ793" i="9"/>
  <c r="AK793" i="9"/>
  <c r="AL793" i="9"/>
  <c r="AM793" i="9"/>
  <c r="AN793" i="9"/>
  <c r="AO793" i="9"/>
  <c r="AP793" i="9"/>
  <c r="AQ793" i="9"/>
  <c r="AR793" i="9"/>
  <c r="AS793" i="9"/>
  <c r="AT793" i="9"/>
  <c r="AU793" i="9"/>
  <c r="R792" i="9"/>
  <c r="O792" i="9"/>
  <c r="S792" i="9"/>
  <c r="T792" i="9"/>
  <c r="U792" i="9"/>
  <c r="V792" i="9"/>
  <c r="W792" i="9"/>
  <c r="X792" i="9"/>
  <c r="Y792" i="9"/>
  <c r="Z792" i="9"/>
  <c r="AA792" i="9"/>
  <c r="AB792" i="9"/>
  <c r="AC792" i="9"/>
  <c r="AD792" i="9"/>
  <c r="AE792" i="9"/>
  <c r="AF792" i="9"/>
  <c r="AG792" i="9"/>
  <c r="AH792" i="9"/>
  <c r="AI792" i="9"/>
  <c r="AJ792" i="9"/>
  <c r="AK792" i="9"/>
  <c r="AL792" i="9"/>
  <c r="AM792" i="9"/>
  <c r="AN792" i="9"/>
  <c r="AO792" i="9"/>
  <c r="AP792" i="9"/>
  <c r="AQ792" i="9"/>
  <c r="AR792" i="9"/>
  <c r="AS792" i="9"/>
  <c r="AT792" i="9"/>
  <c r="AU792" i="9"/>
  <c r="R791" i="9"/>
  <c r="O791" i="9"/>
  <c r="S791" i="9"/>
  <c r="T791" i="9"/>
  <c r="U791" i="9"/>
  <c r="V791" i="9"/>
  <c r="W791" i="9"/>
  <c r="X791" i="9"/>
  <c r="Y791" i="9"/>
  <c r="Z791" i="9"/>
  <c r="AA791" i="9"/>
  <c r="AB791" i="9"/>
  <c r="AC791" i="9"/>
  <c r="AD791" i="9"/>
  <c r="AE791" i="9"/>
  <c r="AF791" i="9"/>
  <c r="AG791" i="9"/>
  <c r="AH791" i="9"/>
  <c r="AI791" i="9"/>
  <c r="AJ791" i="9"/>
  <c r="AK791" i="9"/>
  <c r="AL791" i="9"/>
  <c r="AM791" i="9"/>
  <c r="AN791" i="9"/>
  <c r="AO791" i="9"/>
  <c r="AP791" i="9"/>
  <c r="AQ791" i="9"/>
  <c r="AR791" i="9"/>
  <c r="AS791" i="9"/>
  <c r="AT791" i="9"/>
  <c r="AU791" i="9"/>
  <c r="R790" i="9"/>
  <c r="O790" i="9"/>
  <c r="S790" i="9"/>
  <c r="T790" i="9"/>
  <c r="U790" i="9"/>
  <c r="V790" i="9"/>
  <c r="W790" i="9"/>
  <c r="X790" i="9"/>
  <c r="Y790" i="9"/>
  <c r="Z790" i="9"/>
  <c r="AA790" i="9"/>
  <c r="AB790" i="9"/>
  <c r="AC790" i="9"/>
  <c r="AD790" i="9"/>
  <c r="AE790" i="9"/>
  <c r="AF790" i="9"/>
  <c r="AG790" i="9"/>
  <c r="AH790" i="9"/>
  <c r="AI790" i="9"/>
  <c r="AJ790" i="9"/>
  <c r="AK790" i="9"/>
  <c r="AL790" i="9"/>
  <c r="AM790" i="9"/>
  <c r="AN790" i="9"/>
  <c r="AO790" i="9"/>
  <c r="AP790" i="9"/>
  <c r="AQ790" i="9"/>
  <c r="AR790" i="9"/>
  <c r="AS790" i="9"/>
  <c r="AT790" i="9"/>
  <c r="AU790" i="9"/>
  <c r="R789" i="9"/>
  <c r="O789" i="9"/>
  <c r="S789" i="9"/>
  <c r="T789" i="9"/>
  <c r="U789" i="9"/>
  <c r="V789" i="9"/>
  <c r="W789" i="9"/>
  <c r="X789" i="9"/>
  <c r="Y789" i="9"/>
  <c r="Z789" i="9"/>
  <c r="AA789" i="9"/>
  <c r="AB789" i="9"/>
  <c r="AC789" i="9"/>
  <c r="AD789" i="9"/>
  <c r="AE789" i="9"/>
  <c r="AF789" i="9"/>
  <c r="AG789" i="9"/>
  <c r="AH789" i="9"/>
  <c r="AI789" i="9"/>
  <c r="AJ789" i="9"/>
  <c r="AK789" i="9"/>
  <c r="AL789" i="9"/>
  <c r="AM789" i="9"/>
  <c r="AN789" i="9"/>
  <c r="AO789" i="9"/>
  <c r="AP789" i="9"/>
  <c r="AQ789" i="9"/>
  <c r="AR789" i="9"/>
  <c r="AS789" i="9"/>
  <c r="AT789" i="9"/>
  <c r="AU789" i="9"/>
  <c r="R788" i="9"/>
  <c r="O788" i="9"/>
  <c r="S788" i="9"/>
  <c r="T788" i="9"/>
  <c r="U788" i="9"/>
  <c r="V788" i="9"/>
  <c r="W788" i="9"/>
  <c r="X788" i="9"/>
  <c r="Y788" i="9"/>
  <c r="Z788" i="9"/>
  <c r="AA788" i="9"/>
  <c r="AB788" i="9"/>
  <c r="AC788" i="9"/>
  <c r="AD788" i="9"/>
  <c r="AE788" i="9"/>
  <c r="AF788" i="9"/>
  <c r="AG788" i="9"/>
  <c r="AH788" i="9"/>
  <c r="AI788" i="9"/>
  <c r="AJ788" i="9"/>
  <c r="AK788" i="9"/>
  <c r="AL788" i="9"/>
  <c r="AM788" i="9"/>
  <c r="AN788" i="9"/>
  <c r="AO788" i="9"/>
  <c r="AP788" i="9"/>
  <c r="AQ788" i="9"/>
  <c r="AR788" i="9"/>
  <c r="AS788" i="9"/>
  <c r="AT788" i="9"/>
  <c r="AU788" i="9"/>
  <c r="R787" i="9"/>
  <c r="O787" i="9"/>
  <c r="S787" i="9"/>
  <c r="T787" i="9"/>
  <c r="U787" i="9"/>
  <c r="V787" i="9"/>
  <c r="W787" i="9"/>
  <c r="X787" i="9"/>
  <c r="Y787" i="9"/>
  <c r="Z787" i="9"/>
  <c r="AA787" i="9"/>
  <c r="AB787" i="9"/>
  <c r="AC787" i="9"/>
  <c r="AD787" i="9"/>
  <c r="AE787" i="9"/>
  <c r="AF787" i="9"/>
  <c r="AG787" i="9"/>
  <c r="AH787" i="9"/>
  <c r="AI787" i="9"/>
  <c r="AJ787" i="9"/>
  <c r="AK787" i="9"/>
  <c r="AL787" i="9"/>
  <c r="AM787" i="9"/>
  <c r="AN787" i="9"/>
  <c r="AO787" i="9"/>
  <c r="AP787" i="9"/>
  <c r="AQ787" i="9"/>
  <c r="AR787" i="9"/>
  <c r="AS787" i="9"/>
  <c r="AT787" i="9"/>
  <c r="AU787" i="9"/>
  <c r="H836" i="9"/>
  <c r="G117" i="10" s="1"/>
  <c r="H117" i="10" s="1"/>
  <c r="O786" i="9"/>
  <c r="S786" i="9"/>
  <c r="T786" i="9"/>
  <c r="U786" i="9"/>
  <c r="V786" i="9"/>
  <c r="W786" i="9"/>
  <c r="X786" i="9"/>
  <c r="Y786" i="9"/>
  <c r="Z786" i="9"/>
  <c r="AA786" i="9"/>
  <c r="AB786" i="9"/>
  <c r="AC786" i="9"/>
  <c r="AD786" i="9"/>
  <c r="AE786" i="9"/>
  <c r="AF786" i="9"/>
  <c r="AG786" i="9"/>
  <c r="AH786" i="9"/>
  <c r="AI786" i="9"/>
  <c r="AJ786" i="9"/>
  <c r="AK786" i="9"/>
  <c r="AL786" i="9"/>
  <c r="AM786" i="9"/>
  <c r="AN786" i="9"/>
  <c r="AO786" i="9"/>
  <c r="AP786" i="9"/>
  <c r="AQ786" i="9"/>
  <c r="AR786" i="9"/>
  <c r="AS786" i="9"/>
  <c r="AT786" i="9"/>
  <c r="AU786" i="9"/>
  <c r="AV784" i="9"/>
  <c r="AW784" i="9"/>
  <c r="AX784" i="9"/>
  <c r="AY784" i="9"/>
  <c r="R765" i="9"/>
  <c r="O765" i="9"/>
  <c r="S765" i="9"/>
  <c r="T765" i="9"/>
  <c r="U765" i="9"/>
  <c r="V765" i="9"/>
  <c r="W765" i="9"/>
  <c r="X765" i="9"/>
  <c r="Y765" i="9"/>
  <c r="Z765" i="9"/>
  <c r="AA765" i="9"/>
  <c r="AB765" i="9"/>
  <c r="AC765" i="9"/>
  <c r="AD765" i="9"/>
  <c r="AE765" i="9"/>
  <c r="AF765" i="9"/>
  <c r="AG765" i="9"/>
  <c r="AH765" i="9"/>
  <c r="AI765" i="9"/>
  <c r="AJ765" i="9"/>
  <c r="AK765" i="9"/>
  <c r="AL765" i="9"/>
  <c r="AM765" i="9"/>
  <c r="AN765" i="9"/>
  <c r="AO765" i="9"/>
  <c r="AP765" i="9"/>
  <c r="AQ765" i="9"/>
  <c r="AR765" i="9"/>
  <c r="AS765" i="9"/>
  <c r="AT765" i="9"/>
  <c r="AU765" i="9"/>
  <c r="O764" i="9"/>
  <c r="S764" i="9"/>
  <c r="T764" i="9"/>
  <c r="U764" i="9"/>
  <c r="V764" i="9"/>
  <c r="W764" i="9"/>
  <c r="X764" i="9"/>
  <c r="Y764" i="9"/>
  <c r="Z764" i="9"/>
  <c r="AA764" i="9"/>
  <c r="AB764" i="9"/>
  <c r="AC764" i="9"/>
  <c r="AD764" i="9"/>
  <c r="AE764" i="9"/>
  <c r="AF764" i="9"/>
  <c r="AG764" i="9"/>
  <c r="AH764" i="9"/>
  <c r="AI764" i="9"/>
  <c r="AJ764" i="9"/>
  <c r="AK764" i="9"/>
  <c r="AL764" i="9"/>
  <c r="AM764" i="9"/>
  <c r="AN764" i="9"/>
  <c r="AO764" i="9"/>
  <c r="AP764" i="9"/>
  <c r="AQ764" i="9"/>
  <c r="AR764" i="9"/>
  <c r="AS764" i="9"/>
  <c r="AT764" i="9"/>
  <c r="AU764" i="9"/>
  <c r="R763" i="9"/>
  <c r="O763" i="9"/>
  <c r="S763" i="9"/>
  <c r="T763" i="9"/>
  <c r="U763" i="9"/>
  <c r="V763" i="9"/>
  <c r="W763" i="9"/>
  <c r="X763" i="9"/>
  <c r="Y763" i="9"/>
  <c r="Z763" i="9"/>
  <c r="AA763" i="9"/>
  <c r="AB763" i="9"/>
  <c r="AC763" i="9"/>
  <c r="AD763" i="9"/>
  <c r="AE763" i="9"/>
  <c r="AF763" i="9"/>
  <c r="AG763" i="9"/>
  <c r="AH763" i="9"/>
  <c r="AI763" i="9"/>
  <c r="AJ763" i="9"/>
  <c r="AK763" i="9"/>
  <c r="AL763" i="9"/>
  <c r="AM763" i="9"/>
  <c r="AN763" i="9"/>
  <c r="AO763" i="9"/>
  <c r="AP763" i="9"/>
  <c r="AQ763" i="9"/>
  <c r="AR763" i="9"/>
  <c r="AS763" i="9"/>
  <c r="AT763" i="9"/>
  <c r="AU763" i="9"/>
  <c r="R762" i="9"/>
  <c r="O762" i="9"/>
  <c r="S762" i="9"/>
  <c r="T762" i="9"/>
  <c r="U762" i="9"/>
  <c r="V762" i="9"/>
  <c r="W762" i="9"/>
  <c r="X762" i="9"/>
  <c r="Y762" i="9"/>
  <c r="Z762" i="9"/>
  <c r="AA762" i="9"/>
  <c r="AB762" i="9"/>
  <c r="AC762" i="9"/>
  <c r="AD762" i="9"/>
  <c r="AE762" i="9"/>
  <c r="AF762" i="9"/>
  <c r="AG762" i="9"/>
  <c r="AH762" i="9"/>
  <c r="AI762" i="9"/>
  <c r="AJ762" i="9"/>
  <c r="AK762" i="9"/>
  <c r="AL762" i="9"/>
  <c r="AM762" i="9"/>
  <c r="AN762" i="9"/>
  <c r="AO762" i="9"/>
  <c r="AP762" i="9"/>
  <c r="AQ762" i="9"/>
  <c r="AR762" i="9"/>
  <c r="AS762" i="9"/>
  <c r="AT762" i="9"/>
  <c r="AU762" i="9"/>
  <c r="R761" i="9"/>
  <c r="O761" i="9"/>
  <c r="S761" i="9"/>
  <c r="T761" i="9"/>
  <c r="U761" i="9"/>
  <c r="V761" i="9"/>
  <c r="W761" i="9"/>
  <c r="X761" i="9"/>
  <c r="Y761" i="9"/>
  <c r="Z761" i="9"/>
  <c r="AA761" i="9"/>
  <c r="AB761" i="9"/>
  <c r="AC761" i="9"/>
  <c r="AD761" i="9"/>
  <c r="AE761" i="9"/>
  <c r="AF761" i="9"/>
  <c r="AG761" i="9"/>
  <c r="AH761" i="9"/>
  <c r="AI761" i="9"/>
  <c r="AJ761" i="9"/>
  <c r="AK761" i="9"/>
  <c r="AL761" i="9"/>
  <c r="AM761" i="9"/>
  <c r="AN761" i="9"/>
  <c r="AO761" i="9"/>
  <c r="AP761" i="9"/>
  <c r="AQ761" i="9"/>
  <c r="AR761" i="9"/>
  <c r="AS761" i="9"/>
  <c r="AT761" i="9"/>
  <c r="AU761" i="9"/>
  <c r="F784" i="9"/>
  <c r="H784" i="9"/>
  <c r="G116" i="10" s="1"/>
  <c r="H116" i="10" s="1"/>
  <c r="O760" i="9"/>
  <c r="S760" i="9"/>
  <c r="T760" i="9"/>
  <c r="U760" i="9"/>
  <c r="V760" i="9"/>
  <c r="W760" i="9"/>
  <c r="X760" i="9"/>
  <c r="Y760" i="9"/>
  <c r="Z760" i="9"/>
  <c r="AA760" i="9"/>
  <c r="AB760" i="9"/>
  <c r="AC760" i="9"/>
  <c r="AD760" i="9"/>
  <c r="AE760" i="9"/>
  <c r="AF760" i="9"/>
  <c r="AG760" i="9"/>
  <c r="AH760" i="9"/>
  <c r="AI760" i="9"/>
  <c r="AJ760" i="9"/>
  <c r="AK760" i="9"/>
  <c r="AL760" i="9"/>
  <c r="AM760" i="9"/>
  <c r="AN760" i="9"/>
  <c r="AO760" i="9"/>
  <c r="AP760" i="9"/>
  <c r="AQ760" i="9"/>
  <c r="AR760" i="9"/>
  <c r="AS760" i="9"/>
  <c r="AT760" i="9"/>
  <c r="AU760" i="9"/>
  <c r="AV758" i="9"/>
  <c r="AW758" i="9"/>
  <c r="AX758" i="9"/>
  <c r="AY758" i="9"/>
  <c r="R742" i="9"/>
  <c r="O742" i="9"/>
  <c r="S742" i="9"/>
  <c r="T742" i="9"/>
  <c r="U742" i="9"/>
  <c r="V742" i="9"/>
  <c r="W742" i="9"/>
  <c r="X742" i="9"/>
  <c r="Y742" i="9"/>
  <c r="Z742" i="9"/>
  <c r="AA742" i="9"/>
  <c r="AB742" i="9"/>
  <c r="AC742" i="9"/>
  <c r="AD742" i="9"/>
  <c r="AE742" i="9"/>
  <c r="AF742" i="9"/>
  <c r="AG742" i="9"/>
  <c r="AH742" i="9"/>
  <c r="AI742" i="9"/>
  <c r="AJ742" i="9"/>
  <c r="AK742" i="9"/>
  <c r="AL742" i="9"/>
  <c r="AM742" i="9"/>
  <c r="AN742" i="9"/>
  <c r="AO742" i="9"/>
  <c r="AP742" i="9"/>
  <c r="AQ742" i="9"/>
  <c r="AR742" i="9"/>
  <c r="AS742" i="9"/>
  <c r="AT742" i="9"/>
  <c r="AU742" i="9"/>
  <c r="R741" i="9"/>
  <c r="O741" i="9"/>
  <c r="S741" i="9"/>
  <c r="T741" i="9"/>
  <c r="U741" i="9"/>
  <c r="V741" i="9"/>
  <c r="W741" i="9"/>
  <c r="X741" i="9"/>
  <c r="Y741" i="9"/>
  <c r="Z741" i="9"/>
  <c r="AA741" i="9"/>
  <c r="AB741" i="9"/>
  <c r="AC741" i="9"/>
  <c r="AD741" i="9"/>
  <c r="AE741" i="9"/>
  <c r="AF741" i="9"/>
  <c r="AG741" i="9"/>
  <c r="AH741" i="9"/>
  <c r="AI741" i="9"/>
  <c r="AJ741" i="9"/>
  <c r="AK741" i="9"/>
  <c r="AL741" i="9"/>
  <c r="AM741" i="9"/>
  <c r="AN741" i="9"/>
  <c r="AO741" i="9"/>
  <c r="AP741" i="9"/>
  <c r="AQ741" i="9"/>
  <c r="AR741" i="9"/>
  <c r="AS741" i="9"/>
  <c r="AT741" i="9"/>
  <c r="AU741" i="9"/>
  <c r="R740" i="9"/>
  <c r="O740" i="9"/>
  <c r="S740" i="9"/>
  <c r="T740" i="9"/>
  <c r="U740" i="9"/>
  <c r="V740" i="9"/>
  <c r="W740" i="9"/>
  <c r="X740" i="9"/>
  <c r="Y740" i="9"/>
  <c r="Z740" i="9"/>
  <c r="AA740" i="9"/>
  <c r="AB740" i="9"/>
  <c r="AC740" i="9"/>
  <c r="AD740" i="9"/>
  <c r="AE740" i="9"/>
  <c r="AF740" i="9"/>
  <c r="AG740" i="9"/>
  <c r="AH740" i="9"/>
  <c r="AI740" i="9"/>
  <c r="AJ740" i="9"/>
  <c r="AK740" i="9"/>
  <c r="AL740" i="9"/>
  <c r="AM740" i="9"/>
  <c r="AN740" i="9"/>
  <c r="AO740" i="9"/>
  <c r="AP740" i="9"/>
  <c r="AQ740" i="9"/>
  <c r="AR740" i="9"/>
  <c r="AS740" i="9"/>
  <c r="AT740" i="9"/>
  <c r="AU740" i="9"/>
  <c r="R739" i="9"/>
  <c r="O739" i="9"/>
  <c r="S739" i="9"/>
  <c r="T739" i="9"/>
  <c r="U739" i="9"/>
  <c r="V739" i="9"/>
  <c r="W739" i="9"/>
  <c r="X739" i="9"/>
  <c r="Y739" i="9"/>
  <c r="Z739" i="9"/>
  <c r="AA739" i="9"/>
  <c r="AB739" i="9"/>
  <c r="AC739" i="9"/>
  <c r="AD739" i="9"/>
  <c r="AE739" i="9"/>
  <c r="AF739" i="9"/>
  <c r="AG739" i="9"/>
  <c r="AH739" i="9"/>
  <c r="AI739" i="9"/>
  <c r="AJ739" i="9"/>
  <c r="AK739" i="9"/>
  <c r="AL739" i="9"/>
  <c r="AM739" i="9"/>
  <c r="AN739" i="9"/>
  <c r="AO739" i="9"/>
  <c r="AP739" i="9"/>
  <c r="AQ739" i="9"/>
  <c r="AR739" i="9"/>
  <c r="AS739" i="9"/>
  <c r="AT739" i="9"/>
  <c r="AU739" i="9"/>
  <c r="R738" i="9"/>
  <c r="O738" i="9"/>
  <c r="S738" i="9"/>
  <c r="T738" i="9"/>
  <c r="U738" i="9"/>
  <c r="V738" i="9"/>
  <c r="W738" i="9"/>
  <c r="X738" i="9"/>
  <c r="Y738" i="9"/>
  <c r="Z738" i="9"/>
  <c r="AA738" i="9"/>
  <c r="AB738" i="9"/>
  <c r="AC738" i="9"/>
  <c r="AD738" i="9"/>
  <c r="AE738" i="9"/>
  <c r="AF738" i="9"/>
  <c r="AG738" i="9"/>
  <c r="AH738" i="9"/>
  <c r="AI738" i="9"/>
  <c r="AJ738" i="9"/>
  <c r="AK738" i="9"/>
  <c r="AL738" i="9"/>
  <c r="AM738" i="9"/>
  <c r="AN738" i="9"/>
  <c r="AO738" i="9"/>
  <c r="AP738" i="9"/>
  <c r="AQ738" i="9"/>
  <c r="AR738" i="9"/>
  <c r="AS738" i="9"/>
  <c r="AT738" i="9"/>
  <c r="AU738" i="9"/>
  <c r="O737" i="9"/>
  <c r="S737" i="9"/>
  <c r="T737" i="9"/>
  <c r="U737" i="9"/>
  <c r="V737" i="9"/>
  <c r="W737" i="9"/>
  <c r="X737" i="9"/>
  <c r="Y737" i="9"/>
  <c r="Z737" i="9"/>
  <c r="AA737" i="9"/>
  <c r="AB737" i="9"/>
  <c r="AC737" i="9"/>
  <c r="AD737" i="9"/>
  <c r="AE737" i="9"/>
  <c r="AF737" i="9"/>
  <c r="AG737" i="9"/>
  <c r="AH737" i="9"/>
  <c r="AI737" i="9"/>
  <c r="AJ737" i="9"/>
  <c r="AK737" i="9"/>
  <c r="AL737" i="9"/>
  <c r="AM737" i="9"/>
  <c r="AN737" i="9"/>
  <c r="AO737" i="9"/>
  <c r="AP737" i="9"/>
  <c r="AQ737" i="9"/>
  <c r="AR737" i="9"/>
  <c r="AS737" i="9"/>
  <c r="AT737" i="9"/>
  <c r="AU737" i="9"/>
  <c r="R736" i="9"/>
  <c r="O736" i="9"/>
  <c r="S736" i="9"/>
  <c r="T736" i="9"/>
  <c r="U736" i="9"/>
  <c r="V736" i="9"/>
  <c r="W736" i="9"/>
  <c r="X736" i="9"/>
  <c r="Y736" i="9"/>
  <c r="Z736" i="9"/>
  <c r="AA736" i="9"/>
  <c r="AB736" i="9"/>
  <c r="AC736" i="9"/>
  <c r="AD736" i="9"/>
  <c r="AE736" i="9"/>
  <c r="AF736" i="9"/>
  <c r="AG736" i="9"/>
  <c r="AH736" i="9"/>
  <c r="AI736" i="9"/>
  <c r="AJ736" i="9"/>
  <c r="AK736" i="9"/>
  <c r="AL736" i="9"/>
  <c r="AM736" i="9"/>
  <c r="AN736" i="9"/>
  <c r="AO736" i="9"/>
  <c r="AP736" i="9"/>
  <c r="AQ736" i="9"/>
  <c r="AR736" i="9"/>
  <c r="AS736" i="9"/>
  <c r="AT736" i="9"/>
  <c r="AU736" i="9"/>
  <c r="R735" i="9"/>
  <c r="O735" i="9"/>
  <c r="S735" i="9"/>
  <c r="T735" i="9"/>
  <c r="U735" i="9"/>
  <c r="V735" i="9"/>
  <c r="W735" i="9"/>
  <c r="X735" i="9"/>
  <c r="Y735" i="9"/>
  <c r="Z735" i="9"/>
  <c r="AA735" i="9"/>
  <c r="AB735" i="9"/>
  <c r="AC735" i="9"/>
  <c r="AD735" i="9"/>
  <c r="AE735" i="9"/>
  <c r="AF735" i="9"/>
  <c r="AG735" i="9"/>
  <c r="AH735" i="9"/>
  <c r="AI735" i="9"/>
  <c r="AJ735" i="9"/>
  <c r="AK735" i="9"/>
  <c r="AL735" i="9"/>
  <c r="AM735" i="9"/>
  <c r="AN735" i="9"/>
  <c r="AO735" i="9"/>
  <c r="AP735" i="9"/>
  <c r="AQ735" i="9"/>
  <c r="AR735" i="9"/>
  <c r="AS735" i="9"/>
  <c r="AT735" i="9"/>
  <c r="AU735" i="9"/>
  <c r="F758" i="9"/>
  <c r="E115" i="10" s="1"/>
  <c r="H758" i="9"/>
  <c r="G115" i="10" s="1"/>
  <c r="H115" i="10" s="1"/>
  <c r="O734" i="9"/>
  <c r="S734" i="9"/>
  <c r="T734" i="9"/>
  <c r="U734" i="9"/>
  <c r="V734" i="9"/>
  <c r="W734" i="9"/>
  <c r="X734" i="9"/>
  <c r="Y734" i="9"/>
  <c r="Z734" i="9"/>
  <c r="AA734" i="9"/>
  <c r="AB734" i="9"/>
  <c r="AC734" i="9"/>
  <c r="AD734" i="9"/>
  <c r="AE734" i="9"/>
  <c r="AF734" i="9"/>
  <c r="AG734" i="9"/>
  <c r="AH734" i="9"/>
  <c r="AI734" i="9"/>
  <c r="AJ734" i="9"/>
  <c r="AK734" i="9"/>
  <c r="AL734" i="9"/>
  <c r="AM734" i="9"/>
  <c r="AN734" i="9"/>
  <c r="AO734" i="9"/>
  <c r="AP734" i="9"/>
  <c r="AQ734" i="9"/>
  <c r="AR734" i="9"/>
  <c r="AS734" i="9"/>
  <c r="AT734" i="9"/>
  <c r="AU734" i="9"/>
  <c r="AV732" i="9"/>
  <c r="AW732" i="9"/>
  <c r="AX732" i="9"/>
  <c r="AY732" i="9"/>
  <c r="R709" i="9"/>
  <c r="O709" i="9"/>
  <c r="S709" i="9"/>
  <c r="T709" i="9"/>
  <c r="U709" i="9"/>
  <c r="V709" i="9"/>
  <c r="W709" i="9"/>
  <c r="X709" i="9"/>
  <c r="Y709" i="9"/>
  <c r="Z709" i="9"/>
  <c r="AA709" i="9"/>
  <c r="AB709" i="9"/>
  <c r="AC709" i="9"/>
  <c r="AD709" i="9"/>
  <c r="AE709" i="9"/>
  <c r="AF709" i="9"/>
  <c r="AG709" i="9"/>
  <c r="AH709" i="9"/>
  <c r="AI709" i="9"/>
  <c r="AJ709" i="9"/>
  <c r="AK709" i="9"/>
  <c r="AL709" i="9"/>
  <c r="AM709" i="9"/>
  <c r="AN709" i="9"/>
  <c r="AO709" i="9"/>
  <c r="AP709" i="9"/>
  <c r="AQ709" i="9"/>
  <c r="AR709" i="9"/>
  <c r="AS709" i="9"/>
  <c r="AT709" i="9"/>
  <c r="AU709" i="9"/>
  <c r="O708" i="9"/>
  <c r="R708" i="9"/>
  <c r="S708" i="9"/>
  <c r="T708" i="9"/>
  <c r="U708" i="9"/>
  <c r="V708" i="9"/>
  <c r="W708" i="9"/>
  <c r="X708" i="9"/>
  <c r="Y708" i="9"/>
  <c r="Z708" i="9"/>
  <c r="AA708" i="9"/>
  <c r="AB708" i="9"/>
  <c r="AC708" i="9"/>
  <c r="AD708" i="9"/>
  <c r="AE708" i="9"/>
  <c r="AF708" i="9"/>
  <c r="AG708" i="9"/>
  <c r="AH708" i="9"/>
  <c r="AI708" i="9"/>
  <c r="AI732" i="9" s="1"/>
  <c r="AI114" i="10" s="1"/>
  <c r="AJ708" i="9"/>
  <c r="AK708" i="9"/>
  <c r="AL708" i="9"/>
  <c r="AM708" i="9"/>
  <c r="AN708" i="9"/>
  <c r="AO708" i="9"/>
  <c r="AP708" i="9"/>
  <c r="AQ708" i="9"/>
  <c r="AR708" i="9"/>
  <c r="AS708" i="9"/>
  <c r="AT708" i="9"/>
  <c r="AU708" i="9"/>
  <c r="AV706" i="9"/>
  <c r="AW706" i="9"/>
  <c r="AX706" i="9"/>
  <c r="AY706" i="9"/>
  <c r="R692" i="9"/>
  <c r="O692" i="9"/>
  <c r="S692" i="9"/>
  <c r="T692" i="9"/>
  <c r="U692" i="9"/>
  <c r="V692" i="9"/>
  <c r="W692" i="9"/>
  <c r="X692" i="9"/>
  <c r="Y692" i="9"/>
  <c r="Z692" i="9"/>
  <c r="AA692" i="9"/>
  <c r="AB692" i="9"/>
  <c r="AC692" i="9"/>
  <c r="AD692" i="9"/>
  <c r="AE692" i="9"/>
  <c r="AF692" i="9"/>
  <c r="AG692" i="9"/>
  <c r="AH692" i="9"/>
  <c r="AI692" i="9"/>
  <c r="AJ692" i="9"/>
  <c r="AK692" i="9"/>
  <c r="AL692" i="9"/>
  <c r="AM692" i="9"/>
  <c r="AN692" i="9"/>
  <c r="AO692" i="9"/>
  <c r="AP692" i="9"/>
  <c r="AQ692" i="9"/>
  <c r="AR692" i="9"/>
  <c r="AS692" i="9"/>
  <c r="AT692" i="9"/>
  <c r="AU692" i="9"/>
  <c r="R691" i="9"/>
  <c r="O691" i="9"/>
  <c r="S691" i="9"/>
  <c r="T691" i="9"/>
  <c r="U691" i="9"/>
  <c r="V691" i="9"/>
  <c r="W691" i="9"/>
  <c r="X691" i="9"/>
  <c r="Y691" i="9"/>
  <c r="Z691" i="9"/>
  <c r="AA691" i="9"/>
  <c r="AB691" i="9"/>
  <c r="AC691" i="9"/>
  <c r="AD691" i="9"/>
  <c r="AE691" i="9"/>
  <c r="AF691" i="9"/>
  <c r="AG691" i="9"/>
  <c r="AH691" i="9"/>
  <c r="AI691" i="9"/>
  <c r="AJ691" i="9"/>
  <c r="AK691" i="9"/>
  <c r="AL691" i="9"/>
  <c r="AM691" i="9"/>
  <c r="AN691" i="9"/>
  <c r="AO691" i="9"/>
  <c r="AP691" i="9"/>
  <c r="AQ691" i="9"/>
  <c r="AR691" i="9"/>
  <c r="AS691" i="9"/>
  <c r="AT691" i="9"/>
  <c r="AU691" i="9"/>
  <c r="R690" i="9"/>
  <c r="O690" i="9"/>
  <c r="S690" i="9"/>
  <c r="T690" i="9"/>
  <c r="U690" i="9"/>
  <c r="V690" i="9"/>
  <c r="W690" i="9"/>
  <c r="X690" i="9"/>
  <c r="Y690" i="9"/>
  <c r="Z690" i="9"/>
  <c r="AA690" i="9"/>
  <c r="AB690" i="9"/>
  <c r="AC690" i="9"/>
  <c r="AD690" i="9"/>
  <c r="AE690" i="9"/>
  <c r="AF690" i="9"/>
  <c r="AG690" i="9"/>
  <c r="AH690" i="9"/>
  <c r="AI690" i="9"/>
  <c r="AJ690" i="9"/>
  <c r="AK690" i="9"/>
  <c r="AL690" i="9"/>
  <c r="AM690" i="9"/>
  <c r="AN690" i="9"/>
  <c r="AO690" i="9"/>
  <c r="AP690" i="9"/>
  <c r="AQ690" i="9"/>
  <c r="AR690" i="9"/>
  <c r="AS690" i="9"/>
  <c r="AT690" i="9"/>
  <c r="AU690" i="9"/>
  <c r="R689" i="9"/>
  <c r="O689" i="9"/>
  <c r="S689" i="9"/>
  <c r="T689" i="9"/>
  <c r="U689" i="9"/>
  <c r="V689" i="9"/>
  <c r="W689" i="9"/>
  <c r="X689" i="9"/>
  <c r="Y689" i="9"/>
  <c r="Z689" i="9"/>
  <c r="AA689" i="9"/>
  <c r="AB689" i="9"/>
  <c r="AC689" i="9"/>
  <c r="AD689" i="9"/>
  <c r="AE689" i="9"/>
  <c r="AF689" i="9"/>
  <c r="AG689" i="9"/>
  <c r="AH689" i="9"/>
  <c r="AI689" i="9"/>
  <c r="AJ689" i="9"/>
  <c r="AK689" i="9"/>
  <c r="AL689" i="9"/>
  <c r="AM689" i="9"/>
  <c r="AN689" i="9"/>
  <c r="AO689" i="9"/>
  <c r="AP689" i="9"/>
  <c r="AQ689" i="9"/>
  <c r="AR689" i="9"/>
  <c r="AS689" i="9"/>
  <c r="AT689" i="9"/>
  <c r="AU689" i="9"/>
  <c r="R688" i="9"/>
  <c r="O688" i="9"/>
  <c r="S688" i="9"/>
  <c r="T688" i="9"/>
  <c r="U688" i="9"/>
  <c r="V688" i="9"/>
  <c r="W688" i="9"/>
  <c r="X688" i="9"/>
  <c r="Y688" i="9"/>
  <c r="Z688" i="9"/>
  <c r="AA688" i="9"/>
  <c r="AB688" i="9"/>
  <c r="AC688" i="9"/>
  <c r="AD688" i="9"/>
  <c r="AE688" i="9"/>
  <c r="AF688" i="9"/>
  <c r="AG688" i="9"/>
  <c r="AH688" i="9"/>
  <c r="AI688" i="9"/>
  <c r="AJ688" i="9"/>
  <c r="AK688" i="9"/>
  <c r="AL688" i="9"/>
  <c r="AM688" i="9"/>
  <c r="AN688" i="9"/>
  <c r="AO688" i="9"/>
  <c r="AP688" i="9"/>
  <c r="AQ688" i="9"/>
  <c r="AR688" i="9"/>
  <c r="AS688" i="9"/>
  <c r="AT688" i="9"/>
  <c r="AU688" i="9"/>
  <c r="R687" i="9"/>
  <c r="O687" i="9"/>
  <c r="S687" i="9"/>
  <c r="T687" i="9"/>
  <c r="U687" i="9"/>
  <c r="V687" i="9"/>
  <c r="W687" i="9"/>
  <c r="X687" i="9"/>
  <c r="Y687" i="9"/>
  <c r="Z687" i="9"/>
  <c r="AA687" i="9"/>
  <c r="AB687" i="9"/>
  <c r="AC687" i="9"/>
  <c r="AD687" i="9"/>
  <c r="AE687" i="9"/>
  <c r="AF687" i="9"/>
  <c r="AG687" i="9"/>
  <c r="AH687" i="9"/>
  <c r="AI687" i="9"/>
  <c r="AJ687" i="9"/>
  <c r="AK687" i="9"/>
  <c r="AL687" i="9"/>
  <c r="AM687" i="9"/>
  <c r="AN687" i="9"/>
  <c r="AO687" i="9"/>
  <c r="AP687" i="9"/>
  <c r="AQ687" i="9"/>
  <c r="AR687" i="9"/>
  <c r="AS687" i="9"/>
  <c r="AT687" i="9"/>
  <c r="AU687" i="9"/>
  <c r="R686" i="9"/>
  <c r="O686" i="9"/>
  <c r="S686" i="9"/>
  <c r="T686" i="9"/>
  <c r="U686" i="9"/>
  <c r="V686" i="9"/>
  <c r="W686" i="9"/>
  <c r="X686" i="9"/>
  <c r="Y686" i="9"/>
  <c r="Z686" i="9"/>
  <c r="AA686" i="9"/>
  <c r="AB686" i="9"/>
  <c r="AC686" i="9"/>
  <c r="AD686" i="9"/>
  <c r="AE686" i="9"/>
  <c r="AF686" i="9"/>
  <c r="AG686" i="9"/>
  <c r="AH686" i="9"/>
  <c r="AI686" i="9"/>
  <c r="AJ686" i="9"/>
  <c r="AK686" i="9"/>
  <c r="AL686" i="9"/>
  <c r="AM686" i="9"/>
  <c r="AN686" i="9"/>
  <c r="AO686" i="9"/>
  <c r="AP686" i="9"/>
  <c r="AQ686" i="9"/>
  <c r="AR686" i="9"/>
  <c r="AS686" i="9"/>
  <c r="AT686" i="9"/>
  <c r="AU686" i="9"/>
  <c r="R685" i="9"/>
  <c r="O685" i="9"/>
  <c r="S685" i="9"/>
  <c r="T685" i="9"/>
  <c r="U685" i="9"/>
  <c r="V685" i="9"/>
  <c r="W685" i="9"/>
  <c r="X685" i="9"/>
  <c r="Y685" i="9"/>
  <c r="Z685" i="9"/>
  <c r="AA685" i="9"/>
  <c r="AB685" i="9"/>
  <c r="AC685" i="9"/>
  <c r="AD685" i="9"/>
  <c r="AE685" i="9"/>
  <c r="AF685" i="9"/>
  <c r="AG685" i="9"/>
  <c r="AH685" i="9"/>
  <c r="AI685" i="9"/>
  <c r="AJ685" i="9"/>
  <c r="AK685" i="9"/>
  <c r="AL685" i="9"/>
  <c r="AM685" i="9"/>
  <c r="AN685" i="9"/>
  <c r="AO685" i="9"/>
  <c r="AP685" i="9"/>
  <c r="AQ685" i="9"/>
  <c r="AR685" i="9"/>
  <c r="AS685" i="9"/>
  <c r="AT685" i="9"/>
  <c r="AU685" i="9"/>
  <c r="O684" i="9"/>
  <c r="S684" i="9"/>
  <c r="T684" i="9"/>
  <c r="U684" i="9"/>
  <c r="V684" i="9"/>
  <c r="W684" i="9"/>
  <c r="X684" i="9"/>
  <c r="Y684" i="9"/>
  <c r="Z684" i="9"/>
  <c r="AA684" i="9"/>
  <c r="AB684" i="9"/>
  <c r="AC684" i="9"/>
  <c r="AD684" i="9"/>
  <c r="AE684" i="9"/>
  <c r="AF684" i="9"/>
  <c r="AG684" i="9"/>
  <c r="AH684" i="9"/>
  <c r="AI684" i="9"/>
  <c r="AJ684" i="9"/>
  <c r="AK684" i="9"/>
  <c r="AL684" i="9"/>
  <c r="AM684" i="9"/>
  <c r="AN684" i="9"/>
  <c r="AO684" i="9"/>
  <c r="AP684" i="9"/>
  <c r="AQ684" i="9"/>
  <c r="AR684" i="9"/>
  <c r="AS684" i="9"/>
  <c r="AT684" i="9"/>
  <c r="AU684" i="9"/>
  <c r="R683" i="9"/>
  <c r="O683" i="9"/>
  <c r="S683" i="9"/>
  <c r="T683" i="9"/>
  <c r="U683" i="9"/>
  <c r="V683" i="9"/>
  <c r="W683" i="9"/>
  <c r="X683" i="9"/>
  <c r="Y683" i="9"/>
  <c r="Z683" i="9"/>
  <c r="AA683" i="9"/>
  <c r="AB683" i="9"/>
  <c r="AC683" i="9"/>
  <c r="AD683" i="9"/>
  <c r="AE683" i="9"/>
  <c r="AF683" i="9"/>
  <c r="AG683" i="9"/>
  <c r="AH683" i="9"/>
  <c r="AI683" i="9"/>
  <c r="AJ683" i="9"/>
  <c r="AK683" i="9"/>
  <c r="AL683" i="9"/>
  <c r="AM683" i="9"/>
  <c r="AN683" i="9"/>
  <c r="AO683" i="9"/>
  <c r="AP683" i="9"/>
  <c r="AQ683" i="9"/>
  <c r="AR683" i="9"/>
  <c r="AS683" i="9"/>
  <c r="AT683" i="9"/>
  <c r="AU683" i="9"/>
  <c r="R682" i="9"/>
  <c r="O682" i="9"/>
  <c r="S682" i="9"/>
  <c r="T682" i="9"/>
  <c r="U682" i="9"/>
  <c r="V682" i="9"/>
  <c r="W682" i="9"/>
  <c r="X682" i="9"/>
  <c r="Y682" i="9"/>
  <c r="Z682" i="9"/>
  <c r="AA682" i="9"/>
  <c r="AB682" i="9"/>
  <c r="AC682" i="9"/>
  <c r="AD682" i="9"/>
  <c r="AE682" i="9"/>
  <c r="AF682" i="9"/>
  <c r="AG682" i="9"/>
  <c r="AH682" i="9"/>
  <c r="AI682" i="9"/>
  <c r="AJ682" i="9"/>
  <c r="AK682" i="9"/>
  <c r="AL682" i="9"/>
  <c r="AM682" i="9"/>
  <c r="AN682" i="9"/>
  <c r="AO682" i="9"/>
  <c r="AP682" i="9"/>
  <c r="AQ682" i="9"/>
  <c r="AR682" i="9"/>
  <c r="AS682" i="9"/>
  <c r="AT682" i="9"/>
  <c r="AU682" i="9"/>
  <c r="R681" i="9"/>
  <c r="O681" i="9"/>
  <c r="S681" i="9"/>
  <c r="T681" i="9"/>
  <c r="U681" i="9"/>
  <c r="V681" i="9"/>
  <c r="W681" i="9"/>
  <c r="X681" i="9"/>
  <c r="Y681" i="9"/>
  <c r="Z681" i="9"/>
  <c r="AA681" i="9"/>
  <c r="AB681" i="9"/>
  <c r="AC681" i="9"/>
  <c r="AD681" i="9"/>
  <c r="AE681" i="9"/>
  <c r="AF681" i="9"/>
  <c r="AG681" i="9"/>
  <c r="AH681" i="9"/>
  <c r="AI681" i="9"/>
  <c r="AJ681" i="9"/>
  <c r="AK681" i="9"/>
  <c r="AL681" i="9"/>
  <c r="AM681" i="9"/>
  <c r="AN681" i="9"/>
  <c r="AO681" i="9"/>
  <c r="AP681" i="9"/>
  <c r="AQ681" i="9"/>
  <c r="AR681" i="9"/>
  <c r="AS681" i="9"/>
  <c r="AT681" i="9"/>
  <c r="AU681" i="9"/>
  <c r="R680" i="9"/>
  <c r="O680" i="9"/>
  <c r="S680" i="9"/>
  <c r="T680" i="9"/>
  <c r="U680" i="9"/>
  <c r="V680" i="9"/>
  <c r="W680" i="9"/>
  <c r="X680" i="9"/>
  <c r="Y680" i="9"/>
  <c r="Z680" i="9"/>
  <c r="AA680" i="9"/>
  <c r="AB680" i="9"/>
  <c r="AC680" i="9"/>
  <c r="AD680" i="9"/>
  <c r="AE680" i="9"/>
  <c r="AF680" i="9"/>
  <c r="AG680" i="9"/>
  <c r="AH680" i="9"/>
  <c r="AI680" i="9"/>
  <c r="AJ680" i="9"/>
  <c r="AK680" i="9"/>
  <c r="AL680" i="9"/>
  <c r="AM680" i="9"/>
  <c r="AN680" i="9"/>
  <c r="AO680" i="9"/>
  <c r="AP680" i="9"/>
  <c r="AQ680" i="9"/>
  <c r="AR680" i="9"/>
  <c r="AS680" i="9"/>
  <c r="AT680" i="9"/>
  <c r="AU680" i="9"/>
  <c r="R679" i="9"/>
  <c r="O679" i="9"/>
  <c r="S679" i="9"/>
  <c r="T679" i="9"/>
  <c r="U679" i="9"/>
  <c r="V679" i="9"/>
  <c r="W679" i="9"/>
  <c r="X679" i="9"/>
  <c r="Y679" i="9"/>
  <c r="Z679" i="9"/>
  <c r="AA679" i="9"/>
  <c r="AB679" i="9"/>
  <c r="AC679" i="9"/>
  <c r="AD679" i="9"/>
  <c r="AE679" i="9"/>
  <c r="AF679" i="9"/>
  <c r="AG679" i="9"/>
  <c r="AH679" i="9"/>
  <c r="AI679" i="9"/>
  <c r="AJ679" i="9"/>
  <c r="AK679" i="9"/>
  <c r="AL679" i="9"/>
  <c r="AM679" i="9"/>
  <c r="AN679" i="9"/>
  <c r="AO679" i="9"/>
  <c r="AP679" i="9"/>
  <c r="AQ679" i="9"/>
  <c r="AR679" i="9"/>
  <c r="AS679" i="9"/>
  <c r="AT679" i="9"/>
  <c r="AU679" i="9"/>
  <c r="R678" i="9"/>
  <c r="O678" i="9"/>
  <c r="S678" i="9"/>
  <c r="T678" i="9"/>
  <c r="U678" i="9"/>
  <c r="V678" i="9"/>
  <c r="W678" i="9"/>
  <c r="X678" i="9"/>
  <c r="Y678" i="9"/>
  <c r="Z678" i="9"/>
  <c r="AA678" i="9"/>
  <c r="AB678" i="9"/>
  <c r="AC678" i="9"/>
  <c r="AD678" i="9"/>
  <c r="AE678" i="9"/>
  <c r="AF678" i="9"/>
  <c r="AG678" i="9"/>
  <c r="AH678" i="9"/>
  <c r="AI678" i="9"/>
  <c r="AJ678" i="9"/>
  <c r="AK678" i="9"/>
  <c r="AL678" i="9"/>
  <c r="AM678" i="9"/>
  <c r="AN678" i="9"/>
  <c r="AO678" i="9"/>
  <c r="AP678" i="9"/>
  <c r="AQ678" i="9"/>
  <c r="AR678" i="9"/>
  <c r="AS678" i="9"/>
  <c r="AT678" i="9"/>
  <c r="AU678" i="9"/>
  <c r="R677" i="9"/>
  <c r="O677" i="9"/>
  <c r="S677" i="9"/>
  <c r="T677" i="9"/>
  <c r="U677" i="9"/>
  <c r="V677" i="9"/>
  <c r="W677" i="9"/>
  <c r="X677" i="9"/>
  <c r="Y677" i="9"/>
  <c r="Z677" i="9"/>
  <c r="AA677" i="9"/>
  <c r="AB677" i="9"/>
  <c r="AC677" i="9"/>
  <c r="AD677" i="9"/>
  <c r="AE677" i="9"/>
  <c r="AF677" i="9"/>
  <c r="AG677" i="9"/>
  <c r="AH677" i="9"/>
  <c r="AI677" i="9"/>
  <c r="AJ677" i="9"/>
  <c r="AK677" i="9"/>
  <c r="AL677" i="9"/>
  <c r="AM677" i="9"/>
  <c r="AN677" i="9"/>
  <c r="AO677" i="9"/>
  <c r="AP677" i="9"/>
  <c r="AQ677" i="9"/>
  <c r="AR677" i="9"/>
  <c r="AS677" i="9"/>
  <c r="AT677" i="9"/>
  <c r="AU677" i="9"/>
  <c r="R676" i="9"/>
  <c r="O676" i="9"/>
  <c r="S676" i="9"/>
  <c r="T676" i="9"/>
  <c r="U676" i="9"/>
  <c r="V676" i="9"/>
  <c r="W676" i="9"/>
  <c r="X676" i="9"/>
  <c r="Y676" i="9"/>
  <c r="Z676" i="9"/>
  <c r="AA676" i="9"/>
  <c r="AB676" i="9"/>
  <c r="AC676" i="9"/>
  <c r="AD676" i="9"/>
  <c r="AE676" i="9"/>
  <c r="AF676" i="9"/>
  <c r="AG676" i="9"/>
  <c r="AH676" i="9"/>
  <c r="AI676" i="9"/>
  <c r="AJ676" i="9"/>
  <c r="AK676" i="9"/>
  <c r="AL676" i="9"/>
  <c r="AM676" i="9"/>
  <c r="AN676" i="9"/>
  <c r="AO676" i="9"/>
  <c r="AP676" i="9"/>
  <c r="AQ676" i="9"/>
  <c r="AR676" i="9"/>
  <c r="AS676" i="9"/>
  <c r="AT676" i="9"/>
  <c r="AU676" i="9"/>
  <c r="R675" i="9"/>
  <c r="O675" i="9"/>
  <c r="S675" i="9"/>
  <c r="T675" i="9"/>
  <c r="U675" i="9"/>
  <c r="V675" i="9"/>
  <c r="W675" i="9"/>
  <c r="X675" i="9"/>
  <c r="Y675" i="9"/>
  <c r="Z675" i="9"/>
  <c r="AA675" i="9"/>
  <c r="AB675" i="9"/>
  <c r="AC675" i="9"/>
  <c r="AD675" i="9"/>
  <c r="AE675" i="9"/>
  <c r="AF675" i="9"/>
  <c r="AG675" i="9"/>
  <c r="AH675" i="9"/>
  <c r="AI675" i="9"/>
  <c r="AJ675" i="9"/>
  <c r="AK675" i="9"/>
  <c r="AL675" i="9"/>
  <c r="AM675" i="9"/>
  <c r="AN675" i="9"/>
  <c r="AO675" i="9"/>
  <c r="AP675" i="9"/>
  <c r="AQ675" i="9"/>
  <c r="AR675" i="9"/>
  <c r="AS675" i="9"/>
  <c r="AT675" i="9"/>
  <c r="AU675" i="9"/>
  <c r="R674" i="9"/>
  <c r="O674" i="9"/>
  <c r="S674" i="9"/>
  <c r="T674" i="9"/>
  <c r="U674" i="9"/>
  <c r="V674" i="9"/>
  <c r="W674" i="9"/>
  <c r="X674" i="9"/>
  <c r="Y674" i="9"/>
  <c r="Z674" i="9"/>
  <c r="AA674" i="9"/>
  <c r="AB674" i="9"/>
  <c r="AC674" i="9"/>
  <c r="AD674" i="9"/>
  <c r="AE674" i="9"/>
  <c r="AF674" i="9"/>
  <c r="AG674" i="9"/>
  <c r="AH674" i="9"/>
  <c r="AI674" i="9"/>
  <c r="AJ674" i="9"/>
  <c r="AK674" i="9"/>
  <c r="AL674" i="9"/>
  <c r="AM674" i="9"/>
  <c r="AN674" i="9"/>
  <c r="AO674" i="9"/>
  <c r="AP674" i="9"/>
  <c r="AQ674" i="9"/>
  <c r="AR674" i="9"/>
  <c r="AS674" i="9"/>
  <c r="AT674" i="9"/>
  <c r="AU674" i="9"/>
  <c r="O673" i="9"/>
  <c r="S673" i="9"/>
  <c r="T673" i="9"/>
  <c r="U673" i="9"/>
  <c r="V673" i="9"/>
  <c r="W673" i="9"/>
  <c r="X673" i="9"/>
  <c r="Y673" i="9"/>
  <c r="Z673" i="9"/>
  <c r="AA673" i="9"/>
  <c r="AB673" i="9"/>
  <c r="AC673" i="9"/>
  <c r="AD673" i="9"/>
  <c r="AE673" i="9"/>
  <c r="AF673" i="9"/>
  <c r="AG673" i="9"/>
  <c r="AH673" i="9"/>
  <c r="AI673" i="9"/>
  <c r="AJ673" i="9"/>
  <c r="AK673" i="9"/>
  <c r="AL673" i="9"/>
  <c r="AM673" i="9"/>
  <c r="AN673" i="9"/>
  <c r="AO673" i="9"/>
  <c r="AP673" i="9"/>
  <c r="AQ673" i="9"/>
  <c r="AR673" i="9"/>
  <c r="AS673" i="9"/>
  <c r="AT673" i="9"/>
  <c r="AU673" i="9"/>
  <c r="R672" i="9"/>
  <c r="O672" i="9"/>
  <c r="S672" i="9"/>
  <c r="T672" i="9"/>
  <c r="U672" i="9"/>
  <c r="V672" i="9"/>
  <c r="W672" i="9"/>
  <c r="X672" i="9"/>
  <c r="Y672" i="9"/>
  <c r="Z672" i="9"/>
  <c r="AA672" i="9"/>
  <c r="AB672" i="9"/>
  <c r="AC672" i="9"/>
  <c r="AD672" i="9"/>
  <c r="AE672" i="9"/>
  <c r="AF672" i="9"/>
  <c r="AG672" i="9"/>
  <c r="AH672" i="9"/>
  <c r="AI672" i="9"/>
  <c r="AJ672" i="9"/>
  <c r="AK672" i="9"/>
  <c r="AL672" i="9"/>
  <c r="AM672" i="9"/>
  <c r="AN672" i="9"/>
  <c r="AO672" i="9"/>
  <c r="AP672" i="9"/>
  <c r="AQ672" i="9"/>
  <c r="AR672" i="9"/>
  <c r="AS672" i="9"/>
  <c r="AT672" i="9"/>
  <c r="AU672" i="9"/>
  <c r="R671" i="9"/>
  <c r="O671" i="9"/>
  <c r="S671" i="9"/>
  <c r="T671" i="9"/>
  <c r="U671" i="9"/>
  <c r="V671" i="9"/>
  <c r="W671" i="9"/>
  <c r="X671" i="9"/>
  <c r="Y671" i="9"/>
  <c r="Z671" i="9"/>
  <c r="AA671" i="9"/>
  <c r="AB671" i="9"/>
  <c r="AC671" i="9"/>
  <c r="AD671" i="9"/>
  <c r="AE671" i="9"/>
  <c r="AF671" i="9"/>
  <c r="AG671" i="9"/>
  <c r="AH671" i="9"/>
  <c r="AI671" i="9"/>
  <c r="AJ671" i="9"/>
  <c r="AK671" i="9"/>
  <c r="AL671" i="9"/>
  <c r="AM671" i="9"/>
  <c r="AN671" i="9"/>
  <c r="AO671" i="9"/>
  <c r="AP671" i="9"/>
  <c r="AQ671" i="9"/>
  <c r="AR671" i="9"/>
  <c r="AS671" i="9"/>
  <c r="AT671" i="9"/>
  <c r="AU671" i="9"/>
  <c r="O670" i="9"/>
  <c r="S670" i="9"/>
  <c r="T670" i="9"/>
  <c r="U670" i="9"/>
  <c r="V670" i="9"/>
  <c r="W670" i="9"/>
  <c r="X670" i="9"/>
  <c r="Y670" i="9"/>
  <c r="Z670" i="9"/>
  <c r="AA670" i="9"/>
  <c r="AB670" i="9"/>
  <c r="AC670" i="9"/>
  <c r="AD670" i="9"/>
  <c r="AE670" i="9"/>
  <c r="AF670" i="9"/>
  <c r="AG670" i="9"/>
  <c r="AH670" i="9"/>
  <c r="AI670" i="9"/>
  <c r="AJ670" i="9"/>
  <c r="AK670" i="9"/>
  <c r="AL670" i="9"/>
  <c r="AM670" i="9"/>
  <c r="AN670" i="9"/>
  <c r="AO670" i="9"/>
  <c r="AP670" i="9"/>
  <c r="AQ670" i="9"/>
  <c r="AR670" i="9"/>
  <c r="AS670" i="9"/>
  <c r="AT670" i="9"/>
  <c r="AU670" i="9"/>
  <c r="O669" i="9"/>
  <c r="R669" i="9"/>
  <c r="S669" i="9"/>
  <c r="T669" i="9"/>
  <c r="U669" i="9"/>
  <c r="V669" i="9"/>
  <c r="W669" i="9"/>
  <c r="X669" i="9"/>
  <c r="Y669" i="9"/>
  <c r="Z669" i="9"/>
  <c r="AA669" i="9"/>
  <c r="AB669" i="9"/>
  <c r="AC669" i="9"/>
  <c r="AD669" i="9"/>
  <c r="AE669" i="9"/>
  <c r="AF669" i="9"/>
  <c r="AG669" i="9"/>
  <c r="AH669" i="9"/>
  <c r="AI669" i="9"/>
  <c r="AJ669" i="9"/>
  <c r="AK669" i="9"/>
  <c r="AL669" i="9"/>
  <c r="AM669" i="9"/>
  <c r="AN669" i="9"/>
  <c r="AO669" i="9"/>
  <c r="AP669" i="9"/>
  <c r="AQ669" i="9"/>
  <c r="AR669" i="9"/>
  <c r="AS669" i="9"/>
  <c r="AT669" i="9"/>
  <c r="AU669" i="9"/>
  <c r="R668" i="9"/>
  <c r="O668" i="9"/>
  <c r="S668" i="9"/>
  <c r="T668" i="9"/>
  <c r="U668" i="9"/>
  <c r="V668" i="9"/>
  <c r="W668" i="9"/>
  <c r="X668" i="9"/>
  <c r="Y668" i="9"/>
  <c r="Z668" i="9"/>
  <c r="AA668" i="9"/>
  <c r="AB668" i="9"/>
  <c r="AC668" i="9"/>
  <c r="AD668" i="9"/>
  <c r="AE668" i="9"/>
  <c r="AF668" i="9"/>
  <c r="AG668" i="9"/>
  <c r="AH668" i="9"/>
  <c r="AI668" i="9"/>
  <c r="AJ668" i="9"/>
  <c r="AK668" i="9"/>
  <c r="AL668" i="9"/>
  <c r="AM668" i="9"/>
  <c r="AN668" i="9"/>
  <c r="AO668" i="9"/>
  <c r="AP668" i="9"/>
  <c r="AQ668" i="9"/>
  <c r="AR668" i="9"/>
  <c r="AS668" i="9"/>
  <c r="AT668" i="9"/>
  <c r="AU668" i="9"/>
  <c r="R667" i="9"/>
  <c r="O667" i="9"/>
  <c r="S667" i="9"/>
  <c r="T667" i="9"/>
  <c r="U667" i="9"/>
  <c r="V667" i="9"/>
  <c r="W667" i="9"/>
  <c r="X667" i="9"/>
  <c r="Y667" i="9"/>
  <c r="Z667" i="9"/>
  <c r="AA667" i="9"/>
  <c r="AB667" i="9"/>
  <c r="AC667" i="9"/>
  <c r="AD667" i="9"/>
  <c r="AE667" i="9"/>
  <c r="AF667" i="9"/>
  <c r="AG667" i="9"/>
  <c r="AH667" i="9"/>
  <c r="AI667" i="9"/>
  <c r="AJ667" i="9"/>
  <c r="AK667" i="9"/>
  <c r="AL667" i="9"/>
  <c r="AM667" i="9"/>
  <c r="AN667" i="9"/>
  <c r="AO667" i="9"/>
  <c r="AP667" i="9"/>
  <c r="AQ667" i="9"/>
  <c r="AR667" i="9"/>
  <c r="AS667" i="9"/>
  <c r="AT667" i="9"/>
  <c r="AU667" i="9"/>
  <c r="O666" i="9"/>
  <c r="R666" i="9"/>
  <c r="S666" i="9"/>
  <c r="T666" i="9"/>
  <c r="U666" i="9"/>
  <c r="V666" i="9"/>
  <c r="W666" i="9"/>
  <c r="X666" i="9"/>
  <c r="Y666" i="9"/>
  <c r="Z666" i="9"/>
  <c r="AA666" i="9"/>
  <c r="AB666" i="9"/>
  <c r="AC666" i="9"/>
  <c r="AD666" i="9"/>
  <c r="AE666" i="9"/>
  <c r="AF666" i="9"/>
  <c r="AG666" i="9"/>
  <c r="AH666" i="9"/>
  <c r="AI666" i="9"/>
  <c r="AJ666" i="9"/>
  <c r="AK666" i="9"/>
  <c r="AL666" i="9"/>
  <c r="AM666" i="9"/>
  <c r="AN666" i="9"/>
  <c r="AO666" i="9"/>
  <c r="AP666" i="9"/>
  <c r="AQ666" i="9"/>
  <c r="AR666" i="9"/>
  <c r="AS666" i="9"/>
  <c r="AT666" i="9"/>
  <c r="AU666" i="9"/>
  <c r="R665" i="9"/>
  <c r="O665" i="9"/>
  <c r="S665" i="9"/>
  <c r="T665" i="9"/>
  <c r="U665" i="9"/>
  <c r="V665" i="9"/>
  <c r="W665" i="9"/>
  <c r="X665" i="9"/>
  <c r="Y665" i="9"/>
  <c r="Z665" i="9"/>
  <c r="AA665" i="9"/>
  <c r="AB665" i="9"/>
  <c r="AC665" i="9"/>
  <c r="AD665" i="9"/>
  <c r="AE665" i="9"/>
  <c r="AF665" i="9"/>
  <c r="AG665" i="9"/>
  <c r="AH665" i="9"/>
  <c r="AI665" i="9"/>
  <c r="AJ665" i="9"/>
  <c r="AK665" i="9"/>
  <c r="AL665" i="9"/>
  <c r="AM665" i="9"/>
  <c r="AN665" i="9"/>
  <c r="AO665" i="9"/>
  <c r="AP665" i="9"/>
  <c r="AQ665" i="9"/>
  <c r="AR665" i="9"/>
  <c r="AS665" i="9"/>
  <c r="AT665" i="9"/>
  <c r="AU665" i="9"/>
  <c r="R664" i="9"/>
  <c r="O664" i="9"/>
  <c r="S664" i="9"/>
  <c r="T664" i="9"/>
  <c r="U664" i="9"/>
  <c r="V664" i="9"/>
  <c r="W664" i="9"/>
  <c r="X664" i="9"/>
  <c r="Y664" i="9"/>
  <c r="Z664" i="9"/>
  <c r="AA664" i="9"/>
  <c r="AB664" i="9"/>
  <c r="AC664" i="9"/>
  <c r="AD664" i="9"/>
  <c r="AE664" i="9"/>
  <c r="AF664" i="9"/>
  <c r="AG664" i="9"/>
  <c r="AH664" i="9"/>
  <c r="AI664" i="9"/>
  <c r="AJ664" i="9"/>
  <c r="AK664" i="9"/>
  <c r="AL664" i="9"/>
  <c r="AM664" i="9"/>
  <c r="AN664" i="9"/>
  <c r="AO664" i="9"/>
  <c r="AP664" i="9"/>
  <c r="AQ664" i="9"/>
  <c r="AR664" i="9"/>
  <c r="AS664" i="9"/>
  <c r="AT664" i="9"/>
  <c r="AU664" i="9"/>
  <c r="R663" i="9"/>
  <c r="O663" i="9"/>
  <c r="S663" i="9"/>
  <c r="T663" i="9"/>
  <c r="U663" i="9"/>
  <c r="V663" i="9"/>
  <c r="W663" i="9"/>
  <c r="X663" i="9"/>
  <c r="Y663" i="9"/>
  <c r="Z663" i="9"/>
  <c r="AA663" i="9"/>
  <c r="AB663" i="9"/>
  <c r="AC663" i="9"/>
  <c r="AD663" i="9"/>
  <c r="AE663" i="9"/>
  <c r="AF663" i="9"/>
  <c r="AG663" i="9"/>
  <c r="AH663" i="9"/>
  <c r="AI663" i="9"/>
  <c r="AJ663" i="9"/>
  <c r="AK663" i="9"/>
  <c r="AL663" i="9"/>
  <c r="AM663" i="9"/>
  <c r="AN663" i="9"/>
  <c r="AO663" i="9"/>
  <c r="AP663" i="9"/>
  <c r="AQ663" i="9"/>
  <c r="AR663" i="9"/>
  <c r="AS663" i="9"/>
  <c r="AT663" i="9"/>
  <c r="AU663" i="9"/>
  <c r="R662" i="9"/>
  <c r="O662" i="9"/>
  <c r="S662" i="9"/>
  <c r="T662" i="9"/>
  <c r="U662" i="9"/>
  <c r="V662" i="9"/>
  <c r="W662" i="9"/>
  <c r="X662" i="9"/>
  <c r="Y662" i="9"/>
  <c r="Z662" i="9"/>
  <c r="AA662" i="9"/>
  <c r="AB662" i="9"/>
  <c r="AC662" i="9"/>
  <c r="AD662" i="9"/>
  <c r="AE662" i="9"/>
  <c r="AF662" i="9"/>
  <c r="AG662" i="9"/>
  <c r="AH662" i="9"/>
  <c r="AI662" i="9"/>
  <c r="AJ662" i="9"/>
  <c r="AK662" i="9"/>
  <c r="AL662" i="9"/>
  <c r="AM662" i="9"/>
  <c r="AN662" i="9"/>
  <c r="AO662" i="9"/>
  <c r="AP662" i="9"/>
  <c r="AQ662" i="9"/>
  <c r="AR662" i="9"/>
  <c r="AS662" i="9"/>
  <c r="AT662" i="9"/>
  <c r="AU662" i="9"/>
  <c r="R661" i="9"/>
  <c r="O661" i="9"/>
  <c r="S661" i="9"/>
  <c r="T661" i="9"/>
  <c r="U661" i="9"/>
  <c r="V661" i="9"/>
  <c r="W661" i="9"/>
  <c r="X661" i="9"/>
  <c r="Y661" i="9"/>
  <c r="Z661" i="9"/>
  <c r="AA661" i="9"/>
  <c r="AB661" i="9"/>
  <c r="AC661" i="9"/>
  <c r="AD661" i="9"/>
  <c r="AE661" i="9"/>
  <c r="AF661" i="9"/>
  <c r="AG661" i="9"/>
  <c r="AH661" i="9"/>
  <c r="AI661" i="9"/>
  <c r="AJ661" i="9"/>
  <c r="AK661" i="9"/>
  <c r="AL661" i="9"/>
  <c r="AM661" i="9"/>
  <c r="AN661" i="9"/>
  <c r="AO661" i="9"/>
  <c r="AP661" i="9"/>
  <c r="AQ661" i="9"/>
  <c r="AR661" i="9"/>
  <c r="AS661" i="9"/>
  <c r="AT661" i="9"/>
  <c r="AU661" i="9"/>
  <c r="O660" i="9"/>
  <c r="S660" i="9"/>
  <c r="T660" i="9"/>
  <c r="U660" i="9"/>
  <c r="V660" i="9"/>
  <c r="W660" i="9"/>
  <c r="X660" i="9"/>
  <c r="Y660" i="9"/>
  <c r="Z660" i="9"/>
  <c r="AA660" i="9"/>
  <c r="AB660" i="9"/>
  <c r="AC660" i="9"/>
  <c r="AD660" i="9"/>
  <c r="AE660" i="9"/>
  <c r="AF660" i="9"/>
  <c r="AG660" i="9"/>
  <c r="AH660" i="9"/>
  <c r="AI660" i="9"/>
  <c r="AJ660" i="9"/>
  <c r="AK660" i="9"/>
  <c r="AL660" i="9"/>
  <c r="AM660" i="9"/>
  <c r="AN660" i="9"/>
  <c r="AO660" i="9"/>
  <c r="AP660" i="9"/>
  <c r="AQ660" i="9"/>
  <c r="AR660" i="9"/>
  <c r="AS660" i="9"/>
  <c r="AT660" i="9"/>
  <c r="AU660" i="9"/>
  <c r="R659" i="9"/>
  <c r="O659" i="9"/>
  <c r="S659" i="9"/>
  <c r="T659" i="9"/>
  <c r="U659" i="9"/>
  <c r="V659" i="9"/>
  <c r="W659" i="9"/>
  <c r="X659" i="9"/>
  <c r="Y659" i="9"/>
  <c r="Z659" i="9"/>
  <c r="AA659" i="9"/>
  <c r="AB659" i="9"/>
  <c r="AC659" i="9"/>
  <c r="AD659" i="9"/>
  <c r="AE659" i="9"/>
  <c r="AF659" i="9"/>
  <c r="AG659" i="9"/>
  <c r="AH659" i="9"/>
  <c r="AI659" i="9"/>
  <c r="AJ659" i="9"/>
  <c r="AK659" i="9"/>
  <c r="AL659" i="9"/>
  <c r="AM659" i="9"/>
  <c r="AN659" i="9"/>
  <c r="AO659" i="9"/>
  <c r="AP659" i="9"/>
  <c r="AQ659" i="9"/>
  <c r="AR659" i="9"/>
  <c r="AS659" i="9"/>
  <c r="AT659" i="9"/>
  <c r="AU659" i="9"/>
  <c r="R658" i="9"/>
  <c r="O658" i="9"/>
  <c r="S658" i="9"/>
  <c r="T658" i="9"/>
  <c r="U658" i="9"/>
  <c r="V658" i="9"/>
  <c r="W658" i="9"/>
  <c r="X658" i="9"/>
  <c r="Y658" i="9"/>
  <c r="Z658" i="9"/>
  <c r="AA658" i="9"/>
  <c r="AB658" i="9"/>
  <c r="AC658" i="9"/>
  <c r="AD658" i="9"/>
  <c r="AE658" i="9"/>
  <c r="AF658" i="9"/>
  <c r="AG658" i="9"/>
  <c r="AH658" i="9"/>
  <c r="AI658" i="9"/>
  <c r="AJ658" i="9"/>
  <c r="AK658" i="9"/>
  <c r="AL658" i="9"/>
  <c r="AM658" i="9"/>
  <c r="AN658" i="9"/>
  <c r="AO658" i="9"/>
  <c r="AP658" i="9"/>
  <c r="AQ658" i="9"/>
  <c r="AR658" i="9"/>
  <c r="AS658" i="9"/>
  <c r="AT658" i="9"/>
  <c r="AU658" i="9"/>
  <c r="R657" i="9"/>
  <c r="O657" i="9"/>
  <c r="S657" i="9"/>
  <c r="T657" i="9"/>
  <c r="U657" i="9"/>
  <c r="V657" i="9"/>
  <c r="W657" i="9"/>
  <c r="X657" i="9"/>
  <c r="Y657" i="9"/>
  <c r="Z657" i="9"/>
  <c r="AA657" i="9"/>
  <c r="AB657" i="9"/>
  <c r="AC657" i="9"/>
  <c r="AD657" i="9"/>
  <c r="AE657" i="9"/>
  <c r="AF657" i="9"/>
  <c r="AG657" i="9"/>
  <c r="AH657" i="9"/>
  <c r="AI657" i="9"/>
  <c r="AJ657" i="9"/>
  <c r="AK657" i="9"/>
  <c r="AL657" i="9"/>
  <c r="AM657" i="9"/>
  <c r="AN657" i="9"/>
  <c r="AO657" i="9"/>
  <c r="AP657" i="9"/>
  <c r="AQ657" i="9"/>
  <c r="AR657" i="9"/>
  <c r="AS657" i="9"/>
  <c r="AT657" i="9"/>
  <c r="AU657" i="9"/>
  <c r="O656" i="9"/>
  <c r="R656" i="9"/>
  <c r="S656" i="9"/>
  <c r="T656" i="9"/>
  <c r="U656" i="9"/>
  <c r="V656" i="9"/>
  <c r="W656" i="9"/>
  <c r="X656" i="9"/>
  <c r="Y656" i="9"/>
  <c r="Z656" i="9"/>
  <c r="AA656" i="9"/>
  <c r="AB656" i="9"/>
  <c r="AC656" i="9"/>
  <c r="AD656" i="9"/>
  <c r="AE656" i="9"/>
  <c r="AF656" i="9"/>
  <c r="AG656" i="9"/>
  <c r="AH656" i="9"/>
  <c r="AI656" i="9"/>
  <c r="AJ656" i="9"/>
  <c r="AK656" i="9"/>
  <c r="AL656" i="9"/>
  <c r="AM656" i="9"/>
  <c r="AN656" i="9"/>
  <c r="AO656" i="9"/>
  <c r="AP656" i="9"/>
  <c r="AQ656" i="9"/>
  <c r="AR656" i="9"/>
  <c r="AS656" i="9"/>
  <c r="AT656" i="9"/>
  <c r="AU656" i="9"/>
  <c r="AV654" i="9"/>
  <c r="AW654" i="9"/>
  <c r="AX654" i="9"/>
  <c r="AY654" i="9"/>
  <c r="R646" i="9"/>
  <c r="O646" i="9"/>
  <c r="S646" i="9"/>
  <c r="T646" i="9"/>
  <c r="U646" i="9"/>
  <c r="V646" i="9"/>
  <c r="W646" i="9"/>
  <c r="X646" i="9"/>
  <c r="Y646" i="9"/>
  <c r="Z646" i="9"/>
  <c r="AA646" i="9"/>
  <c r="AB646" i="9"/>
  <c r="AC646" i="9"/>
  <c r="AD646" i="9"/>
  <c r="AE646" i="9"/>
  <c r="AF646" i="9"/>
  <c r="AG646" i="9"/>
  <c r="AH646" i="9"/>
  <c r="AI646" i="9"/>
  <c r="AJ646" i="9"/>
  <c r="AK646" i="9"/>
  <c r="AL646" i="9"/>
  <c r="AM646" i="9"/>
  <c r="AN646" i="9"/>
  <c r="AO646" i="9"/>
  <c r="AP646" i="9"/>
  <c r="AQ646" i="9"/>
  <c r="AR646" i="9"/>
  <c r="AS646" i="9"/>
  <c r="AT646" i="9"/>
  <c r="AU646" i="9"/>
  <c r="R645" i="9"/>
  <c r="O645" i="9"/>
  <c r="S645" i="9"/>
  <c r="T645" i="9"/>
  <c r="U645" i="9"/>
  <c r="V645" i="9"/>
  <c r="W645" i="9"/>
  <c r="X645" i="9"/>
  <c r="Y645" i="9"/>
  <c r="Z645" i="9"/>
  <c r="AA645" i="9"/>
  <c r="AB645" i="9"/>
  <c r="AC645" i="9"/>
  <c r="AD645" i="9"/>
  <c r="AE645" i="9"/>
  <c r="AF645" i="9"/>
  <c r="AG645" i="9"/>
  <c r="AH645" i="9"/>
  <c r="AI645" i="9"/>
  <c r="AJ645" i="9"/>
  <c r="AK645" i="9"/>
  <c r="AL645" i="9"/>
  <c r="AM645" i="9"/>
  <c r="AN645" i="9"/>
  <c r="AO645" i="9"/>
  <c r="AP645" i="9"/>
  <c r="AQ645" i="9"/>
  <c r="AR645" i="9"/>
  <c r="AS645" i="9"/>
  <c r="AT645" i="9"/>
  <c r="AU645" i="9"/>
  <c r="R644" i="9"/>
  <c r="O644" i="9"/>
  <c r="S644" i="9"/>
  <c r="T644" i="9"/>
  <c r="U644" i="9"/>
  <c r="V644" i="9"/>
  <c r="W644" i="9"/>
  <c r="X644" i="9"/>
  <c r="Y644" i="9"/>
  <c r="Z644" i="9"/>
  <c r="AA644" i="9"/>
  <c r="AB644" i="9"/>
  <c r="AC644" i="9"/>
  <c r="AD644" i="9"/>
  <c r="AE644" i="9"/>
  <c r="AF644" i="9"/>
  <c r="AG644" i="9"/>
  <c r="AH644" i="9"/>
  <c r="AI644" i="9"/>
  <c r="AJ644" i="9"/>
  <c r="AK644" i="9"/>
  <c r="AL644" i="9"/>
  <c r="AM644" i="9"/>
  <c r="AN644" i="9"/>
  <c r="AO644" i="9"/>
  <c r="AP644" i="9"/>
  <c r="AQ644" i="9"/>
  <c r="AR644" i="9"/>
  <c r="AS644" i="9"/>
  <c r="AT644" i="9"/>
  <c r="AU644" i="9"/>
  <c r="R643" i="9"/>
  <c r="O643" i="9"/>
  <c r="S643" i="9"/>
  <c r="T643" i="9"/>
  <c r="U643" i="9"/>
  <c r="V643" i="9"/>
  <c r="W643" i="9"/>
  <c r="X643" i="9"/>
  <c r="Y643" i="9"/>
  <c r="Z643" i="9"/>
  <c r="AA643" i="9"/>
  <c r="AB643" i="9"/>
  <c r="AC643" i="9"/>
  <c r="AD643" i="9"/>
  <c r="AE643" i="9"/>
  <c r="AF643" i="9"/>
  <c r="AG643" i="9"/>
  <c r="AH643" i="9"/>
  <c r="AI643" i="9"/>
  <c r="AJ643" i="9"/>
  <c r="AK643" i="9"/>
  <c r="AL643" i="9"/>
  <c r="AM643" i="9"/>
  <c r="AN643" i="9"/>
  <c r="AO643" i="9"/>
  <c r="AP643" i="9"/>
  <c r="AQ643" i="9"/>
  <c r="AR643" i="9"/>
  <c r="AS643" i="9"/>
  <c r="AT643" i="9"/>
  <c r="AU643" i="9"/>
  <c r="O642" i="9"/>
  <c r="R642" i="9"/>
  <c r="S642" i="9"/>
  <c r="T642" i="9"/>
  <c r="U642" i="9"/>
  <c r="V642" i="9"/>
  <c r="W642" i="9"/>
  <c r="X642" i="9"/>
  <c r="Y642" i="9"/>
  <c r="Z642" i="9"/>
  <c r="AA642" i="9"/>
  <c r="AB642" i="9"/>
  <c r="AC642" i="9"/>
  <c r="AD642" i="9"/>
  <c r="AE642" i="9"/>
  <c r="AF642" i="9"/>
  <c r="AG642" i="9"/>
  <c r="AH642" i="9"/>
  <c r="AI642" i="9"/>
  <c r="AJ642" i="9"/>
  <c r="AK642" i="9"/>
  <c r="AL642" i="9"/>
  <c r="AM642" i="9"/>
  <c r="AN642" i="9"/>
  <c r="AO642" i="9"/>
  <c r="AP642" i="9"/>
  <c r="AQ642" i="9"/>
  <c r="AR642" i="9"/>
  <c r="AS642" i="9"/>
  <c r="AT642" i="9"/>
  <c r="AU642" i="9"/>
  <c r="O641" i="9"/>
  <c r="R641" i="9"/>
  <c r="S641" i="9"/>
  <c r="T641" i="9"/>
  <c r="U641" i="9"/>
  <c r="V641" i="9"/>
  <c r="W641" i="9"/>
  <c r="X641" i="9"/>
  <c r="Y641" i="9"/>
  <c r="Z641" i="9"/>
  <c r="AA641" i="9"/>
  <c r="AB641" i="9"/>
  <c r="AC641" i="9"/>
  <c r="AD641" i="9"/>
  <c r="AE641" i="9"/>
  <c r="AF641" i="9"/>
  <c r="AG641" i="9"/>
  <c r="AH641" i="9"/>
  <c r="AI641" i="9"/>
  <c r="AJ641" i="9"/>
  <c r="AK641" i="9"/>
  <c r="AL641" i="9"/>
  <c r="AM641" i="9"/>
  <c r="AN641" i="9"/>
  <c r="AO641" i="9"/>
  <c r="AP641" i="9"/>
  <c r="AQ641" i="9"/>
  <c r="AR641" i="9"/>
  <c r="AS641" i="9"/>
  <c r="AT641" i="9"/>
  <c r="AU641" i="9"/>
  <c r="O640" i="9"/>
  <c r="R640" i="9"/>
  <c r="S640" i="9"/>
  <c r="T640" i="9"/>
  <c r="U640" i="9"/>
  <c r="V640" i="9"/>
  <c r="W640" i="9"/>
  <c r="X640" i="9"/>
  <c r="Y640" i="9"/>
  <c r="Z640" i="9"/>
  <c r="AA640" i="9"/>
  <c r="AB640" i="9"/>
  <c r="AC640" i="9"/>
  <c r="AD640" i="9"/>
  <c r="AE640" i="9"/>
  <c r="AF640" i="9"/>
  <c r="AG640" i="9"/>
  <c r="AH640" i="9"/>
  <c r="AI640" i="9"/>
  <c r="AJ640" i="9"/>
  <c r="AK640" i="9"/>
  <c r="AL640" i="9"/>
  <c r="AM640" i="9"/>
  <c r="AN640" i="9"/>
  <c r="AO640" i="9"/>
  <c r="AP640" i="9"/>
  <c r="AQ640" i="9"/>
  <c r="AR640" i="9"/>
  <c r="AS640" i="9"/>
  <c r="AT640" i="9"/>
  <c r="AU640" i="9"/>
  <c r="R639" i="9"/>
  <c r="O639" i="9"/>
  <c r="S639" i="9"/>
  <c r="T639" i="9"/>
  <c r="U639" i="9"/>
  <c r="V639" i="9"/>
  <c r="W639" i="9"/>
  <c r="X639" i="9"/>
  <c r="Y639" i="9"/>
  <c r="Z639" i="9"/>
  <c r="AA639" i="9"/>
  <c r="AB639" i="9"/>
  <c r="AC639" i="9"/>
  <c r="AD639" i="9"/>
  <c r="AE639" i="9"/>
  <c r="AF639" i="9"/>
  <c r="AG639" i="9"/>
  <c r="AH639" i="9"/>
  <c r="AI639" i="9"/>
  <c r="AJ639" i="9"/>
  <c r="AK639" i="9"/>
  <c r="AL639" i="9"/>
  <c r="AM639" i="9"/>
  <c r="AN639" i="9"/>
  <c r="AO639" i="9"/>
  <c r="AP639" i="9"/>
  <c r="AQ639" i="9"/>
  <c r="AR639" i="9"/>
  <c r="AS639" i="9"/>
  <c r="AT639" i="9"/>
  <c r="AU639" i="9"/>
  <c r="R638" i="9"/>
  <c r="O638" i="9"/>
  <c r="S638" i="9"/>
  <c r="T638" i="9"/>
  <c r="U638" i="9"/>
  <c r="V638" i="9"/>
  <c r="W638" i="9"/>
  <c r="X638" i="9"/>
  <c r="Y638" i="9"/>
  <c r="Z638" i="9"/>
  <c r="AA638" i="9"/>
  <c r="AB638" i="9"/>
  <c r="AC638" i="9"/>
  <c r="AD638" i="9"/>
  <c r="AE638" i="9"/>
  <c r="AF638" i="9"/>
  <c r="AG638" i="9"/>
  <c r="AH638" i="9"/>
  <c r="AI638" i="9"/>
  <c r="AJ638" i="9"/>
  <c r="AK638" i="9"/>
  <c r="AL638" i="9"/>
  <c r="AM638" i="9"/>
  <c r="AN638" i="9"/>
  <c r="AO638" i="9"/>
  <c r="AP638" i="9"/>
  <c r="AQ638" i="9"/>
  <c r="AR638" i="9"/>
  <c r="AS638" i="9"/>
  <c r="AT638" i="9"/>
  <c r="AU638" i="9"/>
  <c r="R637" i="9"/>
  <c r="O637" i="9"/>
  <c r="S637" i="9"/>
  <c r="T637" i="9"/>
  <c r="U637" i="9"/>
  <c r="V637" i="9"/>
  <c r="W637" i="9"/>
  <c r="X637" i="9"/>
  <c r="Y637" i="9"/>
  <c r="Z637" i="9"/>
  <c r="AA637" i="9"/>
  <c r="AB637" i="9"/>
  <c r="AC637" i="9"/>
  <c r="AD637" i="9"/>
  <c r="AE637" i="9"/>
  <c r="AF637" i="9"/>
  <c r="AG637" i="9"/>
  <c r="AH637" i="9"/>
  <c r="AI637" i="9"/>
  <c r="AJ637" i="9"/>
  <c r="AK637" i="9"/>
  <c r="AL637" i="9"/>
  <c r="AM637" i="9"/>
  <c r="AN637" i="9"/>
  <c r="AO637" i="9"/>
  <c r="AP637" i="9"/>
  <c r="AQ637" i="9"/>
  <c r="AR637" i="9"/>
  <c r="AS637" i="9"/>
  <c r="AT637" i="9"/>
  <c r="AU637" i="9"/>
  <c r="R636" i="9"/>
  <c r="O636" i="9"/>
  <c r="S636" i="9"/>
  <c r="T636" i="9"/>
  <c r="U636" i="9"/>
  <c r="V636" i="9"/>
  <c r="W636" i="9"/>
  <c r="X636" i="9"/>
  <c r="Y636" i="9"/>
  <c r="Z636" i="9"/>
  <c r="AA636" i="9"/>
  <c r="AB636" i="9"/>
  <c r="AC636" i="9"/>
  <c r="AD636" i="9"/>
  <c r="AE636" i="9"/>
  <c r="AF636" i="9"/>
  <c r="AG636" i="9"/>
  <c r="AH636" i="9"/>
  <c r="AI636" i="9"/>
  <c r="AJ636" i="9"/>
  <c r="AK636" i="9"/>
  <c r="AL636" i="9"/>
  <c r="AM636" i="9"/>
  <c r="AN636" i="9"/>
  <c r="AO636" i="9"/>
  <c r="AP636" i="9"/>
  <c r="AQ636" i="9"/>
  <c r="AR636" i="9"/>
  <c r="AS636" i="9"/>
  <c r="AT636" i="9"/>
  <c r="AU636" i="9"/>
  <c r="R635" i="9"/>
  <c r="O635" i="9"/>
  <c r="S635" i="9"/>
  <c r="T635" i="9"/>
  <c r="U635" i="9"/>
  <c r="V635" i="9"/>
  <c r="W635" i="9"/>
  <c r="X635" i="9"/>
  <c r="Y635" i="9"/>
  <c r="Z635" i="9"/>
  <c r="AA635" i="9"/>
  <c r="AB635" i="9"/>
  <c r="AC635" i="9"/>
  <c r="AD635" i="9"/>
  <c r="AE635" i="9"/>
  <c r="AF635" i="9"/>
  <c r="AG635" i="9"/>
  <c r="AH635" i="9"/>
  <c r="AI635" i="9"/>
  <c r="AJ635" i="9"/>
  <c r="AK635" i="9"/>
  <c r="AL635" i="9"/>
  <c r="AM635" i="9"/>
  <c r="AN635" i="9"/>
  <c r="AO635" i="9"/>
  <c r="AP635" i="9"/>
  <c r="AQ635" i="9"/>
  <c r="AR635" i="9"/>
  <c r="AS635" i="9"/>
  <c r="AT635" i="9"/>
  <c r="AU635" i="9"/>
  <c r="R634" i="9"/>
  <c r="O634" i="9"/>
  <c r="S634" i="9"/>
  <c r="T634" i="9"/>
  <c r="U634" i="9"/>
  <c r="V634" i="9"/>
  <c r="W634" i="9"/>
  <c r="X634" i="9"/>
  <c r="Y634" i="9"/>
  <c r="Z634" i="9"/>
  <c r="AA634" i="9"/>
  <c r="AB634" i="9"/>
  <c r="AC634" i="9"/>
  <c r="AD634" i="9"/>
  <c r="AE634" i="9"/>
  <c r="AF634" i="9"/>
  <c r="AG634" i="9"/>
  <c r="AH634" i="9"/>
  <c r="AI634" i="9"/>
  <c r="AJ634" i="9"/>
  <c r="AK634" i="9"/>
  <c r="AL634" i="9"/>
  <c r="AM634" i="9"/>
  <c r="AN634" i="9"/>
  <c r="AO634" i="9"/>
  <c r="AP634" i="9"/>
  <c r="AQ634" i="9"/>
  <c r="AR634" i="9"/>
  <c r="AS634" i="9"/>
  <c r="AT634" i="9"/>
  <c r="AU634" i="9"/>
  <c r="R633" i="9"/>
  <c r="O633" i="9"/>
  <c r="S633" i="9"/>
  <c r="T633" i="9"/>
  <c r="U633" i="9"/>
  <c r="V633" i="9"/>
  <c r="W633" i="9"/>
  <c r="X633" i="9"/>
  <c r="Y633" i="9"/>
  <c r="Z633" i="9"/>
  <c r="AA633" i="9"/>
  <c r="AB633" i="9"/>
  <c r="AC633" i="9"/>
  <c r="AD633" i="9"/>
  <c r="AE633" i="9"/>
  <c r="AF633" i="9"/>
  <c r="AG633" i="9"/>
  <c r="AH633" i="9"/>
  <c r="AI633" i="9"/>
  <c r="AJ633" i="9"/>
  <c r="AK633" i="9"/>
  <c r="AL633" i="9"/>
  <c r="AM633" i="9"/>
  <c r="AN633" i="9"/>
  <c r="AO633" i="9"/>
  <c r="AP633" i="9"/>
  <c r="AQ633" i="9"/>
  <c r="AR633" i="9"/>
  <c r="AS633" i="9"/>
  <c r="AT633" i="9"/>
  <c r="AU633" i="9"/>
  <c r="J654" i="9"/>
  <c r="I112" i="10" s="1"/>
  <c r="J112" i="10" s="1"/>
  <c r="O632" i="9"/>
  <c r="S632" i="9"/>
  <c r="T632" i="9"/>
  <c r="U632" i="9"/>
  <c r="V632" i="9"/>
  <c r="W632" i="9"/>
  <c r="X632" i="9"/>
  <c r="Y632" i="9"/>
  <c r="Z632" i="9"/>
  <c r="AA632" i="9"/>
  <c r="AB632" i="9"/>
  <c r="AC632" i="9"/>
  <c r="AD632" i="9"/>
  <c r="AE632" i="9"/>
  <c r="AF632" i="9"/>
  <c r="AG632" i="9"/>
  <c r="AH632" i="9"/>
  <c r="AI632" i="9"/>
  <c r="AJ632" i="9"/>
  <c r="AK632" i="9"/>
  <c r="AL632" i="9"/>
  <c r="AM632" i="9"/>
  <c r="AN632" i="9"/>
  <c r="AO632" i="9"/>
  <c r="AP632" i="9"/>
  <c r="AQ632" i="9"/>
  <c r="AR632" i="9"/>
  <c r="AS632" i="9"/>
  <c r="AT632" i="9"/>
  <c r="AU632" i="9"/>
  <c r="O631" i="9"/>
  <c r="R631" i="9"/>
  <c r="S631" i="9"/>
  <c r="T631" i="9"/>
  <c r="U631" i="9"/>
  <c r="V631" i="9"/>
  <c r="W631" i="9"/>
  <c r="X631" i="9"/>
  <c r="Y631" i="9"/>
  <c r="Z631" i="9"/>
  <c r="AA631" i="9"/>
  <c r="AB631" i="9"/>
  <c r="AC631" i="9"/>
  <c r="AD631" i="9"/>
  <c r="AE631" i="9"/>
  <c r="AF631" i="9"/>
  <c r="AG631" i="9"/>
  <c r="AH631" i="9"/>
  <c r="AI631" i="9"/>
  <c r="AJ631" i="9"/>
  <c r="AK631" i="9"/>
  <c r="AL631" i="9"/>
  <c r="AM631" i="9"/>
  <c r="AN631" i="9"/>
  <c r="AO631" i="9"/>
  <c r="AP631" i="9"/>
  <c r="AQ631" i="9"/>
  <c r="AR631" i="9"/>
  <c r="AS631" i="9"/>
  <c r="AT631" i="9"/>
  <c r="AU631" i="9"/>
  <c r="O630" i="9"/>
  <c r="R630" i="9"/>
  <c r="S630" i="9"/>
  <c r="T630" i="9"/>
  <c r="U630" i="9"/>
  <c r="V630" i="9"/>
  <c r="W630" i="9"/>
  <c r="X630" i="9"/>
  <c r="Y630" i="9"/>
  <c r="Z630" i="9"/>
  <c r="AA630" i="9"/>
  <c r="AB630" i="9"/>
  <c r="AC630" i="9"/>
  <c r="AD630" i="9"/>
  <c r="AE630" i="9"/>
  <c r="AF630" i="9"/>
  <c r="AG630" i="9"/>
  <c r="AH630" i="9"/>
  <c r="AI630" i="9"/>
  <c r="AJ630" i="9"/>
  <c r="AK630" i="9"/>
  <c r="AL630" i="9"/>
  <c r="AM630" i="9"/>
  <c r="AN630" i="9"/>
  <c r="AO630" i="9"/>
  <c r="AP630" i="9"/>
  <c r="AQ630" i="9"/>
  <c r="AR630" i="9"/>
  <c r="AS630" i="9"/>
  <c r="AT630" i="9"/>
  <c r="AU630" i="9"/>
  <c r="AV628" i="9"/>
  <c r="AW628" i="9"/>
  <c r="AX628" i="9"/>
  <c r="AY628" i="9"/>
  <c r="R614" i="9"/>
  <c r="O614" i="9"/>
  <c r="S614" i="9"/>
  <c r="T614" i="9"/>
  <c r="U614" i="9"/>
  <c r="V614" i="9"/>
  <c r="W614" i="9"/>
  <c r="X614" i="9"/>
  <c r="Y614" i="9"/>
  <c r="Z614" i="9"/>
  <c r="AA614" i="9"/>
  <c r="AB614" i="9"/>
  <c r="AC614" i="9"/>
  <c r="AD614" i="9"/>
  <c r="AE614" i="9"/>
  <c r="AF614" i="9"/>
  <c r="AG614" i="9"/>
  <c r="AH614" i="9"/>
  <c r="AI614" i="9"/>
  <c r="AJ614" i="9"/>
  <c r="AK614" i="9"/>
  <c r="AL614" i="9"/>
  <c r="AM614" i="9"/>
  <c r="AN614" i="9"/>
  <c r="AO614" i="9"/>
  <c r="AP614" i="9"/>
  <c r="AQ614" i="9"/>
  <c r="AR614" i="9"/>
  <c r="AS614" i="9"/>
  <c r="AT614" i="9"/>
  <c r="AU614" i="9"/>
  <c r="R613" i="9"/>
  <c r="O613" i="9"/>
  <c r="S613" i="9"/>
  <c r="T613" i="9"/>
  <c r="U613" i="9"/>
  <c r="V613" i="9"/>
  <c r="W613" i="9"/>
  <c r="X613" i="9"/>
  <c r="Y613" i="9"/>
  <c r="Z613" i="9"/>
  <c r="AA613" i="9"/>
  <c r="AB613" i="9"/>
  <c r="AC613" i="9"/>
  <c r="AD613" i="9"/>
  <c r="AE613" i="9"/>
  <c r="AF613" i="9"/>
  <c r="AG613" i="9"/>
  <c r="AH613" i="9"/>
  <c r="AI613" i="9"/>
  <c r="AJ613" i="9"/>
  <c r="AK613" i="9"/>
  <c r="AL613" i="9"/>
  <c r="AM613" i="9"/>
  <c r="AN613" i="9"/>
  <c r="AO613" i="9"/>
  <c r="AP613" i="9"/>
  <c r="AQ613" i="9"/>
  <c r="AR613" i="9"/>
  <c r="AS613" i="9"/>
  <c r="AT613" i="9"/>
  <c r="AU613" i="9"/>
  <c r="R612" i="9"/>
  <c r="O612" i="9"/>
  <c r="S612" i="9"/>
  <c r="T612" i="9"/>
  <c r="U612" i="9"/>
  <c r="V612" i="9"/>
  <c r="W612" i="9"/>
  <c r="X612" i="9"/>
  <c r="Y612" i="9"/>
  <c r="Z612" i="9"/>
  <c r="AA612" i="9"/>
  <c r="AB612" i="9"/>
  <c r="AC612" i="9"/>
  <c r="AD612" i="9"/>
  <c r="AE612" i="9"/>
  <c r="AF612" i="9"/>
  <c r="AG612" i="9"/>
  <c r="AH612" i="9"/>
  <c r="AI612" i="9"/>
  <c r="AJ612" i="9"/>
  <c r="AK612" i="9"/>
  <c r="AL612" i="9"/>
  <c r="AM612" i="9"/>
  <c r="AN612" i="9"/>
  <c r="AO612" i="9"/>
  <c r="AP612" i="9"/>
  <c r="AQ612" i="9"/>
  <c r="AR612" i="9"/>
  <c r="AS612" i="9"/>
  <c r="AT612" i="9"/>
  <c r="AU612" i="9"/>
  <c r="R611" i="9"/>
  <c r="O611" i="9"/>
  <c r="S611" i="9"/>
  <c r="T611" i="9"/>
  <c r="U611" i="9"/>
  <c r="V611" i="9"/>
  <c r="W611" i="9"/>
  <c r="X611" i="9"/>
  <c r="Y611" i="9"/>
  <c r="Z611" i="9"/>
  <c r="AA611" i="9"/>
  <c r="AB611" i="9"/>
  <c r="AC611" i="9"/>
  <c r="AD611" i="9"/>
  <c r="AE611" i="9"/>
  <c r="AF611" i="9"/>
  <c r="AG611" i="9"/>
  <c r="AH611" i="9"/>
  <c r="AI611" i="9"/>
  <c r="AJ611" i="9"/>
  <c r="AK611" i="9"/>
  <c r="AL611" i="9"/>
  <c r="AM611" i="9"/>
  <c r="AN611" i="9"/>
  <c r="AO611" i="9"/>
  <c r="AP611" i="9"/>
  <c r="AQ611" i="9"/>
  <c r="AR611" i="9"/>
  <c r="AS611" i="9"/>
  <c r="AT611" i="9"/>
  <c r="AU611" i="9"/>
  <c r="O610" i="9"/>
  <c r="R610" i="9"/>
  <c r="S610" i="9"/>
  <c r="T610" i="9"/>
  <c r="U610" i="9"/>
  <c r="V610" i="9"/>
  <c r="W610" i="9"/>
  <c r="X610" i="9"/>
  <c r="Y610" i="9"/>
  <c r="Z610" i="9"/>
  <c r="AA610" i="9"/>
  <c r="AB610" i="9"/>
  <c r="AC610" i="9"/>
  <c r="AD610" i="9"/>
  <c r="AE610" i="9"/>
  <c r="AF610" i="9"/>
  <c r="AG610" i="9"/>
  <c r="AH610" i="9"/>
  <c r="AI610" i="9"/>
  <c r="AJ610" i="9"/>
  <c r="AK610" i="9"/>
  <c r="AL610" i="9"/>
  <c r="AM610" i="9"/>
  <c r="AN610" i="9"/>
  <c r="AO610" i="9"/>
  <c r="AP610" i="9"/>
  <c r="AQ610" i="9"/>
  <c r="AR610" i="9"/>
  <c r="AS610" i="9"/>
  <c r="AT610" i="9"/>
  <c r="AU610" i="9"/>
  <c r="R609" i="9"/>
  <c r="O609" i="9"/>
  <c r="S609" i="9"/>
  <c r="T609" i="9"/>
  <c r="U609" i="9"/>
  <c r="V609" i="9"/>
  <c r="W609" i="9"/>
  <c r="X609" i="9"/>
  <c r="Y609" i="9"/>
  <c r="Z609" i="9"/>
  <c r="AA609" i="9"/>
  <c r="AB609" i="9"/>
  <c r="AC609" i="9"/>
  <c r="AD609" i="9"/>
  <c r="AE609" i="9"/>
  <c r="AF609" i="9"/>
  <c r="AG609" i="9"/>
  <c r="AH609" i="9"/>
  <c r="AI609" i="9"/>
  <c r="AJ609" i="9"/>
  <c r="AK609" i="9"/>
  <c r="AL609" i="9"/>
  <c r="AM609" i="9"/>
  <c r="AN609" i="9"/>
  <c r="AO609" i="9"/>
  <c r="AP609" i="9"/>
  <c r="AQ609" i="9"/>
  <c r="AR609" i="9"/>
  <c r="AS609" i="9"/>
  <c r="AT609" i="9"/>
  <c r="AU609" i="9"/>
  <c r="R608" i="9"/>
  <c r="O608" i="9"/>
  <c r="S608" i="9"/>
  <c r="T608" i="9"/>
  <c r="U608" i="9"/>
  <c r="V608" i="9"/>
  <c r="W608" i="9"/>
  <c r="X608" i="9"/>
  <c r="Y608" i="9"/>
  <c r="Z608" i="9"/>
  <c r="AA608" i="9"/>
  <c r="AB608" i="9"/>
  <c r="AC608" i="9"/>
  <c r="AD608" i="9"/>
  <c r="AE608" i="9"/>
  <c r="AF608" i="9"/>
  <c r="AG608" i="9"/>
  <c r="AH608" i="9"/>
  <c r="AI608" i="9"/>
  <c r="AJ608" i="9"/>
  <c r="AK608" i="9"/>
  <c r="AL608" i="9"/>
  <c r="AM608" i="9"/>
  <c r="AN608" i="9"/>
  <c r="AO608" i="9"/>
  <c r="AP608" i="9"/>
  <c r="AQ608" i="9"/>
  <c r="AR608" i="9"/>
  <c r="AS608" i="9"/>
  <c r="AT608" i="9"/>
  <c r="AU608" i="9"/>
  <c r="O607" i="9"/>
  <c r="R607" i="9"/>
  <c r="S607" i="9"/>
  <c r="T607" i="9"/>
  <c r="U607" i="9"/>
  <c r="V607" i="9"/>
  <c r="W607" i="9"/>
  <c r="X607" i="9"/>
  <c r="Y607" i="9"/>
  <c r="Z607" i="9"/>
  <c r="AA607" i="9"/>
  <c r="AB607" i="9"/>
  <c r="AC607" i="9"/>
  <c r="AD607" i="9"/>
  <c r="AE607" i="9"/>
  <c r="AF607" i="9"/>
  <c r="AG607" i="9"/>
  <c r="AH607" i="9"/>
  <c r="AI607" i="9"/>
  <c r="AJ607" i="9"/>
  <c r="AK607" i="9"/>
  <c r="AL607" i="9"/>
  <c r="AM607" i="9"/>
  <c r="AN607" i="9"/>
  <c r="AO607" i="9"/>
  <c r="AP607" i="9"/>
  <c r="AQ607" i="9"/>
  <c r="AR607" i="9"/>
  <c r="AS607" i="9"/>
  <c r="AT607" i="9"/>
  <c r="AU607" i="9"/>
  <c r="R606" i="9"/>
  <c r="O606" i="9"/>
  <c r="S606" i="9"/>
  <c r="T606" i="9"/>
  <c r="U606" i="9"/>
  <c r="V606" i="9"/>
  <c r="W606" i="9"/>
  <c r="X606" i="9"/>
  <c r="Y606" i="9"/>
  <c r="Z606" i="9"/>
  <c r="AA606" i="9"/>
  <c r="AB606" i="9"/>
  <c r="AC606" i="9"/>
  <c r="AD606" i="9"/>
  <c r="AE606" i="9"/>
  <c r="AF606" i="9"/>
  <c r="AG606" i="9"/>
  <c r="AH606" i="9"/>
  <c r="AI606" i="9"/>
  <c r="AJ606" i="9"/>
  <c r="AK606" i="9"/>
  <c r="AL606" i="9"/>
  <c r="AM606" i="9"/>
  <c r="AN606" i="9"/>
  <c r="AO606" i="9"/>
  <c r="AP606" i="9"/>
  <c r="AQ606" i="9"/>
  <c r="AR606" i="9"/>
  <c r="AS606" i="9"/>
  <c r="AT606" i="9"/>
  <c r="AU606" i="9"/>
  <c r="R605" i="9"/>
  <c r="O605" i="9"/>
  <c r="S605" i="9"/>
  <c r="T605" i="9"/>
  <c r="U605" i="9"/>
  <c r="V605" i="9"/>
  <c r="W605" i="9"/>
  <c r="X605" i="9"/>
  <c r="Y605" i="9"/>
  <c r="Z605" i="9"/>
  <c r="AA605" i="9"/>
  <c r="AB605" i="9"/>
  <c r="AC605" i="9"/>
  <c r="AD605" i="9"/>
  <c r="AE605" i="9"/>
  <c r="AF605" i="9"/>
  <c r="AG605" i="9"/>
  <c r="AH605" i="9"/>
  <c r="AI605" i="9"/>
  <c r="AJ605" i="9"/>
  <c r="AK605" i="9"/>
  <c r="AL605" i="9"/>
  <c r="AM605" i="9"/>
  <c r="AN605" i="9"/>
  <c r="AO605" i="9"/>
  <c r="AP605" i="9"/>
  <c r="AQ605" i="9"/>
  <c r="AR605" i="9"/>
  <c r="AS605" i="9"/>
  <c r="AT605" i="9"/>
  <c r="AU605" i="9"/>
  <c r="F628" i="9"/>
  <c r="E111" i="10" s="1"/>
  <c r="F111" i="10" s="1"/>
  <c r="H628" i="9"/>
  <c r="G111" i="10" s="1"/>
  <c r="H111" i="10" s="1"/>
  <c r="J628" i="9"/>
  <c r="I111" i="10" s="1"/>
  <c r="J111" i="10" s="1"/>
  <c r="O604" i="9"/>
  <c r="R604" i="9"/>
  <c r="R628" i="9" s="1"/>
  <c r="R111" i="10" s="1"/>
  <c r="S604" i="9"/>
  <c r="T604" i="9"/>
  <c r="U604" i="9"/>
  <c r="V604" i="9"/>
  <c r="W604" i="9"/>
  <c r="X604" i="9"/>
  <c r="Y604" i="9"/>
  <c r="Z604" i="9"/>
  <c r="AA604" i="9"/>
  <c r="AB604" i="9"/>
  <c r="AC604" i="9"/>
  <c r="AD604" i="9"/>
  <c r="AE604" i="9"/>
  <c r="AF604" i="9"/>
  <c r="AG604" i="9"/>
  <c r="AH604" i="9"/>
  <c r="AI604" i="9"/>
  <c r="AJ604" i="9"/>
  <c r="AK604" i="9"/>
  <c r="AL604" i="9"/>
  <c r="AM604" i="9"/>
  <c r="AN604" i="9"/>
  <c r="AO604" i="9"/>
  <c r="AP604" i="9"/>
  <c r="AQ604" i="9"/>
  <c r="AR604" i="9"/>
  <c r="AS604" i="9"/>
  <c r="AT604" i="9"/>
  <c r="AU604" i="9"/>
  <c r="AV602" i="9"/>
  <c r="AW602" i="9"/>
  <c r="AX602" i="9"/>
  <c r="AY602" i="9"/>
  <c r="R588" i="9"/>
  <c r="O588" i="9"/>
  <c r="S588" i="9"/>
  <c r="T588" i="9"/>
  <c r="U588" i="9"/>
  <c r="V588" i="9"/>
  <c r="W588" i="9"/>
  <c r="X588" i="9"/>
  <c r="Y588" i="9"/>
  <c r="Z588" i="9"/>
  <c r="AA588" i="9"/>
  <c r="AB588" i="9"/>
  <c r="AC588" i="9"/>
  <c r="AD588" i="9"/>
  <c r="AE588" i="9"/>
  <c r="AF588" i="9"/>
  <c r="AG588" i="9"/>
  <c r="AH588" i="9"/>
  <c r="AI588" i="9"/>
  <c r="AJ588" i="9"/>
  <c r="AK588" i="9"/>
  <c r="AL588" i="9"/>
  <c r="AM588" i="9"/>
  <c r="AN588" i="9"/>
  <c r="AO588" i="9"/>
  <c r="AP588" i="9"/>
  <c r="AQ588" i="9"/>
  <c r="AR588" i="9"/>
  <c r="AS588" i="9"/>
  <c r="AT588" i="9"/>
  <c r="AU588" i="9"/>
  <c r="R587" i="9"/>
  <c r="O587" i="9"/>
  <c r="S587" i="9"/>
  <c r="T587" i="9"/>
  <c r="U587" i="9"/>
  <c r="V587" i="9"/>
  <c r="W587" i="9"/>
  <c r="X587" i="9"/>
  <c r="Y587" i="9"/>
  <c r="Z587" i="9"/>
  <c r="AA587" i="9"/>
  <c r="AB587" i="9"/>
  <c r="AC587" i="9"/>
  <c r="AD587" i="9"/>
  <c r="AE587" i="9"/>
  <c r="AF587" i="9"/>
  <c r="AG587" i="9"/>
  <c r="AH587" i="9"/>
  <c r="AI587" i="9"/>
  <c r="AJ587" i="9"/>
  <c r="AK587" i="9"/>
  <c r="AL587" i="9"/>
  <c r="AM587" i="9"/>
  <c r="AN587" i="9"/>
  <c r="AO587" i="9"/>
  <c r="AP587" i="9"/>
  <c r="AQ587" i="9"/>
  <c r="AR587" i="9"/>
  <c r="AS587" i="9"/>
  <c r="AT587" i="9"/>
  <c r="AU587" i="9"/>
  <c r="R586" i="9"/>
  <c r="O586" i="9"/>
  <c r="S586" i="9"/>
  <c r="T586" i="9"/>
  <c r="U586" i="9"/>
  <c r="V586" i="9"/>
  <c r="W586" i="9"/>
  <c r="X586" i="9"/>
  <c r="Y586" i="9"/>
  <c r="Z586" i="9"/>
  <c r="AA586" i="9"/>
  <c r="AB586" i="9"/>
  <c r="AC586" i="9"/>
  <c r="AD586" i="9"/>
  <c r="AE586" i="9"/>
  <c r="AF586" i="9"/>
  <c r="AG586" i="9"/>
  <c r="AH586" i="9"/>
  <c r="AI586" i="9"/>
  <c r="AJ586" i="9"/>
  <c r="AK586" i="9"/>
  <c r="AL586" i="9"/>
  <c r="AM586" i="9"/>
  <c r="AN586" i="9"/>
  <c r="AO586" i="9"/>
  <c r="AP586" i="9"/>
  <c r="AQ586" i="9"/>
  <c r="AR586" i="9"/>
  <c r="AS586" i="9"/>
  <c r="AT586" i="9"/>
  <c r="AU586" i="9"/>
  <c r="R585" i="9"/>
  <c r="O585" i="9"/>
  <c r="S585" i="9"/>
  <c r="T585" i="9"/>
  <c r="U585" i="9"/>
  <c r="V585" i="9"/>
  <c r="W585" i="9"/>
  <c r="X585" i="9"/>
  <c r="Y585" i="9"/>
  <c r="Z585" i="9"/>
  <c r="AA585" i="9"/>
  <c r="AB585" i="9"/>
  <c r="AC585" i="9"/>
  <c r="AD585" i="9"/>
  <c r="AE585" i="9"/>
  <c r="AF585" i="9"/>
  <c r="AG585" i="9"/>
  <c r="AH585" i="9"/>
  <c r="AI585" i="9"/>
  <c r="AJ585" i="9"/>
  <c r="AK585" i="9"/>
  <c r="AL585" i="9"/>
  <c r="AM585" i="9"/>
  <c r="AN585" i="9"/>
  <c r="AO585" i="9"/>
  <c r="AP585" i="9"/>
  <c r="AQ585" i="9"/>
  <c r="AR585" i="9"/>
  <c r="AS585" i="9"/>
  <c r="AT585" i="9"/>
  <c r="AU585" i="9"/>
  <c r="R584" i="9"/>
  <c r="O584" i="9"/>
  <c r="S584" i="9"/>
  <c r="T584" i="9"/>
  <c r="U584" i="9"/>
  <c r="V584" i="9"/>
  <c r="W584" i="9"/>
  <c r="X584" i="9"/>
  <c r="Y584" i="9"/>
  <c r="Z584" i="9"/>
  <c r="AA584" i="9"/>
  <c r="AB584" i="9"/>
  <c r="AC584" i="9"/>
  <c r="AD584" i="9"/>
  <c r="AE584" i="9"/>
  <c r="AF584" i="9"/>
  <c r="AG584" i="9"/>
  <c r="AH584" i="9"/>
  <c r="AI584" i="9"/>
  <c r="AJ584" i="9"/>
  <c r="AK584" i="9"/>
  <c r="AL584" i="9"/>
  <c r="AM584" i="9"/>
  <c r="AN584" i="9"/>
  <c r="AO584" i="9"/>
  <c r="AP584" i="9"/>
  <c r="AQ584" i="9"/>
  <c r="AR584" i="9"/>
  <c r="AS584" i="9"/>
  <c r="AT584" i="9"/>
  <c r="AU584" i="9"/>
  <c r="R583" i="9"/>
  <c r="O583" i="9"/>
  <c r="S583" i="9"/>
  <c r="T583" i="9"/>
  <c r="U583" i="9"/>
  <c r="V583" i="9"/>
  <c r="W583" i="9"/>
  <c r="X583" i="9"/>
  <c r="Y583" i="9"/>
  <c r="Z583" i="9"/>
  <c r="AA583" i="9"/>
  <c r="AB583" i="9"/>
  <c r="AC583" i="9"/>
  <c r="AD583" i="9"/>
  <c r="AE583" i="9"/>
  <c r="AF583" i="9"/>
  <c r="AG583" i="9"/>
  <c r="AH583" i="9"/>
  <c r="AI583" i="9"/>
  <c r="AJ583" i="9"/>
  <c r="AK583" i="9"/>
  <c r="AL583" i="9"/>
  <c r="AM583" i="9"/>
  <c r="AN583" i="9"/>
  <c r="AO583" i="9"/>
  <c r="AP583" i="9"/>
  <c r="AQ583" i="9"/>
  <c r="AR583" i="9"/>
  <c r="AS583" i="9"/>
  <c r="AT583" i="9"/>
  <c r="AU583" i="9"/>
  <c r="R582" i="9"/>
  <c r="O582" i="9"/>
  <c r="S582" i="9"/>
  <c r="T582" i="9"/>
  <c r="U582" i="9"/>
  <c r="V582" i="9"/>
  <c r="W582" i="9"/>
  <c r="X582" i="9"/>
  <c r="Y582" i="9"/>
  <c r="Z582" i="9"/>
  <c r="AA582" i="9"/>
  <c r="AB582" i="9"/>
  <c r="AC582" i="9"/>
  <c r="AD582" i="9"/>
  <c r="AE582" i="9"/>
  <c r="AF582" i="9"/>
  <c r="AG582" i="9"/>
  <c r="AH582" i="9"/>
  <c r="AI582" i="9"/>
  <c r="AJ582" i="9"/>
  <c r="AK582" i="9"/>
  <c r="AL582" i="9"/>
  <c r="AM582" i="9"/>
  <c r="AN582" i="9"/>
  <c r="AO582" i="9"/>
  <c r="AP582" i="9"/>
  <c r="AQ582" i="9"/>
  <c r="AR582" i="9"/>
  <c r="AS582" i="9"/>
  <c r="AT582" i="9"/>
  <c r="AU582" i="9"/>
  <c r="R581" i="9"/>
  <c r="O581" i="9"/>
  <c r="S581" i="9"/>
  <c r="T581" i="9"/>
  <c r="U581" i="9"/>
  <c r="V581" i="9"/>
  <c r="W581" i="9"/>
  <c r="X581" i="9"/>
  <c r="Y581" i="9"/>
  <c r="Z581" i="9"/>
  <c r="AA581" i="9"/>
  <c r="AB581" i="9"/>
  <c r="AC581" i="9"/>
  <c r="AD581" i="9"/>
  <c r="AE581" i="9"/>
  <c r="AF581" i="9"/>
  <c r="AG581" i="9"/>
  <c r="AH581" i="9"/>
  <c r="AI581" i="9"/>
  <c r="AJ581" i="9"/>
  <c r="AK581" i="9"/>
  <c r="AL581" i="9"/>
  <c r="AM581" i="9"/>
  <c r="AN581" i="9"/>
  <c r="AO581" i="9"/>
  <c r="AP581" i="9"/>
  <c r="AQ581" i="9"/>
  <c r="AR581" i="9"/>
  <c r="AS581" i="9"/>
  <c r="AT581" i="9"/>
  <c r="AU581" i="9"/>
  <c r="R580" i="9"/>
  <c r="O580" i="9"/>
  <c r="S580" i="9"/>
  <c r="T580" i="9"/>
  <c r="U580" i="9"/>
  <c r="V580" i="9"/>
  <c r="W580" i="9"/>
  <c r="X580" i="9"/>
  <c r="Y580" i="9"/>
  <c r="Z580" i="9"/>
  <c r="AA580" i="9"/>
  <c r="AB580" i="9"/>
  <c r="AC580" i="9"/>
  <c r="AD580" i="9"/>
  <c r="AE580" i="9"/>
  <c r="AF580" i="9"/>
  <c r="AG580" i="9"/>
  <c r="AH580" i="9"/>
  <c r="AI580" i="9"/>
  <c r="AJ580" i="9"/>
  <c r="AK580" i="9"/>
  <c r="AL580" i="9"/>
  <c r="AM580" i="9"/>
  <c r="AN580" i="9"/>
  <c r="AO580" i="9"/>
  <c r="AP580" i="9"/>
  <c r="AQ580" i="9"/>
  <c r="AR580" i="9"/>
  <c r="AS580" i="9"/>
  <c r="AT580" i="9"/>
  <c r="AU580" i="9"/>
  <c r="R579" i="9"/>
  <c r="O579" i="9"/>
  <c r="S579" i="9"/>
  <c r="T579" i="9"/>
  <c r="U579" i="9"/>
  <c r="V579" i="9"/>
  <c r="W579" i="9"/>
  <c r="X579" i="9"/>
  <c r="Y579" i="9"/>
  <c r="Z579" i="9"/>
  <c r="AA579" i="9"/>
  <c r="AB579" i="9"/>
  <c r="AC579" i="9"/>
  <c r="AD579" i="9"/>
  <c r="AE579" i="9"/>
  <c r="AF579" i="9"/>
  <c r="AG579" i="9"/>
  <c r="AH579" i="9"/>
  <c r="AI579" i="9"/>
  <c r="AJ579" i="9"/>
  <c r="AK579" i="9"/>
  <c r="AL579" i="9"/>
  <c r="AM579" i="9"/>
  <c r="AN579" i="9"/>
  <c r="AO579" i="9"/>
  <c r="AP579" i="9"/>
  <c r="AQ579" i="9"/>
  <c r="AR579" i="9"/>
  <c r="AS579" i="9"/>
  <c r="AT579" i="9"/>
  <c r="AU579" i="9"/>
  <c r="F602" i="9"/>
  <c r="H602" i="9"/>
  <c r="G110" i="10" s="1"/>
  <c r="H110" i="10" s="1"/>
  <c r="J602" i="9"/>
  <c r="I110" i="10" s="1"/>
  <c r="J110" i="10" s="1"/>
  <c r="O578" i="9"/>
  <c r="S578" i="9"/>
  <c r="T578" i="9"/>
  <c r="U578" i="9"/>
  <c r="V578" i="9"/>
  <c r="W578" i="9"/>
  <c r="X578" i="9"/>
  <c r="Y578" i="9"/>
  <c r="Z578" i="9"/>
  <c r="AA578" i="9"/>
  <c r="AB578" i="9"/>
  <c r="AC578" i="9"/>
  <c r="AD578" i="9"/>
  <c r="AE578" i="9"/>
  <c r="AF578" i="9"/>
  <c r="AG578" i="9"/>
  <c r="AH578" i="9"/>
  <c r="AI578" i="9"/>
  <c r="AJ578" i="9"/>
  <c r="AK578" i="9"/>
  <c r="AL578" i="9"/>
  <c r="AM578" i="9"/>
  <c r="AN578" i="9"/>
  <c r="AO578" i="9"/>
  <c r="AP578" i="9"/>
  <c r="AQ578" i="9"/>
  <c r="AR578" i="9"/>
  <c r="AS578" i="9"/>
  <c r="AT578" i="9"/>
  <c r="AU578" i="9"/>
  <c r="AV576" i="9"/>
  <c r="AW576" i="9"/>
  <c r="AX576" i="9"/>
  <c r="AY576" i="9"/>
  <c r="O553" i="9"/>
  <c r="S553" i="9"/>
  <c r="T553" i="9"/>
  <c r="U553" i="9"/>
  <c r="V553" i="9"/>
  <c r="W553" i="9"/>
  <c r="X553" i="9"/>
  <c r="Y553" i="9"/>
  <c r="Z553" i="9"/>
  <c r="AA553" i="9"/>
  <c r="AB553" i="9"/>
  <c r="AC553" i="9"/>
  <c r="AD553" i="9"/>
  <c r="AE553" i="9"/>
  <c r="AF553" i="9"/>
  <c r="AG553" i="9"/>
  <c r="AH553" i="9"/>
  <c r="AI553" i="9"/>
  <c r="AJ553" i="9"/>
  <c r="AK553" i="9"/>
  <c r="AL553" i="9"/>
  <c r="AM553" i="9"/>
  <c r="AN553" i="9"/>
  <c r="AO553" i="9"/>
  <c r="AP553" i="9"/>
  <c r="AQ553" i="9"/>
  <c r="AR553" i="9"/>
  <c r="AS553" i="9"/>
  <c r="AT553" i="9"/>
  <c r="AU553" i="9"/>
  <c r="F576" i="9"/>
  <c r="E95" i="10" s="1"/>
  <c r="F95" i="10" s="1"/>
  <c r="H576" i="9"/>
  <c r="G95" i="10" s="1"/>
  <c r="H95" i="10" s="1"/>
  <c r="O552" i="9"/>
  <c r="S552" i="9"/>
  <c r="T552" i="9"/>
  <c r="U552" i="9"/>
  <c r="V552" i="9"/>
  <c r="W552" i="9"/>
  <c r="X552" i="9"/>
  <c r="Y552" i="9"/>
  <c r="Y576" i="9" s="1"/>
  <c r="Y95" i="10" s="1"/>
  <c r="Z552" i="9"/>
  <c r="AA552" i="9"/>
  <c r="AB552" i="9"/>
  <c r="AC552" i="9"/>
  <c r="AD552" i="9"/>
  <c r="AE552" i="9"/>
  <c r="AF552" i="9"/>
  <c r="AG552" i="9"/>
  <c r="AH552" i="9"/>
  <c r="AI552" i="9"/>
  <c r="AI576" i="9" s="1"/>
  <c r="AI95" i="10" s="1"/>
  <c r="AJ552" i="9"/>
  <c r="AK552" i="9"/>
  <c r="AL552" i="9"/>
  <c r="AM552" i="9"/>
  <c r="AN552" i="9"/>
  <c r="AO552" i="9"/>
  <c r="AP552" i="9"/>
  <c r="AQ552" i="9"/>
  <c r="AR552" i="9"/>
  <c r="AR576" i="9" s="1"/>
  <c r="AR95" i="10" s="1"/>
  <c r="AS552" i="9"/>
  <c r="AS576" i="9" s="1"/>
  <c r="AS95" i="10" s="1"/>
  <c r="AT552" i="9"/>
  <c r="AU552" i="9"/>
  <c r="AV550" i="9"/>
  <c r="AW550" i="9"/>
  <c r="AX550" i="9"/>
  <c r="AY550" i="9"/>
  <c r="R527" i="9"/>
  <c r="O527" i="9"/>
  <c r="S527" i="9"/>
  <c r="T527" i="9"/>
  <c r="U527" i="9"/>
  <c r="V527" i="9"/>
  <c r="W527" i="9"/>
  <c r="X527" i="9"/>
  <c r="Y527" i="9"/>
  <c r="Z527" i="9"/>
  <c r="AA527" i="9"/>
  <c r="AB527" i="9"/>
  <c r="AB550" i="9" s="1"/>
  <c r="AB94" i="10" s="1"/>
  <c r="AC527" i="9"/>
  <c r="AD527" i="9"/>
  <c r="AE527" i="9"/>
  <c r="AF527" i="9"/>
  <c r="AG527" i="9"/>
  <c r="AH527" i="9"/>
  <c r="AI527" i="9"/>
  <c r="AJ527" i="9"/>
  <c r="AK527" i="9"/>
  <c r="AL527" i="9"/>
  <c r="AL550" i="9" s="1"/>
  <c r="AL94" i="10" s="1"/>
  <c r="AM527" i="9"/>
  <c r="AN527" i="9"/>
  <c r="AO527" i="9"/>
  <c r="AP527" i="9"/>
  <c r="AQ527" i="9"/>
  <c r="AR527" i="9"/>
  <c r="AS527" i="9"/>
  <c r="AT527" i="9"/>
  <c r="AU527" i="9"/>
  <c r="F550" i="9"/>
  <c r="E94" i="10" s="1"/>
  <c r="H550" i="9"/>
  <c r="G94" i="10" s="1"/>
  <c r="H94" i="10" s="1"/>
  <c r="R526" i="9"/>
  <c r="R550" i="9" s="1"/>
  <c r="R94" i="10" s="1"/>
  <c r="O526" i="9"/>
  <c r="S526" i="9"/>
  <c r="T526" i="9"/>
  <c r="U526" i="9"/>
  <c r="V526" i="9"/>
  <c r="W526" i="9"/>
  <c r="X526" i="9"/>
  <c r="X550" i="9" s="1"/>
  <c r="X94" i="10" s="1"/>
  <c r="Y526" i="9"/>
  <c r="Y550" i="9" s="1"/>
  <c r="Y94" i="10" s="1"/>
  <c r="Z526" i="9"/>
  <c r="Z550" i="9" s="1"/>
  <c r="Z94" i="10" s="1"/>
  <c r="AA526" i="9"/>
  <c r="AA550" i="9" s="1"/>
  <c r="AA94" i="10" s="1"/>
  <c r="AB526" i="9"/>
  <c r="AC526" i="9"/>
  <c r="AD526" i="9"/>
  <c r="AE526" i="9"/>
  <c r="AF526" i="9"/>
  <c r="AG526" i="9"/>
  <c r="AH526" i="9"/>
  <c r="AH550" i="9" s="1"/>
  <c r="AH94" i="10" s="1"/>
  <c r="AI526" i="9"/>
  <c r="AI550" i="9" s="1"/>
  <c r="AI94" i="10" s="1"/>
  <c r="AJ526" i="9"/>
  <c r="AJ550" i="9" s="1"/>
  <c r="AJ94" i="10" s="1"/>
  <c r="AK526" i="9"/>
  <c r="AK550" i="9" s="1"/>
  <c r="AK94" i="10" s="1"/>
  <c r="AL526" i="9"/>
  <c r="AM526" i="9"/>
  <c r="AN526" i="9"/>
  <c r="AO526" i="9"/>
  <c r="AP526" i="9"/>
  <c r="AQ526" i="9"/>
  <c r="AR526" i="9"/>
  <c r="AR550" i="9" s="1"/>
  <c r="AR94" i="10" s="1"/>
  <c r="AS526" i="9"/>
  <c r="AS550" i="9" s="1"/>
  <c r="AS94" i="10" s="1"/>
  <c r="AT526" i="9"/>
  <c r="AT550" i="9" s="1"/>
  <c r="AT94" i="10" s="1"/>
  <c r="AU526" i="9"/>
  <c r="AU550" i="9" s="1"/>
  <c r="AU94" i="10" s="1"/>
  <c r="AV524" i="9"/>
  <c r="AW524" i="9"/>
  <c r="AX524" i="9"/>
  <c r="AY524" i="9"/>
  <c r="R513" i="9"/>
  <c r="O513" i="9"/>
  <c r="S513" i="9"/>
  <c r="T513" i="9"/>
  <c r="U513" i="9"/>
  <c r="V513" i="9"/>
  <c r="W513" i="9"/>
  <c r="X513" i="9"/>
  <c r="Y513" i="9"/>
  <c r="Z513" i="9"/>
  <c r="AA513" i="9"/>
  <c r="AB513" i="9"/>
  <c r="AC513" i="9"/>
  <c r="AD513" i="9"/>
  <c r="AE513" i="9"/>
  <c r="AF513" i="9"/>
  <c r="AG513" i="9"/>
  <c r="AH513" i="9"/>
  <c r="AI513" i="9"/>
  <c r="AJ513" i="9"/>
  <c r="AK513" i="9"/>
  <c r="AL513" i="9"/>
  <c r="AM513" i="9"/>
  <c r="AN513" i="9"/>
  <c r="AO513" i="9"/>
  <c r="AP513" i="9"/>
  <c r="AQ513" i="9"/>
  <c r="AR513" i="9"/>
  <c r="AS513" i="9"/>
  <c r="AT513" i="9"/>
  <c r="AU513" i="9"/>
  <c r="R512" i="9"/>
  <c r="O512" i="9"/>
  <c r="S512" i="9"/>
  <c r="T512" i="9"/>
  <c r="U512" i="9"/>
  <c r="V512" i="9"/>
  <c r="W512" i="9"/>
  <c r="X512" i="9"/>
  <c r="Y512" i="9"/>
  <c r="Z512" i="9"/>
  <c r="AA512" i="9"/>
  <c r="AB512" i="9"/>
  <c r="AC512" i="9"/>
  <c r="AD512" i="9"/>
  <c r="AE512" i="9"/>
  <c r="AF512" i="9"/>
  <c r="AG512" i="9"/>
  <c r="AH512" i="9"/>
  <c r="AI512" i="9"/>
  <c r="AJ512" i="9"/>
  <c r="AK512" i="9"/>
  <c r="AL512" i="9"/>
  <c r="AM512" i="9"/>
  <c r="AN512" i="9"/>
  <c r="AO512" i="9"/>
  <c r="AP512" i="9"/>
  <c r="AQ512" i="9"/>
  <c r="AR512" i="9"/>
  <c r="AS512" i="9"/>
  <c r="AT512" i="9"/>
  <c r="AU512" i="9"/>
  <c r="R511" i="9"/>
  <c r="O511" i="9"/>
  <c r="S511" i="9"/>
  <c r="T511" i="9"/>
  <c r="U511" i="9"/>
  <c r="V511" i="9"/>
  <c r="W511" i="9"/>
  <c r="X511" i="9"/>
  <c r="Y511" i="9"/>
  <c r="Z511" i="9"/>
  <c r="AA511" i="9"/>
  <c r="AB511" i="9"/>
  <c r="AC511" i="9"/>
  <c r="AD511" i="9"/>
  <c r="AE511" i="9"/>
  <c r="AF511" i="9"/>
  <c r="AG511" i="9"/>
  <c r="AH511" i="9"/>
  <c r="AI511" i="9"/>
  <c r="AJ511" i="9"/>
  <c r="AK511" i="9"/>
  <c r="AL511" i="9"/>
  <c r="AM511" i="9"/>
  <c r="AN511" i="9"/>
  <c r="AO511" i="9"/>
  <c r="AP511" i="9"/>
  <c r="AQ511" i="9"/>
  <c r="AR511" i="9"/>
  <c r="AS511" i="9"/>
  <c r="AT511" i="9"/>
  <c r="AU511" i="9"/>
  <c r="R510" i="9"/>
  <c r="O510" i="9"/>
  <c r="S510" i="9"/>
  <c r="T510" i="9"/>
  <c r="U510" i="9"/>
  <c r="V510" i="9"/>
  <c r="W510" i="9"/>
  <c r="X510" i="9"/>
  <c r="Y510" i="9"/>
  <c r="Z510" i="9"/>
  <c r="AA510" i="9"/>
  <c r="AB510" i="9"/>
  <c r="AC510" i="9"/>
  <c r="AD510" i="9"/>
  <c r="AE510" i="9"/>
  <c r="AF510" i="9"/>
  <c r="AG510" i="9"/>
  <c r="AH510" i="9"/>
  <c r="AI510" i="9"/>
  <c r="AJ510" i="9"/>
  <c r="AK510" i="9"/>
  <c r="AL510" i="9"/>
  <c r="AM510" i="9"/>
  <c r="AN510" i="9"/>
  <c r="AO510" i="9"/>
  <c r="AP510" i="9"/>
  <c r="AQ510" i="9"/>
  <c r="AR510" i="9"/>
  <c r="AS510" i="9"/>
  <c r="AT510" i="9"/>
  <c r="AU510" i="9"/>
  <c r="R509" i="9"/>
  <c r="O509" i="9"/>
  <c r="S509" i="9"/>
  <c r="T509" i="9"/>
  <c r="U509" i="9"/>
  <c r="V509" i="9"/>
  <c r="W509" i="9"/>
  <c r="X509" i="9"/>
  <c r="Y509" i="9"/>
  <c r="Z509" i="9"/>
  <c r="AA509" i="9"/>
  <c r="AB509" i="9"/>
  <c r="AC509" i="9"/>
  <c r="AD509" i="9"/>
  <c r="AE509" i="9"/>
  <c r="AF509" i="9"/>
  <c r="AG509" i="9"/>
  <c r="AH509" i="9"/>
  <c r="AI509" i="9"/>
  <c r="AJ509" i="9"/>
  <c r="AK509" i="9"/>
  <c r="AL509" i="9"/>
  <c r="AM509" i="9"/>
  <c r="AN509" i="9"/>
  <c r="AO509" i="9"/>
  <c r="AP509" i="9"/>
  <c r="AQ509" i="9"/>
  <c r="AR509" i="9"/>
  <c r="AS509" i="9"/>
  <c r="AT509" i="9"/>
  <c r="AU509" i="9"/>
  <c r="R508" i="9"/>
  <c r="O508" i="9"/>
  <c r="S508" i="9"/>
  <c r="T508" i="9"/>
  <c r="U508" i="9"/>
  <c r="V508" i="9"/>
  <c r="W508" i="9"/>
  <c r="X508" i="9"/>
  <c r="Y508" i="9"/>
  <c r="Z508" i="9"/>
  <c r="AA508" i="9"/>
  <c r="AB508" i="9"/>
  <c r="AC508" i="9"/>
  <c r="AD508" i="9"/>
  <c r="AE508" i="9"/>
  <c r="AF508" i="9"/>
  <c r="AG508" i="9"/>
  <c r="AH508" i="9"/>
  <c r="AI508" i="9"/>
  <c r="AJ508" i="9"/>
  <c r="AK508" i="9"/>
  <c r="AL508" i="9"/>
  <c r="AM508" i="9"/>
  <c r="AN508" i="9"/>
  <c r="AO508" i="9"/>
  <c r="AP508" i="9"/>
  <c r="AQ508" i="9"/>
  <c r="AR508" i="9"/>
  <c r="AS508" i="9"/>
  <c r="AT508" i="9"/>
  <c r="AU508" i="9"/>
  <c r="R507" i="9"/>
  <c r="O507" i="9"/>
  <c r="S507" i="9"/>
  <c r="T507" i="9"/>
  <c r="U507" i="9"/>
  <c r="V507" i="9"/>
  <c r="W507" i="9"/>
  <c r="X507" i="9"/>
  <c r="Y507" i="9"/>
  <c r="Z507" i="9"/>
  <c r="AA507" i="9"/>
  <c r="AB507" i="9"/>
  <c r="AC507" i="9"/>
  <c r="AD507" i="9"/>
  <c r="AE507" i="9"/>
  <c r="AF507" i="9"/>
  <c r="AG507" i="9"/>
  <c r="AH507" i="9"/>
  <c r="AI507" i="9"/>
  <c r="AJ507" i="9"/>
  <c r="AK507" i="9"/>
  <c r="AL507" i="9"/>
  <c r="AM507" i="9"/>
  <c r="AN507" i="9"/>
  <c r="AO507" i="9"/>
  <c r="AP507" i="9"/>
  <c r="AQ507" i="9"/>
  <c r="AR507" i="9"/>
  <c r="AS507" i="9"/>
  <c r="AT507" i="9"/>
  <c r="AU507" i="9"/>
  <c r="R506" i="9"/>
  <c r="O506" i="9"/>
  <c r="S506" i="9"/>
  <c r="T506" i="9"/>
  <c r="U506" i="9"/>
  <c r="V506" i="9"/>
  <c r="W506" i="9"/>
  <c r="X506" i="9"/>
  <c r="Y506" i="9"/>
  <c r="Z506" i="9"/>
  <c r="AA506" i="9"/>
  <c r="AB506" i="9"/>
  <c r="AC506" i="9"/>
  <c r="AD506" i="9"/>
  <c r="AE506" i="9"/>
  <c r="AF506" i="9"/>
  <c r="AG506" i="9"/>
  <c r="AH506" i="9"/>
  <c r="AI506" i="9"/>
  <c r="AJ506" i="9"/>
  <c r="AK506" i="9"/>
  <c r="AL506" i="9"/>
  <c r="AM506" i="9"/>
  <c r="AN506" i="9"/>
  <c r="AO506" i="9"/>
  <c r="AP506" i="9"/>
  <c r="AQ506" i="9"/>
  <c r="AR506" i="9"/>
  <c r="AS506" i="9"/>
  <c r="AT506" i="9"/>
  <c r="AU506" i="9"/>
  <c r="R505" i="9"/>
  <c r="O505" i="9"/>
  <c r="S505" i="9"/>
  <c r="T505" i="9"/>
  <c r="U505" i="9"/>
  <c r="V505" i="9"/>
  <c r="W505" i="9"/>
  <c r="X505" i="9"/>
  <c r="Y505" i="9"/>
  <c r="Z505" i="9"/>
  <c r="AA505" i="9"/>
  <c r="AB505" i="9"/>
  <c r="AC505" i="9"/>
  <c r="AD505" i="9"/>
  <c r="AE505" i="9"/>
  <c r="AF505" i="9"/>
  <c r="AG505" i="9"/>
  <c r="AH505" i="9"/>
  <c r="AI505" i="9"/>
  <c r="AJ505" i="9"/>
  <c r="AK505" i="9"/>
  <c r="AL505" i="9"/>
  <c r="AM505" i="9"/>
  <c r="AN505" i="9"/>
  <c r="AO505" i="9"/>
  <c r="AP505" i="9"/>
  <c r="AQ505" i="9"/>
  <c r="AR505" i="9"/>
  <c r="AS505" i="9"/>
  <c r="AT505" i="9"/>
  <c r="AU505" i="9"/>
  <c r="R504" i="9"/>
  <c r="O504" i="9"/>
  <c r="S504" i="9"/>
  <c r="T504" i="9"/>
  <c r="U504" i="9"/>
  <c r="V504" i="9"/>
  <c r="W504" i="9"/>
  <c r="X504" i="9"/>
  <c r="Y504" i="9"/>
  <c r="Z504" i="9"/>
  <c r="AA504" i="9"/>
  <c r="AB504" i="9"/>
  <c r="AC504" i="9"/>
  <c r="AD504" i="9"/>
  <c r="AE504" i="9"/>
  <c r="AF504" i="9"/>
  <c r="AG504" i="9"/>
  <c r="AH504" i="9"/>
  <c r="AI504" i="9"/>
  <c r="AJ504" i="9"/>
  <c r="AK504" i="9"/>
  <c r="AL504" i="9"/>
  <c r="AM504" i="9"/>
  <c r="AN504" i="9"/>
  <c r="AO504" i="9"/>
  <c r="AP504" i="9"/>
  <c r="AQ504" i="9"/>
  <c r="AR504" i="9"/>
  <c r="AS504" i="9"/>
  <c r="AT504" i="9"/>
  <c r="AU504" i="9"/>
  <c r="R503" i="9"/>
  <c r="O503" i="9"/>
  <c r="S503" i="9"/>
  <c r="T503" i="9"/>
  <c r="U503" i="9"/>
  <c r="V503" i="9"/>
  <c r="W503" i="9"/>
  <c r="X503" i="9"/>
  <c r="Y503" i="9"/>
  <c r="Z503" i="9"/>
  <c r="AA503" i="9"/>
  <c r="AB503" i="9"/>
  <c r="AC503" i="9"/>
  <c r="AD503" i="9"/>
  <c r="AE503" i="9"/>
  <c r="AF503" i="9"/>
  <c r="AG503" i="9"/>
  <c r="AH503" i="9"/>
  <c r="AI503" i="9"/>
  <c r="AJ503" i="9"/>
  <c r="AK503" i="9"/>
  <c r="AL503" i="9"/>
  <c r="AM503" i="9"/>
  <c r="AN503" i="9"/>
  <c r="AO503" i="9"/>
  <c r="AP503" i="9"/>
  <c r="AQ503" i="9"/>
  <c r="AR503" i="9"/>
  <c r="AS503" i="9"/>
  <c r="AT503" i="9"/>
  <c r="AU503" i="9"/>
  <c r="R502" i="9"/>
  <c r="O502" i="9"/>
  <c r="S502" i="9"/>
  <c r="T502" i="9"/>
  <c r="U502" i="9"/>
  <c r="V502" i="9"/>
  <c r="W502" i="9"/>
  <c r="X502" i="9"/>
  <c r="Y502" i="9"/>
  <c r="Z502" i="9"/>
  <c r="AA502" i="9"/>
  <c r="AB502" i="9"/>
  <c r="AC502" i="9"/>
  <c r="AD502" i="9"/>
  <c r="AE502" i="9"/>
  <c r="AF502" i="9"/>
  <c r="AG502" i="9"/>
  <c r="AH502" i="9"/>
  <c r="AI502" i="9"/>
  <c r="AJ502" i="9"/>
  <c r="AK502" i="9"/>
  <c r="AL502" i="9"/>
  <c r="AM502" i="9"/>
  <c r="AN502" i="9"/>
  <c r="AO502" i="9"/>
  <c r="AP502" i="9"/>
  <c r="AQ502" i="9"/>
  <c r="AR502" i="9"/>
  <c r="AS502" i="9"/>
  <c r="AT502" i="9"/>
  <c r="AU502" i="9"/>
  <c r="R501" i="9"/>
  <c r="O501" i="9"/>
  <c r="S501" i="9"/>
  <c r="T501" i="9"/>
  <c r="U501" i="9"/>
  <c r="V501" i="9"/>
  <c r="W501" i="9"/>
  <c r="X501" i="9"/>
  <c r="Y501" i="9"/>
  <c r="Z501" i="9"/>
  <c r="AA501" i="9"/>
  <c r="AB501" i="9"/>
  <c r="AC501" i="9"/>
  <c r="AD501" i="9"/>
  <c r="AE501" i="9"/>
  <c r="AF501" i="9"/>
  <c r="AG501" i="9"/>
  <c r="AH501" i="9"/>
  <c r="AI501" i="9"/>
  <c r="AJ501" i="9"/>
  <c r="AK501" i="9"/>
  <c r="AL501" i="9"/>
  <c r="AM501" i="9"/>
  <c r="AN501" i="9"/>
  <c r="AO501" i="9"/>
  <c r="AP501" i="9"/>
  <c r="AQ501" i="9"/>
  <c r="AR501" i="9"/>
  <c r="AS501" i="9"/>
  <c r="AT501" i="9"/>
  <c r="AU501" i="9"/>
  <c r="F524" i="9"/>
  <c r="H524" i="9"/>
  <c r="G93" i="10" s="1"/>
  <c r="H93" i="10" s="1"/>
  <c r="O500" i="9"/>
  <c r="S500" i="9"/>
  <c r="T500" i="9"/>
  <c r="U500" i="9"/>
  <c r="V500" i="9"/>
  <c r="W500" i="9"/>
  <c r="X500" i="9"/>
  <c r="Y500" i="9"/>
  <c r="Z500" i="9"/>
  <c r="AA500" i="9"/>
  <c r="AB500" i="9"/>
  <c r="AC500" i="9"/>
  <c r="AD500" i="9"/>
  <c r="AE500" i="9"/>
  <c r="AF500" i="9"/>
  <c r="AG500" i="9"/>
  <c r="AH500" i="9"/>
  <c r="AI500" i="9"/>
  <c r="AJ500" i="9"/>
  <c r="AK500" i="9"/>
  <c r="AL500" i="9"/>
  <c r="AM500" i="9"/>
  <c r="AN500" i="9"/>
  <c r="AO500" i="9"/>
  <c r="AP500" i="9"/>
  <c r="AQ500" i="9"/>
  <c r="AR500" i="9"/>
  <c r="AS500" i="9"/>
  <c r="AT500" i="9"/>
  <c r="AU500" i="9"/>
  <c r="AV498" i="9"/>
  <c r="AW498" i="9"/>
  <c r="AX498" i="9"/>
  <c r="AY498" i="9"/>
  <c r="R476" i="9"/>
  <c r="O476" i="9"/>
  <c r="S476" i="9"/>
  <c r="T476" i="9"/>
  <c r="U476" i="9"/>
  <c r="V476" i="9"/>
  <c r="W476" i="9"/>
  <c r="X476" i="9"/>
  <c r="Y476" i="9"/>
  <c r="Z476" i="9"/>
  <c r="AA476" i="9"/>
  <c r="AB476" i="9"/>
  <c r="AC476" i="9"/>
  <c r="AD476" i="9"/>
  <c r="AE476" i="9"/>
  <c r="AF476" i="9"/>
  <c r="AG476" i="9"/>
  <c r="AH476" i="9"/>
  <c r="AI476" i="9"/>
  <c r="AJ476" i="9"/>
  <c r="AK476" i="9"/>
  <c r="AL476" i="9"/>
  <c r="AM476" i="9"/>
  <c r="AN476" i="9"/>
  <c r="AO476" i="9"/>
  <c r="AP476" i="9"/>
  <c r="AQ476" i="9"/>
  <c r="AR476" i="9"/>
  <c r="AS476" i="9"/>
  <c r="AT476" i="9"/>
  <c r="AU476" i="9"/>
  <c r="O475" i="9"/>
  <c r="S475" i="9"/>
  <c r="T475" i="9"/>
  <c r="U475" i="9"/>
  <c r="V475" i="9"/>
  <c r="W475" i="9"/>
  <c r="X475" i="9"/>
  <c r="Y475" i="9"/>
  <c r="Z475" i="9"/>
  <c r="AA475" i="9"/>
  <c r="AB475" i="9"/>
  <c r="AC475" i="9"/>
  <c r="AD475" i="9"/>
  <c r="AE475" i="9"/>
  <c r="AF475" i="9"/>
  <c r="AG475" i="9"/>
  <c r="AH475" i="9"/>
  <c r="AI475" i="9"/>
  <c r="AJ475" i="9"/>
  <c r="AK475" i="9"/>
  <c r="AL475" i="9"/>
  <c r="AM475" i="9"/>
  <c r="AN475" i="9"/>
  <c r="AO475" i="9"/>
  <c r="AP475" i="9"/>
  <c r="AQ475" i="9"/>
  <c r="AR475" i="9"/>
  <c r="AS475" i="9"/>
  <c r="AT475" i="9"/>
  <c r="AU475" i="9"/>
  <c r="H498" i="9"/>
  <c r="G92" i="10" s="1"/>
  <c r="H92" i="10" s="1"/>
  <c r="R474" i="9"/>
  <c r="O474" i="9"/>
  <c r="S474" i="9"/>
  <c r="T474" i="9"/>
  <c r="U474" i="9"/>
  <c r="V474" i="9"/>
  <c r="W474" i="9"/>
  <c r="X474" i="9"/>
  <c r="Y474" i="9"/>
  <c r="Z474" i="9"/>
  <c r="AA474" i="9"/>
  <c r="AB474" i="9"/>
  <c r="AC474" i="9"/>
  <c r="AD474" i="9"/>
  <c r="AE474" i="9"/>
  <c r="AF474" i="9"/>
  <c r="AG474" i="9"/>
  <c r="AH474" i="9"/>
  <c r="AI474" i="9"/>
  <c r="AJ474" i="9"/>
  <c r="AK474" i="9"/>
  <c r="AL474" i="9"/>
  <c r="AM474" i="9"/>
  <c r="AN474" i="9"/>
  <c r="AO474" i="9"/>
  <c r="AP474" i="9"/>
  <c r="AQ474" i="9"/>
  <c r="AR474" i="9"/>
  <c r="AS474" i="9"/>
  <c r="AT474" i="9"/>
  <c r="AU474" i="9"/>
  <c r="AV472" i="9"/>
  <c r="AW472" i="9"/>
  <c r="AX472" i="9"/>
  <c r="AY472" i="9"/>
  <c r="R450" i="9"/>
  <c r="O450" i="9"/>
  <c r="S450" i="9"/>
  <c r="T450" i="9"/>
  <c r="U450" i="9"/>
  <c r="V450" i="9"/>
  <c r="W450" i="9"/>
  <c r="X450" i="9"/>
  <c r="Y450" i="9"/>
  <c r="Z450" i="9"/>
  <c r="AA450" i="9"/>
  <c r="AB450" i="9"/>
  <c r="AC450" i="9"/>
  <c r="AD450" i="9"/>
  <c r="AE450" i="9"/>
  <c r="AF450" i="9"/>
  <c r="AG450" i="9"/>
  <c r="AH450" i="9"/>
  <c r="AI450" i="9"/>
  <c r="AJ450" i="9"/>
  <c r="AK450" i="9"/>
  <c r="AL450" i="9"/>
  <c r="AM450" i="9"/>
  <c r="AN450" i="9"/>
  <c r="AO450" i="9"/>
  <c r="AP450" i="9"/>
  <c r="AQ450" i="9"/>
  <c r="AR450" i="9"/>
  <c r="AS450" i="9"/>
  <c r="AT450" i="9"/>
  <c r="AU450" i="9"/>
  <c r="R449" i="9"/>
  <c r="O449" i="9"/>
  <c r="S449" i="9"/>
  <c r="T449" i="9"/>
  <c r="U449" i="9"/>
  <c r="V449" i="9"/>
  <c r="W449" i="9"/>
  <c r="X449" i="9"/>
  <c r="Y449" i="9"/>
  <c r="Z449" i="9"/>
  <c r="AA449" i="9"/>
  <c r="AB449" i="9"/>
  <c r="AC449" i="9"/>
  <c r="AD449" i="9"/>
  <c r="AE449" i="9"/>
  <c r="AF449" i="9"/>
  <c r="AG449" i="9"/>
  <c r="AH449" i="9"/>
  <c r="AI449" i="9"/>
  <c r="AJ449" i="9"/>
  <c r="AK449" i="9"/>
  <c r="AL449" i="9"/>
  <c r="AM449" i="9"/>
  <c r="AN449" i="9"/>
  <c r="AO449" i="9"/>
  <c r="AP449" i="9"/>
  <c r="AQ449" i="9"/>
  <c r="AR449" i="9"/>
  <c r="AS449" i="9"/>
  <c r="AT449" i="9"/>
  <c r="AU449" i="9"/>
  <c r="F472" i="9"/>
  <c r="O448" i="9"/>
  <c r="S448" i="9"/>
  <c r="T448" i="9"/>
  <c r="U448" i="9"/>
  <c r="V448" i="9"/>
  <c r="W448" i="9"/>
  <c r="X448" i="9"/>
  <c r="Y448" i="9"/>
  <c r="Z448" i="9"/>
  <c r="AA448" i="9"/>
  <c r="AB448" i="9"/>
  <c r="AC448" i="9"/>
  <c r="AD448" i="9"/>
  <c r="AE448" i="9"/>
  <c r="AF448" i="9"/>
  <c r="AG448" i="9"/>
  <c r="AH448" i="9"/>
  <c r="AI448" i="9"/>
  <c r="AJ448" i="9"/>
  <c r="AK448" i="9"/>
  <c r="AL448" i="9"/>
  <c r="AM448" i="9"/>
  <c r="AN448" i="9"/>
  <c r="AO448" i="9"/>
  <c r="AP448" i="9"/>
  <c r="AQ448" i="9"/>
  <c r="AR448" i="9"/>
  <c r="AS448" i="9"/>
  <c r="AT448" i="9"/>
  <c r="AU448" i="9"/>
  <c r="AV446" i="9"/>
  <c r="AW446" i="9"/>
  <c r="AX446" i="9"/>
  <c r="AY446" i="9"/>
  <c r="R438" i="9"/>
  <c r="O438" i="9"/>
  <c r="S438" i="9"/>
  <c r="T438" i="9"/>
  <c r="U438" i="9"/>
  <c r="V438" i="9"/>
  <c r="W438" i="9"/>
  <c r="X438" i="9"/>
  <c r="Y438" i="9"/>
  <c r="Z438" i="9"/>
  <c r="AA438" i="9"/>
  <c r="AB438" i="9"/>
  <c r="AC438" i="9"/>
  <c r="AD438" i="9"/>
  <c r="AE438" i="9"/>
  <c r="AF438" i="9"/>
  <c r="AG438" i="9"/>
  <c r="AH438" i="9"/>
  <c r="AI438" i="9"/>
  <c r="AJ438" i="9"/>
  <c r="AK438" i="9"/>
  <c r="AL438" i="9"/>
  <c r="AM438" i="9"/>
  <c r="AN438" i="9"/>
  <c r="AO438" i="9"/>
  <c r="AP438" i="9"/>
  <c r="AQ438" i="9"/>
  <c r="AR438" i="9"/>
  <c r="AS438" i="9"/>
  <c r="AT438" i="9"/>
  <c r="AU438" i="9"/>
  <c r="R437" i="9"/>
  <c r="O437" i="9"/>
  <c r="S437" i="9"/>
  <c r="T437" i="9"/>
  <c r="U437" i="9"/>
  <c r="V437" i="9"/>
  <c r="W437" i="9"/>
  <c r="X437" i="9"/>
  <c r="Y437" i="9"/>
  <c r="Z437" i="9"/>
  <c r="AA437" i="9"/>
  <c r="AB437" i="9"/>
  <c r="AC437" i="9"/>
  <c r="AD437" i="9"/>
  <c r="AE437" i="9"/>
  <c r="AF437" i="9"/>
  <c r="AG437" i="9"/>
  <c r="AH437" i="9"/>
  <c r="AI437" i="9"/>
  <c r="AJ437" i="9"/>
  <c r="AK437" i="9"/>
  <c r="AL437" i="9"/>
  <c r="AM437" i="9"/>
  <c r="AN437" i="9"/>
  <c r="AO437" i="9"/>
  <c r="AP437" i="9"/>
  <c r="AQ437" i="9"/>
  <c r="AR437" i="9"/>
  <c r="AS437" i="9"/>
  <c r="AT437" i="9"/>
  <c r="AU437" i="9"/>
  <c r="R436" i="9"/>
  <c r="O436" i="9"/>
  <c r="S436" i="9"/>
  <c r="T436" i="9"/>
  <c r="U436" i="9"/>
  <c r="V436" i="9"/>
  <c r="W436" i="9"/>
  <c r="X436" i="9"/>
  <c r="Y436" i="9"/>
  <c r="Z436" i="9"/>
  <c r="AA436" i="9"/>
  <c r="AB436" i="9"/>
  <c r="AC436" i="9"/>
  <c r="AD436" i="9"/>
  <c r="AE436" i="9"/>
  <c r="AF436" i="9"/>
  <c r="AG436" i="9"/>
  <c r="AH436" i="9"/>
  <c r="AI436" i="9"/>
  <c r="AJ436" i="9"/>
  <c r="AK436" i="9"/>
  <c r="AL436" i="9"/>
  <c r="AM436" i="9"/>
  <c r="AN436" i="9"/>
  <c r="AO436" i="9"/>
  <c r="AP436" i="9"/>
  <c r="AQ436" i="9"/>
  <c r="AR436" i="9"/>
  <c r="AS436" i="9"/>
  <c r="AT436" i="9"/>
  <c r="AU436" i="9"/>
  <c r="R435" i="9"/>
  <c r="O435" i="9"/>
  <c r="S435" i="9"/>
  <c r="T435" i="9"/>
  <c r="U435" i="9"/>
  <c r="V435" i="9"/>
  <c r="W435" i="9"/>
  <c r="X435" i="9"/>
  <c r="Y435" i="9"/>
  <c r="Z435" i="9"/>
  <c r="AA435" i="9"/>
  <c r="AB435" i="9"/>
  <c r="AC435" i="9"/>
  <c r="AD435" i="9"/>
  <c r="AE435" i="9"/>
  <c r="AF435" i="9"/>
  <c r="AG435" i="9"/>
  <c r="AH435" i="9"/>
  <c r="AI435" i="9"/>
  <c r="AJ435" i="9"/>
  <c r="AK435" i="9"/>
  <c r="AL435" i="9"/>
  <c r="AM435" i="9"/>
  <c r="AN435" i="9"/>
  <c r="AO435" i="9"/>
  <c r="AP435" i="9"/>
  <c r="AQ435" i="9"/>
  <c r="AR435" i="9"/>
  <c r="AS435" i="9"/>
  <c r="AT435" i="9"/>
  <c r="AU435" i="9"/>
  <c r="R434" i="9"/>
  <c r="O434" i="9"/>
  <c r="S434" i="9"/>
  <c r="T434" i="9"/>
  <c r="U434" i="9"/>
  <c r="V434" i="9"/>
  <c r="W434" i="9"/>
  <c r="X434" i="9"/>
  <c r="Y434" i="9"/>
  <c r="Z434" i="9"/>
  <c r="AA434" i="9"/>
  <c r="AB434" i="9"/>
  <c r="AC434" i="9"/>
  <c r="AD434" i="9"/>
  <c r="AE434" i="9"/>
  <c r="AF434" i="9"/>
  <c r="AG434" i="9"/>
  <c r="AH434" i="9"/>
  <c r="AI434" i="9"/>
  <c r="AJ434" i="9"/>
  <c r="AK434" i="9"/>
  <c r="AL434" i="9"/>
  <c r="AM434" i="9"/>
  <c r="AN434" i="9"/>
  <c r="AO434" i="9"/>
  <c r="AP434" i="9"/>
  <c r="AQ434" i="9"/>
  <c r="AR434" i="9"/>
  <c r="AS434" i="9"/>
  <c r="AT434" i="9"/>
  <c r="AU434" i="9"/>
  <c r="R433" i="9"/>
  <c r="O433" i="9"/>
  <c r="S433" i="9"/>
  <c r="T433" i="9"/>
  <c r="U433" i="9"/>
  <c r="V433" i="9"/>
  <c r="W433" i="9"/>
  <c r="X433" i="9"/>
  <c r="Y433" i="9"/>
  <c r="Z433" i="9"/>
  <c r="AA433" i="9"/>
  <c r="AB433" i="9"/>
  <c r="AC433" i="9"/>
  <c r="AD433" i="9"/>
  <c r="AE433" i="9"/>
  <c r="AF433" i="9"/>
  <c r="AG433" i="9"/>
  <c r="AH433" i="9"/>
  <c r="AI433" i="9"/>
  <c r="AJ433" i="9"/>
  <c r="AK433" i="9"/>
  <c r="AL433" i="9"/>
  <c r="AM433" i="9"/>
  <c r="AN433" i="9"/>
  <c r="AO433" i="9"/>
  <c r="AP433" i="9"/>
  <c r="AQ433" i="9"/>
  <c r="AR433" i="9"/>
  <c r="AS433" i="9"/>
  <c r="AT433" i="9"/>
  <c r="AU433" i="9"/>
  <c r="R432" i="9"/>
  <c r="O432" i="9"/>
  <c r="S432" i="9"/>
  <c r="T432" i="9"/>
  <c r="U432" i="9"/>
  <c r="V432" i="9"/>
  <c r="W432" i="9"/>
  <c r="X432" i="9"/>
  <c r="Y432" i="9"/>
  <c r="Z432" i="9"/>
  <c r="AA432" i="9"/>
  <c r="AB432" i="9"/>
  <c r="AC432" i="9"/>
  <c r="AD432" i="9"/>
  <c r="AE432" i="9"/>
  <c r="AF432" i="9"/>
  <c r="AG432" i="9"/>
  <c r="AH432" i="9"/>
  <c r="AI432" i="9"/>
  <c r="AJ432" i="9"/>
  <c r="AK432" i="9"/>
  <c r="AL432" i="9"/>
  <c r="AM432" i="9"/>
  <c r="AN432" i="9"/>
  <c r="AO432" i="9"/>
  <c r="AP432" i="9"/>
  <c r="AQ432" i="9"/>
  <c r="AR432" i="9"/>
  <c r="AS432" i="9"/>
  <c r="AT432" i="9"/>
  <c r="AU432" i="9"/>
  <c r="R431" i="9"/>
  <c r="O431" i="9"/>
  <c r="S431" i="9"/>
  <c r="T431" i="9"/>
  <c r="U431" i="9"/>
  <c r="V431" i="9"/>
  <c r="W431" i="9"/>
  <c r="X431" i="9"/>
  <c r="Y431" i="9"/>
  <c r="Z431" i="9"/>
  <c r="AA431" i="9"/>
  <c r="AB431" i="9"/>
  <c r="AC431" i="9"/>
  <c r="AD431" i="9"/>
  <c r="AE431" i="9"/>
  <c r="AF431" i="9"/>
  <c r="AG431" i="9"/>
  <c r="AH431" i="9"/>
  <c r="AI431" i="9"/>
  <c r="AJ431" i="9"/>
  <c r="AK431" i="9"/>
  <c r="AL431" i="9"/>
  <c r="AM431" i="9"/>
  <c r="AN431" i="9"/>
  <c r="AO431" i="9"/>
  <c r="AP431" i="9"/>
  <c r="AQ431" i="9"/>
  <c r="AR431" i="9"/>
  <c r="AS431" i="9"/>
  <c r="AT431" i="9"/>
  <c r="AU431" i="9"/>
  <c r="R430" i="9"/>
  <c r="O430" i="9"/>
  <c r="S430" i="9"/>
  <c r="T430" i="9"/>
  <c r="U430" i="9"/>
  <c r="V430" i="9"/>
  <c r="W430" i="9"/>
  <c r="X430" i="9"/>
  <c r="Y430" i="9"/>
  <c r="Z430" i="9"/>
  <c r="AA430" i="9"/>
  <c r="AB430" i="9"/>
  <c r="AC430" i="9"/>
  <c r="AD430" i="9"/>
  <c r="AE430" i="9"/>
  <c r="AF430" i="9"/>
  <c r="AG430" i="9"/>
  <c r="AH430" i="9"/>
  <c r="AI430" i="9"/>
  <c r="AJ430" i="9"/>
  <c r="AK430" i="9"/>
  <c r="AL430" i="9"/>
  <c r="AM430" i="9"/>
  <c r="AN430" i="9"/>
  <c r="AO430" i="9"/>
  <c r="AP430" i="9"/>
  <c r="AQ430" i="9"/>
  <c r="AR430" i="9"/>
  <c r="AS430" i="9"/>
  <c r="AT430" i="9"/>
  <c r="AU430" i="9"/>
  <c r="R429" i="9"/>
  <c r="O429" i="9"/>
  <c r="S429" i="9"/>
  <c r="T429" i="9"/>
  <c r="U429" i="9"/>
  <c r="V429" i="9"/>
  <c r="W429" i="9"/>
  <c r="X429" i="9"/>
  <c r="Y429" i="9"/>
  <c r="Z429" i="9"/>
  <c r="AA429" i="9"/>
  <c r="AB429" i="9"/>
  <c r="AC429" i="9"/>
  <c r="AD429" i="9"/>
  <c r="AE429" i="9"/>
  <c r="AF429" i="9"/>
  <c r="AG429" i="9"/>
  <c r="AH429" i="9"/>
  <c r="AI429" i="9"/>
  <c r="AJ429" i="9"/>
  <c r="AK429" i="9"/>
  <c r="AL429" i="9"/>
  <c r="AM429" i="9"/>
  <c r="AN429" i="9"/>
  <c r="AO429" i="9"/>
  <c r="AP429" i="9"/>
  <c r="AQ429" i="9"/>
  <c r="AR429" i="9"/>
  <c r="AS429" i="9"/>
  <c r="AT429" i="9"/>
  <c r="AU429" i="9"/>
  <c r="R428" i="9"/>
  <c r="O428" i="9"/>
  <c r="S428" i="9"/>
  <c r="T428" i="9"/>
  <c r="U428" i="9"/>
  <c r="V428" i="9"/>
  <c r="W428" i="9"/>
  <c r="X428" i="9"/>
  <c r="Y428" i="9"/>
  <c r="Z428" i="9"/>
  <c r="AA428" i="9"/>
  <c r="AB428" i="9"/>
  <c r="AC428" i="9"/>
  <c r="AD428" i="9"/>
  <c r="AE428" i="9"/>
  <c r="AF428" i="9"/>
  <c r="AG428" i="9"/>
  <c r="AH428" i="9"/>
  <c r="AI428" i="9"/>
  <c r="AJ428" i="9"/>
  <c r="AK428" i="9"/>
  <c r="AL428" i="9"/>
  <c r="AM428" i="9"/>
  <c r="AN428" i="9"/>
  <c r="AO428" i="9"/>
  <c r="AP428" i="9"/>
  <c r="AQ428" i="9"/>
  <c r="AR428" i="9"/>
  <c r="AS428" i="9"/>
  <c r="AT428" i="9"/>
  <c r="AU428" i="9"/>
  <c r="R427" i="9"/>
  <c r="O427" i="9"/>
  <c r="S427" i="9"/>
  <c r="T427" i="9"/>
  <c r="U427" i="9"/>
  <c r="V427" i="9"/>
  <c r="W427" i="9"/>
  <c r="X427" i="9"/>
  <c r="Y427" i="9"/>
  <c r="Z427" i="9"/>
  <c r="AA427" i="9"/>
  <c r="AB427" i="9"/>
  <c r="AC427" i="9"/>
  <c r="AD427" i="9"/>
  <c r="AE427" i="9"/>
  <c r="AF427" i="9"/>
  <c r="AG427" i="9"/>
  <c r="AH427" i="9"/>
  <c r="AI427" i="9"/>
  <c r="AJ427" i="9"/>
  <c r="AK427" i="9"/>
  <c r="AL427" i="9"/>
  <c r="AM427" i="9"/>
  <c r="AN427" i="9"/>
  <c r="AO427" i="9"/>
  <c r="AP427" i="9"/>
  <c r="AQ427" i="9"/>
  <c r="AR427" i="9"/>
  <c r="AS427" i="9"/>
  <c r="AT427" i="9"/>
  <c r="AU427" i="9"/>
  <c r="R426" i="9"/>
  <c r="O426" i="9"/>
  <c r="S426" i="9"/>
  <c r="T426" i="9"/>
  <c r="U426" i="9"/>
  <c r="V426" i="9"/>
  <c r="W426" i="9"/>
  <c r="X426" i="9"/>
  <c r="Y426" i="9"/>
  <c r="Z426" i="9"/>
  <c r="AA426" i="9"/>
  <c r="AB426" i="9"/>
  <c r="AC426" i="9"/>
  <c r="AD426" i="9"/>
  <c r="AE426" i="9"/>
  <c r="AF426" i="9"/>
  <c r="AG426" i="9"/>
  <c r="AH426" i="9"/>
  <c r="AI426" i="9"/>
  <c r="AJ426" i="9"/>
  <c r="AK426" i="9"/>
  <c r="AL426" i="9"/>
  <c r="AM426" i="9"/>
  <c r="AN426" i="9"/>
  <c r="AO426" i="9"/>
  <c r="AP426" i="9"/>
  <c r="AQ426" i="9"/>
  <c r="AR426" i="9"/>
  <c r="AS426" i="9"/>
  <c r="AT426" i="9"/>
  <c r="AU426" i="9"/>
  <c r="R425" i="9"/>
  <c r="O425" i="9"/>
  <c r="S425" i="9"/>
  <c r="T425" i="9"/>
  <c r="U425" i="9"/>
  <c r="V425" i="9"/>
  <c r="W425" i="9"/>
  <c r="X425" i="9"/>
  <c r="Y425" i="9"/>
  <c r="Z425" i="9"/>
  <c r="AA425" i="9"/>
  <c r="AB425" i="9"/>
  <c r="AC425" i="9"/>
  <c r="AD425" i="9"/>
  <c r="AE425" i="9"/>
  <c r="AF425" i="9"/>
  <c r="AG425" i="9"/>
  <c r="AH425" i="9"/>
  <c r="AI425" i="9"/>
  <c r="AJ425" i="9"/>
  <c r="AK425" i="9"/>
  <c r="AL425" i="9"/>
  <c r="AM425" i="9"/>
  <c r="AN425" i="9"/>
  <c r="AO425" i="9"/>
  <c r="AP425" i="9"/>
  <c r="AQ425" i="9"/>
  <c r="AR425" i="9"/>
  <c r="AS425" i="9"/>
  <c r="AT425" i="9"/>
  <c r="AU425" i="9"/>
  <c r="R424" i="9"/>
  <c r="O424" i="9"/>
  <c r="S424" i="9"/>
  <c r="T424" i="9"/>
  <c r="U424" i="9"/>
  <c r="V424" i="9"/>
  <c r="W424" i="9"/>
  <c r="X424" i="9"/>
  <c r="Y424" i="9"/>
  <c r="Z424" i="9"/>
  <c r="AA424" i="9"/>
  <c r="AB424" i="9"/>
  <c r="AC424" i="9"/>
  <c r="AD424" i="9"/>
  <c r="AE424" i="9"/>
  <c r="AF424" i="9"/>
  <c r="AG424" i="9"/>
  <c r="AH424" i="9"/>
  <c r="AI424" i="9"/>
  <c r="AJ424" i="9"/>
  <c r="AK424" i="9"/>
  <c r="AL424" i="9"/>
  <c r="AM424" i="9"/>
  <c r="AN424" i="9"/>
  <c r="AO424" i="9"/>
  <c r="AP424" i="9"/>
  <c r="AQ424" i="9"/>
  <c r="AR424" i="9"/>
  <c r="AS424" i="9"/>
  <c r="AT424" i="9"/>
  <c r="AU424" i="9"/>
  <c r="R423" i="9"/>
  <c r="O423" i="9"/>
  <c r="S423" i="9"/>
  <c r="T423" i="9"/>
  <c r="U423" i="9"/>
  <c r="V423" i="9"/>
  <c r="W423" i="9"/>
  <c r="X423" i="9"/>
  <c r="Y423" i="9"/>
  <c r="Z423" i="9"/>
  <c r="AA423" i="9"/>
  <c r="AB423" i="9"/>
  <c r="AC423" i="9"/>
  <c r="AD423" i="9"/>
  <c r="AE423" i="9"/>
  <c r="AF423" i="9"/>
  <c r="AG423" i="9"/>
  <c r="AH423" i="9"/>
  <c r="AI423" i="9"/>
  <c r="AJ423" i="9"/>
  <c r="AK423" i="9"/>
  <c r="AL423" i="9"/>
  <c r="AM423" i="9"/>
  <c r="AN423" i="9"/>
  <c r="AO423" i="9"/>
  <c r="AP423" i="9"/>
  <c r="AQ423" i="9"/>
  <c r="AR423" i="9"/>
  <c r="AS423" i="9"/>
  <c r="AT423" i="9"/>
  <c r="AU423" i="9"/>
  <c r="O422" i="9"/>
  <c r="S422" i="9"/>
  <c r="T422" i="9"/>
  <c r="U422" i="9"/>
  <c r="V422" i="9"/>
  <c r="W422" i="9"/>
  <c r="X422" i="9"/>
  <c r="Y422" i="9"/>
  <c r="Z422" i="9"/>
  <c r="AA422" i="9"/>
  <c r="AB422" i="9"/>
  <c r="AC422" i="9"/>
  <c r="AD422" i="9"/>
  <c r="AE422" i="9"/>
  <c r="AF422" i="9"/>
  <c r="AG422" i="9"/>
  <c r="AH422" i="9"/>
  <c r="AI422" i="9"/>
  <c r="AJ422" i="9"/>
  <c r="AK422" i="9"/>
  <c r="AL422" i="9"/>
  <c r="AM422" i="9"/>
  <c r="AN422" i="9"/>
  <c r="AO422" i="9"/>
  <c r="AP422" i="9"/>
  <c r="AQ422" i="9"/>
  <c r="AR422" i="9"/>
  <c r="AS422" i="9"/>
  <c r="AT422" i="9"/>
  <c r="AU422" i="9"/>
  <c r="AV420" i="9"/>
  <c r="AW420" i="9"/>
  <c r="AX420" i="9"/>
  <c r="AY420" i="9"/>
  <c r="R395" i="9"/>
  <c r="O395" i="9"/>
  <c r="S395" i="9"/>
  <c r="T395" i="9"/>
  <c r="U395" i="9"/>
  <c r="V395" i="9"/>
  <c r="W395" i="9"/>
  <c r="X395" i="9"/>
  <c r="Y395" i="9"/>
  <c r="Z395" i="9"/>
  <c r="AA395" i="9"/>
  <c r="AB395" i="9"/>
  <c r="AC395" i="9"/>
  <c r="AD395" i="9"/>
  <c r="AE395" i="9"/>
  <c r="AF395" i="9"/>
  <c r="AG395" i="9"/>
  <c r="AH395" i="9"/>
  <c r="AI395" i="9"/>
  <c r="AJ395" i="9"/>
  <c r="AK395" i="9"/>
  <c r="AL395" i="9"/>
  <c r="AM395" i="9"/>
  <c r="AN395" i="9"/>
  <c r="AO395" i="9"/>
  <c r="AP395" i="9"/>
  <c r="AQ395" i="9"/>
  <c r="AR395" i="9"/>
  <c r="AS395" i="9"/>
  <c r="AT395" i="9"/>
  <c r="AU395" i="9"/>
  <c r="R394" i="9"/>
  <c r="O394" i="9"/>
  <c r="S394" i="9"/>
  <c r="T394" i="9"/>
  <c r="U394" i="9"/>
  <c r="V394" i="9"/>
  <c r="W394" i="9"/>
  <c r="X394" i="9"/>
  <c r="Y394" i="9"/>
  <c r="Z394" i="9"/>
  <c r="AA394" i="9"/>
  <c r="AB394" i="9"/>
  <c r="AC394" i="9"/>
  <c r="AD394" i="9"/>
  <c r="AE394" i="9"/>
  <c r="AF394" i="9"/>
  <c r="AG394" i="9"/>
  <c r="AH394" i="9"/>
  <c r="AI394" i="9"/>
  <c r="AJ394" i="9"/>
  <c r="AK394" i="9"/>
  <c r="AL394" i="9"/>
  <c r="AM394" i="9"/>
  <c r="AN394" i="9"/>
  <c r="AO394" i="9"/>
  <c r="AP394" i="9"/>
  <c r="AQ394" i="9"/>
  <c r="AR394" i="9"/>
  <c r="AS394" i="9"/>
  <c r="AT394" i="9"/>
  <c r="AU394" i="9"/>
  <c r="R393" i="9"/>
  <c r="O393" i="9"/>
  <c r="S393" i="9"/>
  <c r="T393" i="9"/>
  <c r="U393" i="9"/>
  <c r="V393" i="9"/>
  <c r="W393" i="9"/>
  <c r="X393" i="9"/>
  <c r="Y393" i="9"/>
  <c r="Z393" i="9"/>
  <c r="AA393" i="9"/>
  <c r="AB393" i="9"/>
  <c r="AC393" i="9"/>
  <c r="AD393" i="9"/>
  <c r="AE393" i="9"/>
  <c r="AF393" i="9"/>
  <c r="AG393" i="9"/>
  <c r="AH393" i="9"/>
  <c r="AI393" i="9"/>
  <c r="AJ393" i="9"/>
  <c r="AK393" i="9"/>
  <c r="AL393" i="9"/>
  <c r="AM393" i="9"/>
  <c r="AN393" i="9"/>
  <c r="AO393" i="9"/>
  <c r="AP393" i="9"/>
  <c r="AQ393" i="9"/>
  <c r="AR393" i="9"/>
  <c r="AS393" i="9"/>
  <c r="AT393" i="9"/>
  <c r="AU393" i="9"/>
  <c r="R392" i="9"/>
  <c r="O392" i="9"/>
  <c r="S392" i="9"/>
  <c r="T392" i="9"/>
  <c r="U392" i="9"/>
  <c r="V392" i="9"/>
  <c r="W392" i="9"/>
  <c r="X392" i="9"/>
  <c r="Y392" i="9"/>
  <c r="Z392" i="9"/>
  <c r="AA392" i="9"/>
  <c r="AB392" i="9"/>
  <c r="AC392" i="9"/>
  <c r="AD392" i="9"/>
  <c r="AE392" i="9"/>
  <c r="AF392" i="9"/>
  <c r="AG392" i="9"/>
  <c r="AH392" i="9"/>
  <c r="AI392" i="9"/>
  <c r="AJ392" i="9"/>
  <c r="AK392" i="9"/>
  <c r="AL392" i="9"/>
  <c r="AM392" i="9"/>
  <c r="AN392" i="9"/>
  <c r="AO392" i="9"/>
  <c r="AP392" i="9"/>
  <c r="AQ392" i="9"/>
  <c r="AR392" i="9"/>
  <c r="AS392" i="9"/>
  <c r="AT392" i="9"/>
  <c r="AU392" i="9"/>
  <c r="R391" i="9"/>
  <c r="O391" i="9"/>
  <c r="S391" i="9"/>
  <c r="T391" i="9"/>
  <c r="U391" i="9"/>
  <c r="V391" i="9"/>
  <c r="W391" i="9"/>
  <c r="X391" i="9"/>
  <c r="Y391" i="9"/>
  <c r="Z391" i="9"/>
  <c r="AA391" i="9"/>
  <c r="AB391" i="9"/>
  <c r="AC391" i="9"/>
  <c r="AD391" i="9"/>
  <c r="AE391" i="9"/>
  <c r="AF391" i="9"/>
  <c r="AG391" i="9"/>
  <c r="AH391" i="9"/>
  <c r="AI391" i="9"/>
  <c r="AJ391" i="9"/>
  <c r="AK391" i="9"/>
  <c r="AL391" i="9"/>
  <c r="AM391" i="9"/>
  <c r="AN391" i="9"/>
  <c r="AO391" i="9"/>
  <c r="AP391" i="9"/>
  <c r="AQ391" i="9"/>
  <c r="AR391" i="9"/>
  <c r="AS391" i="9"/>
  <c r="AT391" i="9"/>
  <c r="AU391" i="9"/>
  <c r="R390" i="9"/>
  <c r="O390" i="9"/>
  <c r="S390" i="9"/>
  <c r="T390" i="9"/>
  <c r="U390" i="9"/>
  <c r="V390" i="9"/>
  <c r="W390" i="9"/>
  <c r="X390" i="9"/>
  <c r="Y390" i="9"/>
  <c r="Z390" i="9"/>
  <c r="AA390" i="9"/>
  <c r="AB390" i="9"/>
  <c r="AC390" i="9"/>
  <c r="AD390" i="9"/>
  <c r="AE390" i="9"/>
  <c r="AF390" i="9"/>
  <c r="AG390" i="9"/>
  <c r="AH390" i="9"/>
  <c r="AI390" i="9"/>
  <c r="AJ390" i="9"/>
  <c r="AK390" i="9"/>
  <c r="AL390" i="9"/>
  <c r="AM390" i="9"/>
  <c r="AN390" i="9"/>
  <c r="AO390" i="9"/>
  <c r="AP390" i="9"/>
  <c r="AQ390" i="9"/>
  <c r="AR390" i="9"/>
  <c r="AS390" i="9"/>
  <c r="AT390" i="9"/>
  <c r="AU390" i="9"/>
  <c r="R389" i="9"/>
  <c r="O389" i="9"/>
  <c r="S389" i="9"/>
  <c r="T389" i="9"/>
  <c r="U389" i="9"/>
  <c r="V389" i="9"/>
  <c r="W389" i="9"/>
  <c r="X389" i="9"/>
  <c r="Y389" i="9"/>
  <c r="Z389" i="9"/>
  <c r="AA389" i="9"/>
  <c r="AB389" i="9"/>
  <c r="AC389" i="9"/>
  <c r="AD389" i="9"/>
  <c r="AE389" i="9"/>
  <c r="AF389" i="9"/>
  <c r="AG389" i="9"/>
  <c r="AH389" i="9"/>
  <c r="AI389" i="9"/>
  <c r="AJ389" i="9"/>
  <c r="AK389" i="9"/>
  <c r="AL389" i="9"/>
  <c r="AM389" i="9"/>
  <c r="AN389" i="9"/>
  <c r="AO389" i="9"/>
  <c r="AP389" i="9"/>
  <c r="AQ389" i="9"/>
  <c r="AR389" i="9"/>
  <c r="AS389" i="9"/>
  <c r="AT389" i="9"/>
  <c r="AU389" i="9"/>
  <c r="R388" i="9"/>
  <c r="O388" i="9"/>
  <c r="S388" i="9"/>
  <c r="T388" i="9"/>
  <c r="U388" i="9"/>
  <c r="V388" i="9"/>
  <c r="W388" i="9"/>
  <c r="X388" i="9"/>
  <c r="Y388" i="9"/>
  <c r="Z388" i="9"/>
  <c r="AA388" i="9"/>
  <c r="AB388" i="9"/>
  <c r="AC388" i="9"/>
  <c r="AD388" i="9"/>
  <c r="AE388" i="9"/>
  <c r="AF388" i="9"/>
  <c r="AG388" i="9"/>
  <c r="AH388" i="9"/>
  <c r="AI388" i="9"/>
  <c r="AJ388" i="9"/>
  <c r="AK388" i="9"/>
  <c r="AL388" i="9"/>
  <c r="AM388" i="9"/>
  <c r="AN388" i="9"/>
  <c r="AO388" i="9"/>
  <c r="AP388" i="9"/>
  <c r="AQ388" i="9"/>
  <c r="AR388" i="9"/>
  <c r="AS388" i="9"/>
  <c r="AT388" i="9"/>
  <c r="AU388" i="9"/>
  <c r="R387" i="9"/>
  <c r="O387" i="9"/>
  <c r="S387" i="9"/>
  <c r="T387" i="9"/>
  <c r="U387" i="9"/>
  <c r="V387" i="9"/>
  <c r="W387" i="9"/>
  <c r="X387" i="9"/>
  <c r="Y387" i="9"/>
  <c r="Z387" i="9"/>
  <c r="AA387" i="9"/>
  <c r="AB387" i="9"/>
  <c r="AC387" i="9"/>
  <c r="AD387" i="9"/>
  <c r="AE387" i="9"/>
  <c r="AF387" i="9"/>
  <c r="AG387" i="9"/>
  <c r="AH387" i="9"/>
  <c r="AI387" i="9"/>
  <c r="AJ387" i="9"/>
  <c r="AK387" i="9"/>
  <c r="AL387" i="9"/>
  <c r="AM387" i="9"/>
  <c r="AN387" i="9"/>
  <c r="AO387" i="9"/>
  <c r="AP387" i="9"/>
  <c r="AQ387" i="9"/>
  <c r="AR387" i="9"/>
  <c r="AS387" i="9"/>
  <c r="AT387" i="9"/>
  <c r="AU387" i="9"/>
  <c r="R386" i="9"/>
  <c r="O386" i="9"/>
  <c r="S386" i="9"/>
  <c r="T386" i="9"/>
  <c r="U386" i="9"/>
  <c r="V386" i="9"/>
  <c r="W386" i="9"/>
  <c r="X386" i="9"/>
  <c r="Y386" i="9"/>
  <c r="Z386" i="9"/>
  <c r="AA386" i="9"/>
  <c r="AB386" i="9"/>
  <c r="AC386" i="9"/>
  <c r="AD386" i="9"/>
  <c r="AE386" i="9"/>
  <c r="AF386" i="9"/>
  <c r="AG386" i="9"/>
  <c r="AH386" i="9"/>
  <c r="AI386" i="9"/>
  <c r="AJ386" i="9"/>
  <c r="AK386" i="9"/>
  <c r="AL386" i="9"/>
  <c r="AM386" i="9"/>
  <c r="AN386" i="9"/>
  <c r="AO386" i="9"/>
  <c r="AP386" i="9"/>
  <c r="AQ386" i="9"/>
  <c r="AR386" i="9"/>
  <c r="AS386" i="9"/>
  <c r="AT386" i="9"/>
  <c r="AU386" i="9"/>
  <c r="R385" i="9"/>
  <c r="O385" i="9"/>
  <c r="S385" i="9"/>
  <c r="T385" i="9"/>
  <c r="U385" i="9"/>
  <c r="V385" i="9"/>
  <c r="W385" i="9"/>
  <c r="X385" i="9"/>
  <c r="Y385" i="9"/>
  <c r="Z385" i="9"/>
  <c r="AA385" i="9"/>
  <c r="AB385" i="9"/>
  <c r="AC385" i="9"/>
  <c r="AD385" i="9"/>
  <c r="AE385" i="9"/>
  <c r="AF385" i="9"/>
  <c r="AG385" i="9"/>
  <c r="AH385" i="9"/>
  <c r="AI385" i="9"/>
  <c r="AJ385" i="9"/>
  <c r="AK385" i="9"/>
  <c r="AL385" i="9"/>
  <c r="AM385" i="9"/>
  <c r="AN385" i="9"/>
  <c r="AO385" i="9"/>
  <c r="AP385" i="9"/>
  <c r="AQ385" i="9"/>
  <c r="AR385" i="9"/>
  <c r="AS385" i="9"/>
  <c r="AT385" i="9"/>
  <c r="AU385" i="9"/>
  <c r="R384" i="9"/>
  <c r="O384" i="9"/>
  <c r="S384" i="9"/>
  <c r="T384" i="9"/>
  <c r="U384" i="9"/>
  <c r="V384" i="9"/>
  <c r="W384" i="9"/>
  <c r="X384" i="9"/>
  <c r="Y384" i="9"/>
  <c r="Z384" i="9"/>
  <c r="AA384" i="9"/>
  <c r="AB384" i="9"/>
  <c r="AC384" i="9"/>
  <c r="AD384" i="9"/>
  <c r="AE384" i="9"/>
  <c r="AF384" i="9"/>
  <c r="AG384" i="9"/>
  <c r="AH384" i="9"/>
  <c r="AI384" i="9"/>
  <c r="AJ384" i="9"/>
  <c r="AK384" i="9"/>
  <c r="AL384" i="9"/>
  <c r="AM384" i="9"/>
  <c r="AN384" i="9"/>
  <c r="AO384" i="9"/>
  <c r="AP384" i="9"/>
  <c r="AQ384" i="9"/>
  <c r="AR384" i="9"/>
  <c r="AS384" i="9"/>
  <c r="AT384" i="9"/>
  <c r="AU384" i="9"/>
  <c r="R383" i="9"/>
  <c r="O383" i="9"/>
  <c r="S383" i="9"/>
  <c r="T383" i="9"/>
  <c r="U383" i="9"/>
  <c r="V383" i="9"/>
  <c r="W383" i="9"/>
  <c r="X383" i="9"/>
  <c r="Y383" i="9"/>
  <c r="Z383" i="9"/>
  <c r="AA383" i="9"/>
  <c r="AB383" i="9"/>
  <c r="AC383" i="9"/>
  <c r="AD383" i="9"/>
  <c r="AE383" i="9"/>
  <c r="AF383" i="9"/>
  <c r="AG383" i="9"/>
  <c r="AH383" i="9"/>
  <c r="AI383" i="9"/>
  <c r="AJ383" i="9"/>
  <c r="AK383" i="9"/>
  <c r="AL383" i="9"/>
  <c r="AM383" i="9"/>
  <c r="AN383" i="9"/>
  <c r="AO383" i="9"/>
  <c r="AP383" i="9"/>
  <c r="AQ383" i="9"/>
  <c r="AR383" i="9"/>
  <c r="AS383" i="9"/>
  <c r="AT383" i="9"/>
  <c r="AU383" i="9"/>
  <c r="R382" i="9"/>
  <c r="O382" i="9"/>
  <c r="S382" i="9"/>
  <c r="T382" i="9"/>
  <c r="U382" i="9"/>
  <c r="V382" i="9"/>
  <c r="W382" i="9"/>
  <c r="X382" i="9"/>
  <c r="Y382" i="9"/>
  <c r="Z382" i="9"/>
  <c r="AA382" i="9"/>
  <c r="AB382" i="9"/>
  <c r="AC382" i="9"/>
  <c r="AD382" i="9"/>
  <c r="AE382" i="9"/>
  <c r="AF382" i="9"/>
  <c r="AG382" i="9"/>
  <c r="AH382" i="9"/>
  <c r="AI382" i="9"/>
  <c r="AJ382" i="9"/>
  <c r="AK382" i="9"/>
  <c r="AL382" i="9"/>
  <c r="AM382" i="9"/>
  <c r="AN382" i="9"/>
  <c r="AO382" i="9"/>
  <c r="AP382" i="9"/>
  <c r="AQ382" i="9"/>
  <c r="AR382" i="9"/>
  <c r="AS382" i="9"/>
  <c r="AT382" i="9"/>
  <c r="AU382" i="9"/>
  <c r="O381" i="9"/>
  <c r="S381" i="9"/>
  <c r="T381" i="9"/>
  <c r="U381" i="9"/>
  <c r="V381" i="9"/>
  <c r="W381" i="9"/>
  <c r="X381" i="9"/>
  <c r="Y381" i="9"/>
  <c r="Z381" i="9"/>
  <c r="AA381" i="9"/>
  <c r="AB381" i="9"/>
  <c r="AC381" i="9"/>
  <c r="AD381" i="9"/>
  <c r="AE381" i="9"/>
  <c r="AF381" i="9"/>
  <c r="AG381" i="9"/>
  <c r="AH381" i="9"/>
  <c r="AI381" i="9"/>
  <c r="AJ381" i="9"/>
  <c r="AK381" i="9"/>
  <c r="AL381" i="9"/>
  <c r="AM381" i="9"/>
  <c r="AN381" i="9"/>
  <c r="AO381" i="9"/>
  <c r="AP381" i="9"/>
  <c r="AQ381" i="9"/>
  <c r="AR381" i="9"/>
  <c r="AS381" i="9"/>
  <c r="AT381" i="9"/>
  <c r="AU381" i="9"/>
  <c r="R380" i="9"/>
  <c r="O380" i="9"/>
  <c r="S380" i="9"/>
  <c r="T380" i="9"/>
  <c r="U380" i="9"/>
  <c r="V380" i="9"/>
  <c r="W380" i="9"/>
  <c r="X380" i="9"/>
  <c r="Y380" i="9"/>
  <c r="Z380" i="9"/>
  <c r="AA380" i="9"/>
  <c r="AB380" i="9"/>
  <c r="AC380" i="9"/>
  <c r="AD380" i="9"/>
  <c r="AE380" i="9"/>
  <c r="AF380" i="9"/>
  <c r="AG380" i="9"/>
  <c r="AH380" i="9"/>
  <c r="AI380" i="9"/>
  <c r="AJ380" i="9"/>
  <c r="AK380" i="9"/>
  <c r="AL380" i="9"/>
  <c r="AM380" i="9"/>
  <c r="AN380" i="9"/>
  <c r="AO380" i="9"/>
  <c r="AP380" i="9"/>
  <c r="AQ380" i="9"/>
  <c r="AR380" i="9"/>
  <c r="AS380" i="9"/>
  <c r="AT380" i="9"/>
  <c r="AU380" i="9"/>
  <c r="R379" i="9"/>
  <c r="O379" i="9"/>
  <c r="S379" i="9"/>
  <c r="T379" i="9"/>
  <c r="U379" i="9"/>
  <c r="V379" i="9"/>
  <c r="W379" i="9"/>
  <c r="X379" i="9"/>
  <c r="Y379" i="9"/>
  <c r="Z379" i="9"/>
  <c r="AA379" i="9"/>
  <c r="AB379" i="9"/>
  <c r="AC379" i="9"/>
  <c r="AD379" i="9"/>
  <c r="AE379" i="9"/>
  <c r="AF379" i="9"/>
  <c r="AG379" i="9"/>
  <c r="AH379" i="9"/>
  <c r="AI379" i="9"/>
  <c r="AJ379" i="9"/>
  <c r="AK379" i="9"/>
  <c r="AL379" i="9"/>
  <c r="AM379" i="9"/>
  <c r="AN379" i="9"/>
  <c r="AO379" i="9"/>
  <c r="AP379" i="9"/>
  <c r="AQ379" i="9"/>
  <c r="AR379" i="9"/>
  <c r="AS379" i="9"/>
  <c r="AT379" i="9"/>
  <c r="AU379" i="9"/>
  <c r="R378" i="9"/>
  <c r="O378" i="9"/>
  <c r="S378" i="9"/>
  <c r="T378" i="9"/>
  <c r="U378" i="9"/>
  <c r="V378" i="9"/>
  <c r="W378" i="9"/>
  <c r="X378" i="9"/>
  <c r="Y378" i="9"/>
  <c r="Z378" i="9"/>
  <c r="AA378" i="9"/>
  <c r="AB378" i="9"/>
  <c r="AC378" i="9"/>
  <c r="AD378" i="9"/>
  <c r="AE378" i="9"/>
  <c r="AF378" i="9"/>
  <c r="AG378" i="9"/>
  <c r="AH378" i="9"/>
  <c r="AI378" i="9"/>
  <c r="AJ378" i="9"/>
  <c r="AK378" i="9"/>
  <c r="AL378" i="9"/>
  <c r="AM378" i="9"/>
  <c r="AN378" i="9"/>
  <c r="AO378" i="9"/>
  <c r="AP378" i="9"/>
  <c r="AQ378" i="9"/>
  <c r="AR378" i="9"/>
  <c r="AS378" i="9"/>
  <c r="AT378" i="9"/>
  <c r="AU378" i="9"/>
  <c r="R377" i="9"/>
  <c r="O377" i="9"/>
  <c r="S377" i="9"/>
  <c r="T377" i="9"/>
  <c r="U377" i="9"/>
  <c r="V377" i="9"/>
  <c r="W377" i="9"/>
  <c r="X377" i="9"/>
  <c r="Y377" i="9"/>
  <c r="Z377" i="9"/>
  <c r="AA377" i="9"/>
  <c r="AB377" i="9"/>
  <c r="AC377" i="9"/>
  <c r="AD377" i="9"/>
  <c r="AE377" i="9"/>
  <c r="AF377" i="9"/>
  <c r="AG377" i="9"/>
  <c r="AH377" i="9"/>
  <c r="AI377" i="9"/>
  <c r="AJ377" i="9"/>
  <c r="AK377" i="9"/>
  <c r="AL377" i="9"/>
  <c r="AM377" i="9"/>
  <c r="AN377" i="9"/>
  <c r="AO377" i="9"/>
  <c r="AP377" i="9"/>
  <c r="AQ377" i="9"/>
  <c r="AR377" i="9"/>
  <c r="AS377" i="9"/>
  <c r="AT377" i="9"/>
  <c r="AU377" i="9"/>
  <c r="R376" i="9"/>
  <c r="O376" i="9"/>
  <c r="S376" i="9"/>
  <c r="T376" i="9"/>
  <c r="U376" i="9"/>
  <c r="V376" i="9"/>
  <c r="W376" i="9"/>
  <c r="X376" i="9"/>
  <c r="Y376" i="9"/>
  <c r="Z376" i="9"/>
  <c r="AA376" i="9"/>
  <c r="AB376" i="9"/>
  <c r="AC376" i="9"/>
  <c r="AD376" i="9"/>
  <c r="AE376" i="9"/>
  <c r="AF376" i="9"/>
  <c r="AG376" i="9"/>
  <c r="AH376" i="9"/>
  <c r="AI376" i="9"/>
  <c r="AJ376" i="9"/>
  <c r="AK376" i="9"/>
  <c r="AL376" i="9"/>
  <c r="AM376" i="9"/>
  <c r="AN376" i="9"/>
  <c r="AO376" i="9"/>
  <c r="AP376" i="9"/>
  <c r="AQ376" i="9"/>
  <c r="AR376" i="9"/>
  <c r="AS376" i="9"/>
  <c r="AT376" i="9"/>
  <c r="AU376" i="9"/>
  <c r="R375" i="9"/>
  <c r="O375" i="9"/>
  <c r="S375" i="9"/>
  <c r="T375" i="9"/>
  <c r="U375" i="9"/>
  <c r="V375" i="9"/>
  <c r="W375" i="9"/>
  <c r="X375" i="9"/>
  <c r="Y375" i="9"/>
  <c r="Z375" i="9"/>
  <c r="AA375" i="9"/>
  <c r="AB375" i="9"/>
  <c r="AC375" i="9"/>
  <c r="AD375" i="9"/>
  <c r="AE375" i="9"/>
  <c r="AF375" i="9"/>
  <c r="AG375" i="9"/>
  <c r="AH375" i="9"/>
  <c r="AI375" i="9"/>
  <c r="AJ375" i="9"/>
  <c r="AK375" i="9"/>
  <c r="AL375" i="9"/>
  <c r="AM375" i="9"/>
  <c r="AN375" i="9"/>
  <c r="AO375" i="9"/>
  <c r="AP375" i="9"/>
  <c r="AQ375" i="9"/>
  <c r="AR375" i="9"/>
  <c r="AS375" i="9"/>
  <c r="AT375" i="9"/>
  <c r="AU375" i="9"/>
  <c r="R374" i="9"/>
  <c r="O374" i="9"/>
  <c r="S374" i="9"/>
  <c r="T374" i="9"/>
  <c r="U374" i="9"/>
  <c r="V374" i="9"/>
  <c r="W374" i="9"/>
  <c r="X374" i="9"/>
  <c r="Y374" i="9"/>
  <c r="Z374" i="9"/>
  <c r="AA374" i="9"/>
  <c r="AB374" i="9"/>
  <c r="AC374" i="9"/>
  <c r="AD374" i="9"/>
  <c r="AE374" i="9"/>
  <c r="AF374" i="9"/>
  <c r="AG374" i="9"/>
  <c r="AH374" i="9"/>
  <c r="AI374" i="9"/>
  <c r="AJ374" i="9"/>
  <c r="AK374" i="9"/>
  <c r="AL374" i="9"/>
  <c r="AM374" i="9"/>
  <c r="AN374" i="9"/>
  <c r="AO374" i="9"/>
  <c r="AP374" i="9"/>
  <c r="AQ374" i="9"/>
  <c r="AR374" i="9"/>
  <c r="AS374" i="9"/>
  <c r="AT374" i="9"/>
  <c r="AU374" i="9"/>
  <c r="R373" i="9"/>
  <c r="O373" i="9"/>
  <c r="S373" i="9"/>
  <c r="T373" i="9"/>
  <c r="U373" i="9"/>
  <c r="V373" i="9"/>
  <c r="W373" i="9"/>
  <c r="X373" i="9"/>
  <c r="Y373" i="9"/>
  <c r="Z373" i="9"/>
  <c r="AA373" i="9"/>
  <c r="AB373" i="9"/>
  <c r="AC373" i="9"/>
  <c r="AD373" i="9"/>
  <c r="AE373" i="9"/>
  <c r="AF373" i="9"/>
  <c r="AG373" i="9"/>
  <c r="AH373" i="9"/>
  <c r="AI373" i="9"/>
  <c r="AJ373" i="9"/>
  <c r="AK373" i="9"/>
  <c r="AL373" i="9"/>
  <c r="AM373" i="9"/>
  <c r="AN373" i="9"/>
  <c r="AO373" i="9"/>
  <c r="AP373" i="9"/>
  <c r="AQ373" i="9"/>
  <c r="AR373" i="9"/>
  <c r="AS373" i="9"/>
  <c r="AT373" i="9"/>
  <c r="AU373" i="9"/>
  <c r="R372" i="9"/>
  <c r="O372" i="9"/>
  <c r="S372" i="9"/>
  <c r="T372" i="9"/>
  <c r="U372" i="9"/>
  <c r="V372" i="9"/>
  <c r="W372" i="9"/>
  <c r="X372" i="9"/>
  <c r="Y372" i="9"/>
  <c r="Z372" i="9"/>
  <c r="AA372" i="9"/>
  <c r="AB372" i="9"/>
  <c r="AC372" i="9"/>
  <c r="AD372" i="9"/>
  <c r="AE372" i="9"/>
  <c r="AF372" i="9"/>
  <c r="AG372" i="9"/>
  <c r="AH372" i="9"/>
  <c r="AI372" i="9"/>
  <c r="AJ372" i="9"/>
  <c r="AK372" i="9"/>
  <c r="AL372" i="9"/>
  <c r="AM372" i="9"/>
  <c r="AN372" i="9"/>
  <c r="AO372" i="9"/>
  <c r="AP372" i="9"/>
  <c r="AQ372" i="9"/>
  <c r="AR372" i="9"/>
  <c r="AS372" i="9"/>
  <c r="AT372" i="9"/>
  <c r="AU372" i="9"/>
  <c r="O371" i="9"/>
  <c r="S371" i="9"/>
  <c r="T371" i="9"/>
  <c r="U371" i="9"/>
  <c r="V371" i="9"/>
  <c r="W371" i="9"/>
  <c r="X371" i="9"/>
  <c r="Y371" i="9"/>
  <c r="Z371" i="9"/>
  <c r="AA371" i="9"/>
  <c r="AB371" i="9"/>
  <c r="AC371" i="9"/>
  <c r="AD371" i="9"/>
  <c r="AE371" i="9"/>
  <c r="AF371" i="9"/>
  <c r="AG371" i="9"/>
  <c r="AH371" i="9"/>
  <c r="AI371" i="9"/>
  <c r="AJ371" i="9"/>
  <c r="AK371" i="9"/>
  <c r="AL371" i="9"/>
  <c r="AM371" i="9"/>
  <c r="AN371" i="9"/>
  <c r="AO371" i="9"/>
  <c r="AP371" i="9"/>
  <c r="AQ371" i="9"/>
  <c r="AR371" i="9"/>
  <c r="AS371" i="9"/>
  <c r="AT371" i="9"/>
  <c r="AU371" i="9"/>
  <c r="H420" i="9"/>
  <c r="G88" i="10" s="1"/>
  <c r="H88" i="10" s="1"/>
  <c r="J420" i="9"/>
  <c r="I88" i="10" s="1"/>
  <c r="J88" i="10" s="1"/>
  <c r="O370" i="9"/>
  <c r="S370" i="9"/>
  <c r="T370" i="9"/>
  <c r="U370" i="9"/>
  <c r="V370" i="9"/>
  <c r="W370" i="9"/>
  <c r="X370" i="9"/>
  <c r="Y370" i="9"/>
  <c r="Z370" i="9"/>
  <c r="AA370" i="9"/>
  <c r="AB370" i="9"/>
  <c r="AC370" i="9"/>
  <c r="AD370" i="9"/>
  <c r="AE370" i="9"/>
  <c r="AF370" i="9"/>
  <c r="AG370" i="9"/>
  <c r="AH370" i="9"/>
  <c r="AI370" i="9"/>
  <c r="AJ370" i="9"/>
  <c r="AK370" i="9"/>
  <c r="AL370" i="9"/>
  <c r="AM370" i="9"/>
  <c r="AN370" i="9"/>
  <c r="AO370" i="9"/>
  <c r="AP370" i="9"/>
  <c r="AQ370" i="9"/>
  <c r="AR370" i="9"/>
  <c r="AS370" i="9"/>
  <c r="AT370" i="9"/>
  <c r="AU370" i="9"/>
  <c r="AV368" i="9"/>
  <c r="AW368" i="9"/>
  <c r="AX368" i="9"/>
  <c r="AY368" i="9"/>
  <c r="R347" i="9"/>
  <c r="O347" i="9"/>
  <c r="S347" i="9"/>
  <c r="T347" i="9"/>
  <c r="U347" i="9"/>
  <c r="V347" i="9"/>
  <c r="W347" i="9"/>
  <c r="X347" i="9"/>
  <c r="Y347" i="9"/>
  <c r="Z347" i="9"/>
  <c r="AA347" i="9"/>
  <c r="AB347" i="9"/>
  <c r="AC347" i="9"/>
  <c r="AD347" i="9"/>
  <c r="AE347" i="9"/>
  <c r="AF347" i="9"/>
  <c r="AG347" i="9"/>
  <c r="AH347" i="9"/>
  <c r="AI347" i="9"/>
  <c r="AJ347" i="9"/>
  <c r="AK347" i="9"/>
  <c r="AL347" i="9"/>
  <c r="AM347" i="9"/>
  <c r="AN347" i="9"/>
  <c r="AO347" i="9"/>
  <c r="AP347" i="9"/>
  <c r="AQ347" i="9"/>
  <c r="AR347" i="9"/>
  <c r="AS347" i="9"/>
  <c r="AT347" i="9"/>
  <c r="AU347" i="9"/>
  <c r="R346" i="9"/>
  <c r="O346" i="9"/>
  <c r="S346" i="9"/>
  <c r="T346" i="9"/>
  <c r="U346" i="9"/>
  <c r="V346" i="9"/>
  <c r="W346" i="9"/>
  <c r="X346" i="9"/>
  <c r="Y346" i="9"/>
  <c r="Z346" i="9"/>
  <c r="AA346" i="9"/>
  <c r="AB346" i="9"/>
  <c r="AC346" i="9"/>
  <c r="AD346" i="9"/>
  <c r="AE346" i="9"/>
  <c r="AF346" i="9"/>
  <c r="AG346" i="9"/>
  <c r="AH346" i="9"/>
  <c r="AI346" i="9"/>
  <c r="AJ346" i="9"/>
  <c r="AK346" i="9"/>
  <c r="AL346" i="9"/>
  <c r="AM346" i="9"/>
  <c r="AN346" i="9"/>
  <c r="AO346" i="9"/>
  <c r="AP346" i="9"/>
  <c r="AQ346" i="9"/>
  <c r="AR346" i="9"/>
  <c r="AS346" i="9"/>
  <c r="AT346" i="9"/>
  <c r="AU346" i="9"/>
  <c r="R345" i="9"/>
  <c r="O345" i="9"/>
  <c r="S345" i="9"/>
  <c r="T345" i="9"/>
  <c r="U345" i="9"/>
  <c r="V345" i="9"/>
  <c r="W345" i="9"/>
  <c r="X345" i="9"/>
  <c r="Y345" i="9"/>
  <c r="Z345" i="9"/>
  <c r="AA345" i="9"/>
  <c r="AB345" i="9"/>
  <c r="AC345" i="9"/>
  <c r="AD345" i="9"/>
  <c r="AE345" i="9"/>
  <c r="AF345" i="9"/>
  <c r="AG345" i="9"/>
  <c r="AH345" i="9"/>
  <c r="AI345" i="9"/>
  <c r="AJ345" i="9"/>
  <c r="AK345" i="9"/>
  <c r="AL345" i="9"/>
  <c r="AM345" i="9"/>
  <c r="AN345" i="9"/>
  <c r="AO345" i="9"/>
  <c r="AP345" i="9"/>
  <c r="AQ345" i="9"/>
  <c r="AR345" i="9"/>
  <c r="AS345" i="9"/>
  <c r="AT345" i="9"/>
  <c r="AU345" i="9"/>
  <c r="R344" i="9"/>
  <c r="O344" i="9"/>
  <c r="S344" i="9"/>
  <c r="T344" i="9"/>
  <c r="U344" i="9"/>
  <c r="V344" i="9"/>
  <c r="W344" i="9"/>
  <c r="X344" i="9"/>
  <c r="Y344" i="9"/>
  <c r="Z344" i="9"/>
  <c r="AA344" i="9"/>
  <c r="AB344" i="9"/>
  <c r="AC344" i="9"/>
  <c r="AD344" i="9"/>
  <c r="AE344" i="9"/>
  <c r="AF344" i="9"/>
  <c r="AG344" i="9"/>
  <c r="AH344" i="9"/>
  <c r="AI344" i="9"/>
  <c r="AJ344" i="9"/>
  <c r="AK344" i="9"/>
  <c r="AL344" i="9"/>
  <c r="AM344" i="9"/>
  <c r="AN344" i="9"/>
  <c r="AO344" i="9"/>
  <c r="AP344" i="9"/>
  <c r="AQ344" i="9"/>
  <c r="AR344" i="9"/>
  <c r="AS344" i="9"/>
  <c r="AT344" i="9"/>
  <c r="AU344" i="9"/>
  <c r="AV342" i="9"/>
  <c r="AW342" i="9"/>
  <c r="AX342" i="9"/>
  <c r="AY342" i="9"/>
  <c r="R320" i="9"/>
  <c r="O320" i="9"/>
  <c r="S320" i="9"/>
  <c r="T320" i="9"/>
  <c r="U320" i="9"/>
  <c r="V320" i="9"/>
  <c r="W320" i="9"/>
  <c r="X320" i="9"/>
  <c r="Y320" i="9"/>
  <c r="Z320" i="9"/>
  <c r="AA320" i="9"/>
  <c r="AB320" i="9"/>
  <c r="AC320" i="9"/>
  <c r="AD320" i="9"/>
  <c r="AE320" i="9"/>
  <c r="AF320" i="9"/>
  <c r="AG320" i="9"/>
  <c r="AH320" i="9"/>
  <c r="AI320" i="9"/>
  <c r="AJ320" i="9"/>
  <c r="AK320" i="9"/>
  <c r="AL320" i="9"/>
  <c r="AM320" i="9"/>
  <c r="AN320" i="9"/>
  <c r="AO320" i="9"/>
  <c r="AP320" i="9"/>
  <c r="AQ320" i="9"/>
  <c r="AR320" i="9"/>
  <c r="AS320" i="9"/>
  <c r="AT320" i="9"/>
  <c r="AU320" i="9"/>
  <c r="R319" i="9"/>
  <c r="O319" i="9"/>
  <c r="S319" i="9"/>
  <c r="T319" i="9"/>
  <c r="U319" i="9"/>
  <c r="V319" i="9"/>
  <c r="W319" i="9"/>
  <c r="X319" i="9"/>
  <c r="Y319" i="9"/>
  <c r="Z319" i="9"/>
  <c r="AA319" i="9"/>
  <c r="AB319" i="9"/>
  <c r="AC319" i="9"/>
  <c r="AD319" i="9"/>
  <c r="AE319" i="9"/>
  <c r="AF319" i="9"/>
  <c r="AG319" i="9"/>
  <c r="AH319" i="9"/>
  <c r="AI319" i="9"/>
  <c r="AJ319" i="9"/>
  <c r="AK319" i="9"/>
  <c r="AL319" i="9"/>
  <c r="AM319" i="9"/>
  <c r="AN319" i="9"/>
  <c r="AO319" i="9"/>
  <c r="AP319" i="9"/>
  <c r="AQ319" i="9"/>
  <c r="AR319" i="9"/>
  <c r="AS319" i="9"/>
  <c r="AT319" i="9"/>
  <c r="AU319" i="9"/>
  <c r="F342" i="9"/>
  <c r="O318" i="9"/>
  <c r="S318" i="9"/>
  <c r="T318" i="9"/>
  <c r="U318" i="9"/>
  <c r="V318" i="9"/>
  <c r="W318" i="9"/>
  <c r="X318" i="9"/>
  <c r="Y318" i="9"/>
  <c r="Z318" i="9"/>
  <c r="AA318" i="9"/>
  <c r="AB318" i="9"/>
  <c r="AC318" i="9"/>
  <c r="AD318" i="9"/>
  <c r="AE318" i="9"/>
  <c r="AF318" i="9"/>
  <c r="AG318" i="9"/>
  <c r="AH318" i="9"/>
  <c r="AI318" i="9"/>
  <c r="AJ318" i="9"/>
  <c r="AK318" i="9"/>
  <c r="AL318" i="9"/>
  <c r="AM318" i="9"/>
  <c r="AN318" i="9"/>
  <c r="AO318" i="9"/>
  <c r="AP318" i="9"/>
  <c r="AQ318" i="9"/>
  <c r="AR318" i="9"/>
  <c r="AS318" i="9"/>
  <c r="AT318" i="9"/>
  <c r="AU318" i="9"/>
  <c r="AV316" i="9"/>
  <c r="AW316" i="9"/>
  <c r="AX316" i="9"/>
  <c r="AY316" i="9"/>
  <c r="R296" i="9"/>
  <c r="O296" i="9"/>
  <c r="S296" i="9"/>
  <c r="T296" i="9"/>
  <c r="U296" i="9"/>
  <c r="V296" i="9"/>
  <c r="W296" i="9"/>
  <c r="X296" i="9"/>
  <c r="Y296" i="9"/>
  <c r="Z296" i="9"/>
  <c r="AA296" i="9"/>
  <c r="AB296" i="9"/>
  <c r="AC296" i="9"/>
  <c r="AD296" i="9"/>
  <c r="AE296" i="9"/>
  <c r="AF296" i="9"/>
  <c r="AG296" i="9"/>
  <c r="AH296" i="9"/>
  <c r="AI296" i="9"/>
  <c r="AJ296" i="9"/>
  <c r="AK296" i="9"/>
  <c r="AL296" i="9"/>
  <c r="AM296" i="9"/>
  <c r="AN296" i="9"/>
  <c r="AO296" i="9"/>
  <c r="AP296" i="9"/>
  <c r="AQ296" i="9"/>
  <c r="AR296" i="9"/>
  <c r="AS296" i="9"/>
  <c r="AT296" i="9"/>
  <c r="AU296" i="9"/>
  <c r="R295" i="9"/>
  <c r="O295" i="9"/>
  <c r="S295" i="9"/>
  <c r="T295" i="9"/>
  <c r="U295" i="9"/>
  <c r="V295" i="9"/>
  <c r="W295" i="9"/>
  <c r="X295" i="9"/>
  <c r="Y295" i="9"/>
  <c r="Z295" i="9"/>
  <c r="AA295" i="9"/>
  <c r="AB295" i="9"/>
  <c r="AC295" i="9"/>
  <c r="AD295" i="9"/>
  <c r="AE295" i="9"/>
  <c r="AF295" i="9"/>
  <c r="AG295" i="9"/>
  <c r="AH295" i="9"/>
  <c r="AI295" i="9"/>
  <c r="AJ295" i="9"/>
  <c r="AK295" i="9"/>
  <c r="AL295" i="9"/>
  <c r="AM295" i="9"/>
  <c r="AN295" i="9"/>
  <c r="AO295" i="9"/>
  <c r="AP295" i="9"/>
  <c r="AQ295" i="9"/>
  <c r="AR295" i="9"/>
  <c r="AS295" i="9"/>
  <c r="AT295" i="9"/>
  <c r="AU295" i="9"/>
  <c r="R294" i="9"/>
  <c r="O294" i="9"/>
  <c r="S294" i="9"/>
  <c r="T294" i="9"/>
  <c r="U294" i="9"/>
  <c r="V294" i="9"/>
  <c r="W294" i="9"/>
  <c r="X294" i="9"/>
  <c r="Y294" i="9"/>
  <c r="Z294" i="9"/>
  <c r="AA294" i="9"/>
  <c r="AB294" i="9"/>
  <c r="AC294" i="9"/>
  <c r="AD294" i="9"/>
  <c r="AE294" i="9"/>
  <c r="AF294" i="9"/>
  <c r="AG294" i="9"/>
  <c r="AH294" i="9"/>
  <c r="AI294" i="9"/>
  <c r="AJ294" i="9"/>
  <c r="AK294" i="9"/>
  <c r="AL294" i="9"/>
  <c r="AM294" i="9"/>
  <c r="AN294" i="9"/>
  <c r="AO294" i="9"/>
  <c r="AP294" i="9"/>
  <c r="AQ294" i="9"/>
  <c r="AR294" i="9"/>
  <c r="AS294" i="9"/>
  <c r="AT294" i="9"/>
  <c r="AU294" i="9"/>
  <c r="O293" i="9"/>
  <c r="R293" i="9"/>
  <c r="S293" i="9"/>
  <c r="T293" i="9"/>
  <c r="U293" i="9"/>
  <c r="V293" i="9"/>
  <c r="W293" i="9"/>
  <c r="X293" i="9"/>
  <c r="Y293" i="9"/>
  <c r="Z293" i="9"/>
  <c r="AA293" i="9"/>
  <c r="AB293" i="9"/>
  <c r="AC293" i="9"/>
  <c r="AD293" i="9"/>
  <c r="AE293" i="9"/>
  <c r="AF293" i="9"/>
  <c r="AG293" i="9"/>
  <c r="AH293" i="9"/>
  <c r="AI293" i="9"/>
  <c r="AJ293" i="9"/>
  <c r="AK293" i="9"/>
  <c r="AL293" i="9"/>
  <c r="AM293" i="9"/>
  <c r="AN293" i="9"/>
  <c r="AO293" i="9"/>
  <c r="AP293" i="9"/>
  <c r="AQ293" i="9"/>
  <c r="AR293" i="9"/>
  <c r="AS293" i="9"/>
  <c r="AT293" i="9"/>
  <c r="AU293" i="9"/>
  <c r="R292" i="9"/>
  <c r="O292" i="9"/>
  <c r="S292" i="9"/>
  <c r="T292" i="9"/>
  <c r="U292" i="9"/>
  <c r="V292" i="9"/>
  <c r="W292" i="9"/>
  <c r="X292" i="9"/>
  <c r="Y292" i="9"/>
  <c r="Z292" i="9"/>
  <c r="AA292" i="9"/>
  <c r="AB292" i="9"/>
  <c r="AC292" i="9"/>
  <c r="AD292" i="9"/>
  <c r="AE292" i="9"/>
  <c r="AF292" i="9"/>
  <c r="AG292" i="9"/>
  <c r="AH292" i="9"/>
  <c r="AI292" i="9"/>
  <c r="AJ292" i="9"/>
  <c r="AK292" i="9"/>
  <c r="AL292" i="9"/>
  <c r="AM292" i="9"/>
  <c r="AN292" i="9"/>
  <c r="AO292" i="9"/>
  <c r="AP292" i="9"/>
  <c r="AQ292" i="9"/>
  <c r="AR292" i="9"/>
  <c r="AS292" i="9"/>
  <c r="AT292" i="9"/>
  <c r="AU292" i="9"/>
  <c r="AV290" i="9"/>
  <c r="AW290" i="9"/>
  <c r="AX290" i="9"/>
  <c r="AY290" i="9"/>
  <c r="R267" i="9"/>
  <c r="O267" i="9"/>
  <c r="S267" i="9"/>
  <c r="T267" i="9"/>
  <c r="U267" i="9"/>
  <c r="V267" i="9"/>
  <c r="W267" i="9"/>
  <c r="X267" i="9"/>
  <c r="Y267" i="9"/>
  <c r="Z267" i="9"/>
  <c r="AA267" i="9"/>
  <c r="AB267" i="9"/>
  <c r="AC267" i="9"/>
  <c r="AD267" i="9"/>
  <c r="AE267" i="9"/>
  <c r="AF267" i="9"/>
  <c r="AG267" i="9"/>
  <c r="AH267" i="9"/>
  <c r="AI267" i="9"/>
  <c r="AJ267" i="9"/>
  <c r="AK267" i="9"/>
  <c r="AL267" i="9"/>
  <c r="AM267" i="9"/>
  <c r="AN267" i="9"/>
  <c r="AO267" i="9"/>
  <c r="AP267" i="9"/>
  <c r="AQ267" i="9"/>
  <c r="AR267" i="9"/>
  <c r="AS267" i="9"/>
  <c r="AT267" i="9"/>
  <c r="AU267" i="9"/>
  <c r="R266" i="9"/>
  <c r="O266" i="9"/>
  <c r="S266" i="9"/>
  <c r="T266" i="9"/>
  <c r="U266" i="9"/>
  <c r="V266" i="9"/>
  <c r="W266" i="9"/>
  <c r="X266" i="9"/>
  <c r="Y266" i="9"/>
  <c r="Z266" i="9"/>
  <c r="AA266" i="9"/>
  <c r="AB266" i="9"/>
  <c r="AC266" i="9"/>
  <c r="AD266" i="9"/>
  <c r="AE266" i="9"/>
  <c r="AF266" i="9"/>
  <c r="AG266" i="9"/>
  <c r="AH266" i="9"/>
  <c r="AI266" i="9"/>
  <c r="AJ266" i="9"/>
  <c r="AK266" i="9"/>
  <c r="AL266" i="9"/>
  <c r="AM266" i="9"/>
  <c r="AN266" i="9"/>
  <c r="AO266" i="9"/>
  <c r="AP266" i="9"/>
  <c r="AQ266" i="9"/>
  <c r="AR266" i="9"/>
  <c r="AS266" i="9"/>
  <c r="AT266" i="9"/>
  <c r="AU266" i="9"/>
  <c r="R265" i="9"/>
  <c r="O265" i="9"/>
  <c r="S265" i="9"/>
  <c r="T265" i="9"/>
  <c r="U265" i="9"/>
  <c r="V265" i="9"/>
  <c r="W265" i="9"/>
  <c r="X265" i="9"/>
  <c r="Y265" i="9"/>
  <c r="Z265" i="9"/>
  <c r="AA265" i="9"/>
  <c r="AB265" i="9"/>
  <c r="AC265" i="9"/>
  <c r="AD265" i="9"/>
  <c r="AE265" i="9"/>
  <c r="AF265" i="9"/>
  <c r="AG265" i="9"/>
  <c r="AH265" i="9"/>
  <c r="AI265" i="9"/>
  <c r="AJ265" i="9"/>
  <c r="AK265" i="9"/>
  <c r="AL265" i="9"/>
  <c r="AM265" i="9"/>
  <c r="AN265" i="9"/>
  <c r="AO265" i="9"/>
  <c r="AP265" i="9"/>
  <c r="AQ265" i="9"/>
  <c r="AR265" i="9"/>
  <c r="AS265" i="9"/>
  <c r="AT265" i="9"/>
  <c r="AU265" i="9"/>
  <c r="R264" i="9"/>
  <c r="O264" i="9"/>
  <c r="S264" i="9"/>
  <c r="T264" i="9"/>
  <c r="U264" i="9"/>
  <c r="V264" i="9"/>
  <c r="W264" i="9"/>
  <c r="X264" i="9"/>
  <c r="Y264" i="9"/>
  <c r="Z264" i="9"/>
  <c r="AA264" i="9"/>
  <c r="AB264" i="9"/>
  <c r="AC264" i="9"/>
  <c r="AD264" i="9"/>
  <c r="AE264" i="9"/>
  <c r="AF264" i="9"/>
  <c r="AG264" i="9"/>
  <c r="AH264" i="9"/>
  <c r="AI264" i="9"/>
  <c r="AJ264" i="9"/>
  <c r="AK264" i="9"/>
  <c r="AL264" i="9"/>
  <c r="AM264" i="9"/>
  <c r="AN264" i="9"/>
  <c r="AO264" i="9"/>
  <c r="AP264" i="9"/>
  <c r="AQ264" i="9"/>
  <c r="AR264" i="9"/>
  <c r="AS264" i="9"/>
  <c r="AT264" i="9"/>
  <c r="AU264" i="9"/>
  <c r="R263" i="9"/>
  <c r="O263" i="9"/>
  <c r="S263" i="9"/>
  <c r="T263" i="9"/>
  <c r="U263" i="9"/>
  <c r="V263" i="9"/>
  <c r="W263" i="9"/>
  <c r="X263" i="9"/>
  <c r="Y263" i="9"/>
  <c r="Z263" i="9"/>
  <c r="AA263" i="9"/>
  <c r="AB263" i="9"/>
  <c r="AC263" i="9"/>
  <c r="AD263" i="9"/>
  <c r="AE263" i="9"/>
  <c r="AF263" i="9"/>
  <c r="AG263" i="9"/>
  <c r="AH263" i="9"/>
  <c r="AI263" i="9"/>
  <c r="AJ263" i="9"/>
  <c r="AK263" i="9"/>
  <c r="AL263" i="9"/>
  <c r="AM263" i="9"/>
  <c r="AN263" i="9"/>
  <c r="AO263" i="9"/>
  <c r="AP263" i="9"/>
  <c r="AQ263" i="9"/>
  <c r="AR263" i="9"/>
  <c r="AS263" i="9"/>
  <c r="AT263" i="9"/>
  <c r="AU263" i="9"/>
  <c r="R262" i="9"/>
  <c r="O262" i="9"/>
  <c r="S262" i="9"/>
  <c r="T262" i="9"/>
  <c r="U262" i="9"/>
  <c r="V262" i="9"/>
  <c r="W262" i="9"/>
  <c r="X262" i="9"/>
  <c r="Y262" i="9"/>
  <c r="Z262" i="9"/>
  <c r="AA262" i="9"/>
  <c r="AB262" i="9"/>
  <c r="AC262" i="9"/>
  <c r="AD262" i="9"/>
  <c r="AE262" i="9"/>
  <c r="AF262" i="9"/>
  <c r="AG262" i="9"/>
  <c r="AH262" i="9"/>
  <c r="AI262" i="9"/>
  <c r="AJ262" i="9"/>
  <c r="AK262" i="9"/>
  <c r="AL262" i="9"/>
  <c r="AM262" i="9"/>
  <c r="AN262" i="9"/>
  <c r="AO262" i="9"/>
  <c r="AP262" i="9"/>
  <c r="AQ262" i="9"/>
  <c r="AR262" i="9"/>
  <c r="AS262" i="9"/>
  <c r="AT262" i="9"/>
  <c r="AU262" i="9"/>
  <c r="R261" i="9"/>
  <c r="O261" i="9"/>
  <c r="S261" i="9"/>
  <c r="T261" i="9"/>
  <c r="U261" i="9"/>
  <c r="V261" i="9"/>
  <c r="W261" i="9"/>
  <c r="X261" i="9"/>
  <c r="Y261" i="9"/>
  <c r="Z261" i="9"/>
  <c r="AA261" i="9"/>
  <c r="AB261" i="9"/>
  <c r="AC261" i="9"/>
  <c r="AD261" i="9"/>
  <c r="AE261" i="9"/>
  <c r="AF261" i="9"/>
  <c r="AG261" i="9"/>
  <c r="AH261" i="9"/>
  <c r="AI261" i="9"/>
  <c r="AJ261" i="9"/>
  <c r="AK261" i="9"/>
  <c r="AL261" i="9"/>
  <c r="AM261" i="9"/>
  <c r="AN261" i="9"/>
  <c r="AO261" i="9"/>
  <c r="AP261" i="9"/>
  <c r="AQ261" i="9"/>
  <c r="AR261" i="9"/>
  <c r="AS261" i="9"/>
  <c r="AT261" i="9"/>
  <c r="AU261" i="9"/>
  <c r="O260" i="9"/>
  <c r="R260" i="9"/>
  <c r="S260" i="9"/>
  <c r="T260" i="9"/>
  <c r="U260" i="9"/>
  <c r="V260" i="9"/>
  <c r="W260" i="9"/>
  <c r="X260" i="9"/>
  <c r="Y260" i="9"/>
  <c r="Z260" i="9"/>
  <c r="AA260" i="9"/>
  <c r="AB260" i="9"/>
  <c r="AC260" i="9"/>
  <c r="AD260" i="9"/>
  <c r="AE260" i="9"/>
  <c r="AF260" i="9"/>
  <c r="AG260" i="9"/>
  <c r="AH260" i="9"/>
  <c r="AI260" i="9"/>
  <c r="AJ260" i="9"/>
  <c r="AK260" i="9"/>
  <c r="AL260" i="9"/>
  <c r="AM260" i="9"/>
  <c r="AN260" i="9"/>
  <c r="AO260" i="9"/>
  <c r="AP260" i="9"/>
  <c r="AQ260" i="9"/>
  <c r="AR260" i="9"/>
  <c r="AS260" i="9"/>
  <c r="AT260" i="9"/>
  <c r="AU260" i="9"/>
  <c r="R259" i="9"/>
  <c r="O259" i="9"/>
  <c r="S259" i="9"/>
  <c r="T259" i="9"/>
  <c r="U259" i="9"/>
  <c r="V259" i="9"/>
  <c r="W259" i="9"/>
  <c r="X259" i="9"/>
  <c r="Y259" i="9"/>
  <c r="Z259" i="9"/>
  <c r="AA259" i="9"/>
  <c r="AB259" i="9"/>
  <c r="AC259" i="9"/>
  <c r="AD259" i="9"/>
  <c r="AE259" i="9"/>
  <c r="AF259" i="9"/>
  <c r="AG259" i="9"/>
  <c r="AH259" i="9"/>
  <c r="AI259" i="9"/>
  <c r="AJ259" i="9"/>
  <c r="AK259" i="9"/>
  <c r="AL259" i="9"/>
  <c r="AM259" i="9"/>
  <c r="AN259" i="9"/>
  <c r="AO259" i="9"/>
  <c r="AP259" i="9"/>
  <c r="AQ259" i="9"/>
  <c r="AR259" i="9"/>
  <c r="AS259" i="9"/>
  <c r="AT259" i="9"/>
  <c r="AU259" i="9"/>
  <c r="R258" i="9"/>
  <c r="O258" i="9"/>
  <c r="S258" i="9"/>
  <c r="T258" i="9"/>
  <c r="U258" i="9"/>
  <c r="V258" i="9"/>
  <c r="W258" i="9"/>
  <c r="X258" i="9"/>
  <c r="Y258" i="9"/>
  <c r="Z258" i="9"/>
  <c r="AA258" i="9"/>
  <c r="AB258" i="9"/>
  <c r="AC258" i="9"/>
  <c r="AD258" i="9"/>
  <c r="AE258" i="9"/>
  <c r="AF258" i="9"/>
  <c r="AG258" i="9"/>
  <c r="AH258" i="9"/>
  <c r="AI258" i="9"/>
  <c r="AJ258" i="9"/>
  <c r="AK258" i="9"/>
  <c r="AL258" i="9"/>
  <c r="AM258" i="9"/>
  <c r="AN258" i="9"/>
  <c r="AO258" i="9"/>
  <c r="AP258" i="9"/>
  <c r="AQ258" i="9"/>
  <c r="AR258" i="9"/>
  <c r="AS258" i="9"/>
  <c r="AT258" i="9"/>
  <c r="AU258" i="9"/>
  <c r="R257" i="9"/>
  <c r="O257" i="9"/>
  <c r="S257" i="9"/>
  <c r="T257" i="9"/>
  <c r="U257" i="9"/>
  <c r="V257" i="9"/>
  <c r="W257" i="9"/>
  <c r="X257" i="9"/>
  <c r="Y257" i="9"/>
  <c r="Z257" i="9"/>
  <c r="AA257" i="9"/>
  <c r="AB257" i="9"/>
  <c r="AC257" i="9"/>
  <c r="AD257" i="9"/>
  <c r="AE257" i="9"/>
  <c r="AF257" i="9"/>
  <c r="AG257" i="9"/>
  <c r="AH257" i="9"/>
  <c r="AI257" i="9"/>
  <c r="AJ257" i="9"/>
  <c r="AK257" i="9"/>
  <c r="AL257" i="9"/>
  <c r="AM257" i="9"/>
  <c r="AN257" i="9"/>
  <c r="AO257" i="9"/>
  <c r="AP257" i="9"/>
  <c r="AQ257" i="9"/>
  <c r="AR257" i="9"/>
  <c r="AS257" i="9"/>
  <c r="AT257" i="9"/>
  <c r="AU257" i="9"/>
  <c r="R256" i="9"/>
  <c r="O256" i="9"/>
  <c r="S256" i="9"/>
  <c r="T256" i="9"/>
  <c r="U256" i="9"/>
  <c r="V256" i="9"/>
  <c r="W256" i="9"/>
  <c r="X256" i="9"/>
  <c r="Y256" i="9"/>
  <c r="Z256" i="9"/>
  <c r="AA256" i="9"/>
  <c r="AB256" i="9"/>
  <c r="AC256" i="9"/>
  <c r="AD256" i="9"/>
  <c r="AE256" i="9"/>
  <c r="AF256" i="9"/>
  <c r="AG256" i="9"/>
  <c r="AH256" i="9"/>
  <c r="AI256" i="9"/>
  <c r="AJ256" i="9"/>
  <c r="AK256" i="9"/>
  <c r="AL256" i="9"/>
  <c r="AM256" i="9"/>
  <c r="AN256" i="9"/>
  <c r="AO256" i="9"/>
  <c r="AP256" i="9"/>
  <c r="AQ256" i="9"/>
  <c r="AR256" i="9"/>
  <c r="AS256" i="9"/>
  <c r="AT256" i="9"/>
  <c r="AU256" i="9"/>
  <c r="R255" i="9"/>
  <c r="O255" i="9"/>
  <c r="S255" i="9"/>
  <c r="T255" i="9"/>
  <c r="U255" i="9"/>
  <c r="V255" i="9"/>
  <c r="W255" i="9"/>
  <c r="X255" i="9"/>
  <c r="Y255" i="9"/>
  <c r="Z255" i="9"/>
  <c r="AA255" i="9"/>
  <c r="AB255" i="9"/>
  <c r="AC255" i="9"/>
  <c r="AD255" i="9"/>
  <c r="AE255" i="9"/>
  <c r="AF255" i="9"/>
  <c r="AG255" i="9"/>
  <c r="AH255" i="9"/>
  <c r="AI255" i="9"/>
  <c r="AJ255" i="9"/>
  <c r="AK255" i="9"/>
  <c r="AL255" i="9"/>
  <c r="AM255" i="9"/>
  <c r="AN255" i="9"/>
  <c r="AO255" i="9"/>
  <c r="AP255" i="9"/>
  <c r="AQ255" i="9"/>
  <c r="AR255" i="9"/>
  <c r="AS255" i="9"/>
  <c r="AT255" i="9"/>
  <c r="AU255" i="9"/>
  <c r="R254" i="9"/>
  <c r="O254" i="9"/>
  <c r="S254" i="9"/>
  <c r="T254" i="9"/>
  <c r="U254" i="9"/>
  <c r="V254" i="9"/>
  <c r="W254" i="9"/>
  <c r="X254" i="9"/>
  <c r="Y254" i="9"/>
  <c r="Z254" i="9"/>
  <c r="AA254" i="9"/>
  <c r="AB254" i="9"/>
  <c r="AC254" i="9"/>
  <c r="AD254" i="9"/>
  <c r="AE254" i="9"/>
  <c r="AF254" i="9"/>
  <c r="AG254" i="9"/>
  <c r="AH254" i="9"/>
  <c r="AI254" i="9"/>
  <c r="AJ254" i="9"/>
  <c r="AK254" i="9"/>
  <c r="AL254" i="9"/>
  <c r="AM254" i="9"/>
  <c r="AN254" i="9"/>
  <c r="AO254" i="9"/>
  <c r="AP254" i="9"/>
  <c r="AQ254" i="9"/>
  <c r="AR254" i="9"/>
  <c r="AS254" i="9"/>
  <c r="AT254" i="9"/>
  <c r="AU254" i="9"/>
  <c r="R253" i="9"/>
  <c r="O253" i="9"/>
  <c r="S253" i="9"/>
  <c r="T253" i="9"/>
  <c r="U253" i="9"/>
  <c r="V253" i="9"/>
  <c r="W253" i="9"/>
  <c r="X253" i="9"/>
  <c r="Y253" i="9"/>
  <c r="Z253" i="9"/>
  <c r="AA253" i="9"/>
  <c r="AB253" i="9"/>
  <c r="AC253" i="9"/>
  <c r="AD253" i="9"/>
  <c r="AE253" i="9"/>
  <c r="AF253" i="9"/>
  <c r="AG253" i="9"/>
  <c r="AH253" i="9"/>
  <c r="AI253" i="9"/>
  <c r="AJ253" i="9"/>
  <c r="AK253" i="9"/>
  <c r="AL253" i="9"/>
  <c r="AM253" i="9"/>
  <c r="AN253" i="9"/>
  <c r="AO253" i="9"/>
  <c r="AP253" i="9"/>
  <c r="AQ253" i="9"/>
  <c r="AR253" i="9"/>
  <c r="AS253" i="9"/>
  <c r="AT253" i="9"/>
  <c r="AU253" i="9"/>
  <c r="R252" i="9"/>
  <c r="O252" i="9"/>
  <c r="S252" i="9"/>
  <c r="T252" i="9"/>
  <c r="U252" i="9"/>
  <c r="V252" i="9"/>
  <c r="W252" i="9"/>
  <c r="X252" i="9"/>
  <c r="Y252" i="9"/>
  <c r="Z252" i="9"/>
  <c r="AA252" i="9"/>
  <c r="AB252" i="9"/>
  <c r="AC252" i="9"/>
  <c r="AD252" i="9"/>
  <c r="AE252" i="9"/>
  <c r="AF252" i="9"/>
  <c r="AG252" i="9"/>
  <c r="AH252" i="9"/>
  <c r="AI252" i="9"/>
  <c r="AJ252" i="9"/>
  <c r="AK252" i="9"/>
  <c r="AL252" i="9"/>
  <c r="AM252" i="9"/>
  <c r="AN252" i="9"/>
  <c r="AO252" i="9"/>
  <c r="AP252" i="9"/>
  <c r="AQ252" i="9"/>
  <c r="AR252" i="9"/>
  <c r="AS252" i="9"/>
  <c r="AT252" i="9"/>
  <c r="AU252" i="9"/>
  <c r="O251" i="9"/>
  <c r="S251" i="9"/>
  <c r="T251" i="9"/>
  <c r="U251" i="9"/>
  <c r="V251" i="9"/>
  <c r="W251" i="9"/>
  <c r="X251" i="9"/>
  <c r="Y251" i="9"/>
  <c r="Z251" i="9"/>
  <c r="AA251" i="9"/>
  <c r="AB251" i="9"/>
  <c r="AC251" i="9"/>
  <c r="AD251" i="9"/>
  <c r="AE251" i="9"/>
  <c r="AF251" i="9"/>
  <c r="AG251" i="9"/>
  <c r="AH251" i="9"/>
  <c r="AI251" i="9"/>
  <c r="AJ251" i="9"/>
  <c r="AK251" i="9"/>
  <c r="AL251" i="9"/>
  <c r="AM251" i="9"/>
  <c r="AN251" i="9"/>
  <c r="AO251" i="9"/>
  <c r="AP251" i="9"/>
  <c r="AQ251" i="9"/>
  <c r="AR251" i="9"/>
  <c r="AS251" i="9"/>
  <c r="AT251" i="9"/>
  <c r="AU251" i="9"/>
  <c r="R250" i="9"/>
  <c r="O250" i="9"/>
  <c r="S250" i="9"/>
  <c r="T250" i="9"/>
  <c r="U250" i="9"/>
  <c r="V250" i="9"/>
  <c r="W250" i="9"/>
  <c r="X250" i="9"/>
  <c r="Y250" i="9"/>
  <c r="Z250" i="9"/>
  <c r="AA250" i="9"/>
  <c r="AB250" i="9"/>
  <c r="AC250" i="9"/>
  <c r="AD250" i="9"/>
  <c r="AE250" i="9"/>
  <c r="AF250" i="9"/>
  <c r="AG250" i="9"/>
  <c r="AH250" i="9"/>
  <c r="AI250" i="9"/>
  <c r="AJ250" i="9"/>
  <c r="AK250" i="9"/>
  <c r="AL250" i="9"/>
  <c r="AM250" i="9"/>
  <c r="AN250" i="9"/>
  <c r="AO250" i="9"/>
  <c r="AP250" i="9"/>
  <c r="AQ250" i="9"/>
  <c r="AR250" i="9"/>
  <c r="AS250" i="9"/>
  <c r="AT250" i="9"/>
  <c r="AU250" i="9"/>
  <c r="R249" i="9"/>
  <c r="O249" i="9"/>
  <c r="S249" i="9"/>
  <c r="T249" i="9"/>
  <c r="U249" i="9"/>
  <c r="V249" i="9"/>
  <c r="W249" i="9"/>
  <c r="X249" i="9"/>
  <c r="Y249" i="9"/>
  <c r="Z249" i="9"/>
  <c r="AA249" i="9"/>
  <c r="AB249" i="9"/>
  <c r="AC249" i="9"/>
  <c r="AD249" i="9"/>
  <c r="AE249" i="9"/>
  <c r="AF249" i="9"/>
  <c r="AG249" i="9"/>
  <c r="AH249" i="9"/>
  <c r="AI249" i="9"/>
  <c r="AJ249" i="9"/>
  <c r="AK249" i="9"/>
  <c r="AL249" i="9"/>
  <c r="AM249" i="9"/>
  <c r="AN249" i="9"/>
  <c r="AO249" i="9"/>
  <c r="AP249" i="9"/>
  <c r="AQ249" i="9"/>
  <c r="AR249" i="9"/>
  <c r="AS249" i="9"/>
  <c r="AT249" i="9"/>
  <c r="AU249" i="9"/>
  <c r="R248" i="9"/>
  <c r="O248" i="9"/>
  <c r="S248" i="9"/>
  <c r="T248" i="9"/>
  <c r="U248" i="9"/>
  <c r="V248" i="9"/>
  <c r="W248" i="9"/>
  <c r="X248" i="9"/>
  <c r="Y248" i="9"/>
  <c r="Z248" i="9"/>
  <c r="AA248" i="9"/>
  <c r="AB248" i="9"/>
  <c r="AC248" i="9"/>
  <c r="AD248" i="9"/>
  <c r="AE248" i="9"/>
  <c r="AF248" i="9"/>
  <c r="AG248" i="9"/>
  <c r="AH248" i="9"/>
  <c r="AI248" i="9"/>
  <c r="AJ248" i="9"/>
  <c r="AK248" i="9"/>
  <c r="AL248" i="9"/>
  <c r="AM248" i="9"/>
  <c r="AN248" i="9"/>
  <c r="AO248" i="9"/>
  <c r="AP248" i="9"/>
  <c r="AQ248" i="9"/>
  <c r="AR248" i="9"/>
  <c r="AS248" i="9"/>
  <c r="AT248" i="9"/>
  <c r="AU248" i="9"/>
  <c r="R247" i="9"/>
  <c r="O247" i="9"/>
  <c r="S247" i="9"/>
  <c r="T247" i="9"/>
  <c r="U247" i="9"/>
  <c r="V247" i="9"/>
  <c r="W247" i="9"/>
  <c r="X247" i="9"/>
  <c r="Y247" i="9"/>
  <c r="Z247" i="9"/>
  <c r="AA247" i="9"/>
  <c r="AB247" i="9"/>
  <c r="AC247" i="9"/>
  <c r="AD247" i="9"/>
  <c r="AE247" i="9"/>
  <c r="AF247" i="9"/>
  <c r="AG247" i="9"/>
  <c r="AH247" i="9"/>
  <c r="AI247" i="9"/>
  <c r="AJ247" i="9"/>
  <c r="AK247" i="9"/>
  <c r="AL247" i="9"/>
  <c r="AM247" i="9"/>
  <c r="AN247" i="9"/>
  <c r="AO247" i="9"/>
  <c r="AP247" i="9"/>
  <c r="AQ247" i="9"/>
  <c r="AR247" i="9"/>
  <c r="AS247" i="9"/>
  <c r="AT247" i="9"/>
  <c r="AU247" i="9"/>
  <c r="R246" i="9"/>
  <c r="O246" i="9"/>
  <c r="S246" i="9"/>
  <c r="T246" i="9"/>
  <c r="U246" i="9"/>
  <c r="V246" i="9"/>
  <c r="W246" i="9"/>
  <c r="X246" i="9"/>
  <c r="Y246" i="9"/>
  <c r="Z246" i="9"/>
  <c r="AA246" i="9"/>
  <c r="AB246" i="9"/>
  <c r="AC246" i="9"/>
  <c r="AD246" i="9"/>
  <c r="AE246" i="9"/>
  <c r="AF246" i="9"/>
  <c r="AG246" i="9"/>
  <c r="AH246" i="9"/>
  <c r="AI246" i="9"/>
  <c r="AJ246" i="9"/>
  <c r="AK246" i="9"/>
  <c r="AL246" i="9"/>
  <c r="AM246" i="9"/>
  <c r="AN246" i="9"/>
  <c r="AO246" i="9"/>
  <c r="AP246" i="9"/>
  <c r="AQ246" i="9"/>
  <c r="AR246" i="9"/>
  <c r="AS246" i="9"/>
  <c r="AT246" i="9"/>
  <c r="AU246" i="9"/>
  <c r="R245" i="9"/>
  <c r="O245" i="9"/>
  <c r="S245" i="9"/>
  <c r="T245" i="9"/>
  <c r="U245" i="9"/>
  <c r="V245" i="9"/>
  <c r="W245" i="9"/>
  <c r="X245" i="9"/>
  <c r="Y245" i="9"/>
  <c r="Z245" i="9"/>
  <c r="AA245" i="9"/>
  <c r="AB245" i="9"/>
  <c r="AC245" i="9"/>
  <c r="AD245" i="9"/>
  <c r="AE245" i="9"/>
  <c r="AF245" i="9"/>
  <c r="AG245" i="9"/>
  <c r="AH245" i="9"/>
  <c r="AI245" i="9"/>
  <c r="AJ245" i="9"/>
  <c r="AK245" i="9"/>
  <c r="AL245" i="9"/>
  <c r="AM245" i="9"/>
  <c r="AN245" i="9"/>
  <c r="AO245" i="9"/>
  <c r="AP245" i="9"/>
  <c r="AQ245" i="9"/>
  <c r="AR245" i="9"/>
  <c r="AS245" i="9"/>
  <c r="AT245" i="9"/>
  <c r="AU245" i="9"/>
  <c r="R244" i="9"/>
  <c r="O244" i="9"/>
  <c r="S244" i="9"/>
  <c r="T244" i="9"/>
  <c r="U244" i="9"/>
  <c r="V244" i="9"/>
  <c r="W244" i="9"/>
  <c r="X244" i="9"/>
  <c r="Y244" i="9"/>
  <c r="Z244" i="9"/>
  <c r="AA244" i="9"/>
  <c r="AB244" i="9"/>
  <c r="AC244" i="9"/>
  <c r="AD244" i="9"/>
  <c r="AE244" i="9"/>
  <c r="AF244" i="9"/>
  <c r="AG244" i="9"/>
  <c r="AH244" i="9"/>
  <c r="AI244" i="9"/>
  <c r="AJ244" i="9"/>
  <c r="AK244" i="9"/>
  <c r="AL244" i="9"/>
  <c r="AM244" i="9"/>
  <c r="AN244" i="9"/>
  <c r="AO244" i="9"/>
  <c r="AP244" i="9"/>
  <c r="AQ244" i="9"/>
  <c r="AR244" i="9"/>
  <c r="AS244" i="9"/>
  <c r="AT244" i="9"/>
  <c r="AU244" i="9"/>
  <c r="R243" i="9"/>
  <c r="O243" i="9"/>
  <c r="S243" i="9"/>
  <c r="T243" i="9"/>
  <c r="U243" i="9"/>
  <c r="V243" i="9"/>
  <c r="W243" i="9"/>
  <c r="X243" i="9"/>
  <c r="Y243" i="9"/>
  <c r="Z243" i="9"/>
  <c r="AA243" i="9"/>
  <c r="AB243" i="9"/>
  <c r="AC243" i="9"/>
  <c r="AD243" i="9"/>
  <c r="AE243" i="9"/>
  <c r="AF243" i="9"/>
  <c r="AG243" i="9"/>
  <c r="AH243" i="9"/>
  <c r="AI243" i="9"/>
  <c r="AJ243" i="9"/>
  <c r="AK243" i="9"/>
  <c r="AL243" i="9"/>
  <c r="AM243" i="9"/>
  <c r="AN243" i="9"/>
  <c r="AO243" i="9"/>
  <c r="AP243" i="9"/>
  <c r="AQ243" i="9"/>
  <c r="AR243" i="9"/>
  <c r="AS243" i="9"/>
  <c r="AT243" i="9"/>
  <c r="AU243" i="9"/>
  <c r="R242" i="9"/>
  <c r="O242" i="9"/>
  <c r="S242" i="9"/>
  <c r="T242" i="9"/>
  <c r="U242" i="9"/>
  <c r="V242" i="9"/>
  <c r="W242" i="9"/>
  <c r="X242" i="9"/>
  <c r="Y242" i="9"/>
  <c r="Z242" i="9"/>
  <c r="AA242" i="9"/>
  <c r="AB242" i="9"/>
  <c r="AC242" i="9"/>
  <c r="AD242" i="9"/>
  <c r="AE242" i="9"/>
  <c r="AF242" i="9"/>
  <c r="AG242" i="9"/>
  <c r="AH242" i="9"/>
  <c r="AI242" i="9"/>
  <c r="AJ242" i="9"/>
  <c r="AK242" i="9"/>
  <c r="AL242" i="9"/>
  <c r="AM242" i="9"/>
  <c r="AN242" i="9"/>
  <c r="AO242" i="9"/>
  <c r="AP242" i="9"/>
  <c r="AQ242" i="9"/>
  <c r="AR242" i="9"/>
  <c r="AS242" i="9"/>
  <c r="AT242" i="9"/>
  <c r="AU242" i="9"/>
  <c r="R241" i="9"/>
  <c r="O241" i="9"/>
  <c r="S241" i="9"/>
  <c r="T241" i="9"/>
  <c r="U241" i="9"/>
  <c r="V241" i="9"/>
  <c r="W241" i="9"/>
  <c r="X241" i="9"/>
  <c r="Y241" i="9"/>
  <c r="Z241" i="9"/>
  <c r="AA241" i="9"/>
  <c r="AB241" i="9"/>
  <c r="AC241" i="9"/>
  <c r="AD241" i="9"/>
  <c r="AE241" i="9"/>
  <c r="AF241" i="9"/>
  <c r="AG241" i="9"/>
  <c r="AH241" i="9"/>
  <c r="AI241" i="9"/>
  <c r="AJ241" i="9"/>
  <c r="AK241" i="9"/>
  <c r="AL241" i="9"/>
  <c r="AM241" i="9"/>
  <c r="AN241" i="9"/>
  <c r="AO241" i="9"/>
  <c r="AP241" i="9"/>
  <c r="AQ241" i="9"/>
  <c r="AR241" i="9"/>
  <c r="AS241" i="9"/>
  <c r="AT241" i="9"/>
  <c r="AU241" i="9"/>
  <c r="R240" i="9"/>
  <c r="O240" i="9"/>
  <c r="S240" i="9"/>
  <c r="T240" i="9"/>
  <c r="U240" i="9"/>
  <c r="V240" i="9"/>
  <c r="W240" i="9"/>
  <c r="X240" i="9"/>
  <c r="Y240" i="9"/>
  <c r="Z240" i="9"/>
  <c r="AA240" i="9"/>
  <c r="AB240" i="9"/>
  <c r="AC240" i="9"/>
  <c r="AD240" i="9"/>
  <c r="AE240" i="9"/>
  <c r="AF240" i="9"/>
  <c r="AG240" i="9"/>
  <c r="AH240" i="9"/>
  <c r="AI240" i="9"/>
  <c r="AJ240" i="9"/>
  <c r="AK240" i="9"/>
  <c r="AL240" i="9"/>
  <c r="AM240" i="9"/>
  <c r="AN240" i="9"/>
  <c r="AO240" i="9"/>
  <c r="AP240" i="9"/>
  <c r="AQ240" i="9"/>
  <c r="AR240" i="9"/>
  <c r="AS240" i="9"/>
  <c r="AT240" i="9"/>
  <c r="AU240" i="9"/>
  <c r="AV238" i="9"/>
  <c r="AW238" i="9"/>
  <c r="AX238" i="9"/>
  <c r="AY238" i="9"/>
  <c r="O217" i="9"/>
  <c r="S217" i="9"/>
  <c r="T217" i="9"/>
  <c r="U217" i="9"/>
  <c r="V217" i="9"/>
  <c r="W217" i="9"/>
  <c r="X217" i="9"/>
  <c r="Y217" i="9"/>
  <c r="Z217" i="9"/>
  <c r="AA217" i="9"/>
  <c r="AB217" i="9"/>
  <c r="AC217" i="9"/>
  <c r="AD217" i="9"/>
  <c r="AE217" i="9"/>
  <c r="AF217" i="9"/>
  <c r="AG217" i="9"/>
  <c r="AH217" i="9"/>
  <c r="AI217" i="9"/>
  <c r="AJ217" i="9"/>
  <c r="AK217" i="9"/>
  <c r="AL217" i="9"/>
  <c r="AM217" i="9"/>
  <c r="AN217" i="9"/>
  <c r="AO217" i="9"/>
  <c r="AP217" i="9"/>
  <c r="AQ217" i="9"/>
  <c r="AR217" i="9"/>
  <c r="AS217" i="9"/>
  <c r="AT217" i="9"/>
  <c r="AU217" i="9"/>
  <c r="O216" i="9"/>
  <c r="S216" i="9"/>
  <c r="T216" i="9"/>
  <c r="U216" i="9"/>
  <c r="V216" i="9"/>
  <c r="W216" i="9"/>
  <c r="X216" i="9"/>
  <c r="Y216" i="9"/>
  <c r="Z216" i="9"/>
  <c r="AA216" i="9"/>
  <c r="AB216" i="9"/>
  <c r="AC216" i="9"/>
  <c r="AD216" i="9"/>
  <c r="AE216" i="9"/>
  <c r="AF216" i="9"/>
  <c r="AG216" i="9"/>
  <c r="AH216" i="9"/>
  <c r="AI216" i="9"/>
  <c r="AJ216" i="9"/>
  <c r="AK216" i="9"/>
  <c r="AL216" i="9"/>
  <c r="AM216" i="9"/>
  <c r="AN216" i="9"/>
  <c r="AO216" i="9"/>
  <c r="AP216" i="9"/>
  <c r="AQ216" i="9"/>
  <c r="AR216" i="9"/>
  <c r="AS216" i="9"/>
  <c r="AT216" i="9"/>
  <c r="AU216" i="9"/>
  <c r="O215" i="9"/>
  <c r="S215" i="9"/>
  <c r="T215" i="9"/>
  <c r="U215" i="9"/>
  <c r="V215" i="9"/>
  <c r="W215" i="9"/>
  <c r="X215" i="9"/>
  <c r="Y215" i="9"/>
  <c r="Z215" i="9"/>
  <c r="AA215" i="9"/>
  <c r="AB215" i="9"/>
  <c r="AC215" i="9"/>
  <c r="AD215" i="9"/>
  <c r="AE215" i="9"/>
  <c r="AF215" i="9"/>
  <c r="AG215" i="9"/>
  <c r="AH215" i="9"/>
  <c r="AI215" i="9"/>
  <c r="AJ215" i="9"/>
  <c r="AK215" i="9"/>
  <c r="AL215" i="9"/>
  <c r="AM215" i="9"/>
  <c r="AN215" i="9"/>
  <c r="AO215" i="9"/>
  <c r="AP215" i="9"/>
  <c r="AQ215" i="9"/>
  <c r="AR215" i="9"/>
  <c r="AS215" i="9"/>
  <c r="AT215" i="9"/>
  <c r="AU215" i="9"/>
  <c r="F238" i="9"/>
  <c r="E65" i="10" s="1"/>
  <c r="F65" i="10" s="1"/>
  <c r="H238" i="9"/>
  <c r="G65" i="10" s="1"/>
  <c r="H65" i="10" s="1"/>
  <c r="O214" i="9"/>
  <c r="S214" i="9"/>
  <c r="T214" i="9"/>
  <c r="U214" i="9"/>
  <c r="V214" i="9"/>
  <c r="W214" i="9"/>
  <c r="X214" i="9"/>
  <c r="Y214" i="9"/>
  <c r="Z214" i="9"/>
  <c r="AA214" i="9"/>
  <c r="AB214" i="9"/>
  <c r="AC214" i="9"/>
  <c r="AD214" i="9"/>
  <c r="AE214" i="9"/>
  <c r="AF214" i="9"/>
  <c r="AG214" i="9"/>
  <c r="AH214" i="9"/>
  <c r="AI214" i="9"/>
  <c r="AJ214" i="9"/>
  <c r="AK214" i="9"/>
  <c r="AL214" i="9"/>
  <c r="AM214" i="9"/>
  <c r="AN214" i="9"/>
  <c r="AO214" i="9"/>
  <c r="AP214" i="9"/>
  <c r="AQ214" i="9"/>
  <c r="AR214" i="9"/>
  <c r="AS214" i="9"/>
  <c r="AT214" i="9"/>
  <c r="AU214" i="9"/>
  <c r="AV212" i="9"/>
  <c r="AW212" i="9"/>
  <c r="AX212" i="9"/>
  <c r="AY212" i="9"/>
  <c r="R189" i="9"/>
  <c r="O189" i="9"/>
  <c r="S189" i="9"/>
  <c r="T189" i="9"/>
  <c r="U189" i="9"/>
  <c r="V189" i="9"/>
  <c r="W189" i="9"/>
  <c r="X189" i="9"/>
  <c r="Y189" i="9"/>
  <c r="Z189" i="9"/>
  <c r="AA189" i="9"/>
  <c r="AB189" i="9"/>
  <c r="AC189" i="9"/>
  <c r="AD189" i="9"/>
  <c r="AE189" i="9"/>
  <c r="AF189" i="9"/>
  <c r="AG189" i="9"/>
  <c r="AH189" i="9"/>
  <c r="AI189" i="9"/>
  <c r="AJ189" i="9"/>
  <c r="AK189" i="9"/>
  <c r="AL189" i="9"/>
  <c r="AM189" i="9"/>
  <c r="AN189" i="9"/>
  <c r="AO189" i="9"/>
  <c r="AP189" i="9"/>
  <c r="AQ189" i="9"/>
  <c r="AR189" i="9"/>
  <c r="AS189" i="9"/>
  <c r="AT189" i="9"/>
  <c r="AU189" i="9"/>
  <c r="F212" i="9"/>
  <c r="E64" i="10" s="1"/>
  <c r="O188" i="9"/>
  <c r="S188" i="9"/>
  <c r="T188" i="9"/>
  <c r="U188" i="9"/>
  <c r="V188" i="9"/>
  <c r="W188" i="9"/>
  <c r="X188" i="9"/>
  <c r="Y188" i="9"/>
  <c r="Z188" i="9"/>
  <c r="AA188" i="9"/>
  <c r="AB188" i="9"/>
  <c r="AC188" i="9"/>
  <c r="AD188" i="9"/>
  <c r="AE188" i="9"/>
  <c r="AF188" i="9"/>
  <c r="AG188" i="9"/>
  <c r="AH188" i="9"/>
  <c r="AI188" i="9"/>
  <c r="AJ188" i="9"/>
  <c r="AK188" i="9"/>
  <c r="AL188" i="9"/>
  <c r="AM188" i="9"/>
  <c r="AN188" i="9"/>
  <c r="AO188" i="9"/>
  <c r="AP188" i="9"/>
  <c r="AQ188" i="9"/>
  <c r="AR188" i="9"/>
  <c r="AS188" i="9"/>
  <c r="AT188" i="9"/>
  <c r="AU188" i="9"/>
  <c r="AV186" i="9"/>
  <c r="AW186" i="9"/>
  <c r="AX186" i="9"/>
  <c r="AY186" i="9"/>
  <c r="R166" i="9"/>
  <c r="O166" i="9"/>
  <c r="S166" i="9"/>
  <c r="T166" i="9"/>
  <c r="U166" i="9"/>
  <c r="V166" i="9"/>
  <c r="W166" i="9"/>
  <c r="X166" i="9"/>
  <c r="Y166" i="9"/>
  <c r="Z166" i="9"/>
  <c r="AA166" i="9"/>
  <c r="AB166" i="9"/>
  <c r="AC166" i="9"/>
  <c r="AD166" i="9"/>
  <c r="AE166" i="9"/>
  <c r="AF166" i="9"/>
  <c r="AG166" i="9"/>
  <c r="AH166" i="9"/>
  <c r="AI166" i="9"/>
  <c r="AJ166" i="9"/>
  <c r="AK166" i="9"/>
  <c r="AL166" i="9"/>
  <c r="AM166" i="9"/>
  <c r="AN166" i="9"/>
  <c r="AO166" i="9"/>
  <c r="AP166" i="9"/>
  <c r="AQ166" i="9"/>
  <c r="AR166" i="9"/>
  <c r="AS166" i="9"/>
  <c r="AT166" i="9"/>
  <c r="AU166" i="9"/>
  <c r="R165" i="9"/>
  <c r="O165" i="9"/>
  <c r="S165" i="9"/>
  <c r="T165" i="9"/>
  <c r="U165" i="9"/>
  <c r="V165" i="9"/>
  <c r="W165" i="9"/>
  <c r="X165" i="9"/>
  <c r="Y165" i="9"/>
  <c r="Z165" i="9"/>
  <c r="AA165" i="9"/>
  <c r="AB165" i="9"/>
  <c r="AC165" i="9"/>
  <c r="AD165" i="9"/>
  <c r="AE165" i="9"/>
  <c r="AF165" i="9"/>
  <c r="AG165" i="9"/>
  <c r="AH165" i="9"/>
  <c r="AI165" i="9"/>
  <c r="AJ165" i="9"/>
  <c r="AK165" i="9"/>
  <c r="AL165" i="9"/>
  <c r="AM165" i="9"/>
  <c r="AN165" i="9"/>
  <c r="AO165" i="9"/>
  <c r="AP165" i="9"/>
  <c r="AQ165" i="9"/>
  <c r="AR165" i="9"/>
  <c r="AS165" i="9"/>
  <c r="AT165" i="9"/>
  <c r="AU165" i="9"/>
  <c r="O164" i="9"/>
  <c r="S164" i="9"/>
  <c r="T164" i="9"/>
  <c r="U164" i="9"/>
  <c r="V164" i="9"/>
  <c r="W164" i="9"/>
  <c r="X164" i="9"/>
  <c r="Y164" i="9"/>
  <c r="Z164" i="9"/>
  <c r="AA164" i="9"/>
  <c r="AB164" i="9"/>
  <c r="AC164" i="9"/>
  <c r="AD164" i="9"/>
  <c r="AE164" i="9"/>
  <c r="AF164" i="9"/>
  <c r="AG164" i="9"/>
  <c r="AH164" i="9"/>
  <c r="AI164" i="9"/>
  <c r="AJ164" i="9"/>
  <c r="AK164" i="9"/>
  <c r="AL164" i="9"/>
  <c r="AM164" i="9"/>
  <c r="AN164" i="9"/>
  <c r="AO164" i="9"/>
  <c r="AP164" i="9"/>
  <c r="AQ164" i="9"/>
  <c r="AR164" i="9"/>
  <c r="AS164" i="9"/>
  <c r="AT164" i="9"/>
  <c r="AU164" i="9"/>
  <c r="O163" i="9"/>
  <c r="S163" i="9"/>
  <c r="T163" i="9"/>
  <c r="U163" i="9"/>
  <c r="V163" i="9"/>
  <c r="W163" i="9"/>
  <c r="X163" i="9"/>
  <c r="Y163" i="9"/>
  <c r="Z163" i="9"/>
  <c r="AA163" i="9"/>
  <c r="AB163" i="9"/>
  <c r="AC163" i="9"/>
  <c r="AD163" i="9"/>
  <c r="AE163" i="9"/>
  <c r="AF163" i="9"/>
  <c r="AG163" i="9"/>
  <c r="AH163" i="9"/>
  <c r="AI163" i="9"/>
  <c r="AJ163" i="9"/>
  <c r="AK163" i="9"/>
  <c r="AL163" i="9"/>
  <c r="AM163" i="9"/>
  <c r="AN163" i="9"/>
  <c r="AO163" i="9"/>
  <c r="AP163" i="9"/>
  <c r="AQ163" i="9"/>
  <c r="AR163" i="9"/>
  <c r="AS163" i="9"/>
  <c r="AT163" i="9"/>
  <c r="AU163" i="9"/>
  <c r="O162" i="9"/>
  <c r="R162" i="9"/>
  <c r="S162" i="9"/>
  <c r="T162" i="9"/>
  <c r="U162" i="9"/>
  <c r="V162" i="9"/>
  <c r="W162" i="9"/>
  <c r="X162" i="9"/>
  <c r="Y162" i="9"/>
  <c r="Z162" i="9"/>
  <c r="AA162" i="9"/>
  <c r="AB162" i="9"/>
  <c r="AC162" i="9"/>
  <c r="AD162" i="9"/>
  <c r="AE162" i="9"/>
  <c r="AF162" i="9"/>
  <c r="AG162" i="9"/>
  <c r="AH162" i="9"/>
  <c r="AI162" i="9"/>
  <c r="AJ162" i="9"/>
  <c r="AK162" i="9"/>
  <c r="AL162" i="9"/>
  <c r="AM162" i="9"/>
  <c r="AN162" i="9"/>
  <c r="AO162" i="9"/>
  <c r="AP162" i="9"/>
  <c r="AQ162" i="9"/>
  <c r="AR162" i="9"/>
  <c r="AS162" i="9"/>
  <c r="AT162" i="9"/>
  <c r="AU162" i="9"/>
  <c r="AV160" i="9"/>
  <c r="AW160" i="9"/>
  <c r="AX160" i="9"/>
  <c r="AY160" i="9"/>
  <c r="R141" i="9"/>
  <c r="O141" i="9"/>
  <c r="S141" i="9"/>
  <c r="T141" i="9"/>
  <c r="U141" i="9"/>
  <c r="V141" i="9"/>
  <c r="W141" i="9"/>
  <c r="X141" i="9"/>
  <c r="Y141" i="9"/>
  <c r="Z141" i="9"/>
  <c r="AA141" i="9"/>
  <c r="AB141" i="9"/>
  <c r="AC141" i="9"/>
  <c r="AD141" i="9"/>
  <c r="AE141" i="9"/>
  <c r="AF141" i="9"/>
  <c r="AG141" i="9"/>
  <c r="AH141" i="9"/>
  <c r="AI141" i="9"/>
  <c r="AJ141" i="9"/>
  <c r="AK141" i="9"/>
  <c r="AL141" i="9"/>
  <c r="AM141" i="9"/>
  <c r="AN141" i="9"/>
  <c r="AO141" i="9"/>
  <c r="AP141" i="9"/>
  <c r="AQ141" i="9"/>
  <c r="AR141" i="9"/>
  <c r="AS141" i="9"/>
  <c r="AT141" i="9"/>
  <c r="AU141" i="9"/>
  <c r="R140" i="9"/>
  <c r="O140" i="9"/>
  <c r="S140" i="9"/>
  <c r="T140" i="9"/>
  <c r="U140" i="9"/>
  <c r="V140" i="9"/>
  <c r="W140" i="9"/>
  <c r="X140" i="9"/>
  <c r="Y140" i="9"/>
  <c r="Z140" i="9"/>
  <c r="AA140" i="9"/>
  <c r="AB140" i="9"/>
  <c r="AC140" i="9"/>
  <c r="AD140" i="9"/>
  <c r="AE140" i="9"/>
  <c r="AF140" i="9"/>
  <c r="AG140" i="9"/>
  <c r="AH140" i="9"/>
  <c r="AI140" i="9"/>
  <c r="AJ140" i="9"/>
  <c r="AK140" i="9"/>
  <c r="AL140" i="9"/>
  <c r="AM140" i="9"/>
  <c r="AN140" i="9"/>
  <c r="AO140" i="9"/>
  <c r="AP140" i="9"/>
  <c r="AQ140" i="9"/>
  <c r="AR140" i="9"/>
  <c r="AS140" i="9"/>
  <c r="AT140" i="9"/>
  <c r="AU140" i="9"/>
  <c r="R139" i="9"/>
  <c r="O139" i="9"/>
  <c r="S139" i="9"/>
  <c r="T139" i="9"/>
  <c r="U139" i="9"/>
  <c r="V139" i="9"/>
  <c r="W139" i="9"/>
  <c r="X139" i="9"/>
  <c r="Y139" i="9"/>
  <c r="Z139" i="9"/>
  <c r="AA139" i="9"/>
  <c r="AB139" i="9"/>
  <c r="AC139" i="9"/>
  <c r="AD139" i="9"/>
  <c r="AE139" i="9"/>
  <c r="AF139" i="9"/>
  <c r="AG139" i="9"/>
  <c r="AH139" i="9"/>
  <c r="AI139" i="9"/>
  <c r="AJ139" i="9"/>
  <c r="AK139" i="9"/>
  <c r="AL139" i="9"/>
  <c r="AM139" i="9"/>
  <c r="AN139" i="9"/>
  <c r="AO139" i="9"/>
  <c r="AP139" i="9"/>
  <c r="AQ139" i="9"/>
  <c r="AR139" i="9"/>
  <c r="AS139" i="9"/>
  <c r="AT139" i="9"/>
  <c r="AU139" i="9"/>
  <c r="R138" i="9"/>
  <c r="O138" i="9"/>
  <c r="S138" i="9"/>
  <c r="T138" i="9"/>
  <c r="U138" i="9"/>
  <c r="V138" i="9"/>
  <c r="W138" i="9"/>
  <c r="X138" i="9"/>
  <c r="Y138" i="9"/>
  <c r="Z138" i="9"/>
  <c r="AA138" i="9"/>
  <c r="AB138" i="9"/>
  <c r="AC138" i="9"/>
  <c r="AD138" i="9"/>
  <c r="AE138" i="9"/>
  <c r="AF138" i="9"/>
  <c r="AG138" i="9"/>
  <c r="AH138" i="9"/>
  <c r="AI138" i="9"/>
  <c r="AJ138" i="9"/>
  <c r="AK138" i="9"/>
  <c r="AL138" i="9"/>
  <c r="AM138" i="9"/>
  <c r="AN138" i="9"/>
  <c r="AO138" i="9"/>
  <c r="AP138" i="9"/>
  <c r="AQ138" i="9"/>
  <c r="AR138" i="9"/>
  <c r="AS138" i="9"/>
  <c r="AT138" i="9"/>
  <c r="AU138" i="9"/>
  <c r="R137" i="9"/>
  <c r="O137" i="9"/>
  <c r="S137" i="9"/>
  <c r="T137" i="9"/>
  <c r="U137" i="9"/>
  <c r="V137" i="9"/>
  <c r="W137" i="9"/>
  <c r="X137" i="9"/>
  <c r="Y137" i="9"/>
  <c r="Z137" i="9"/>
  <c r="AA137" i="9"/>
  <c r="AB137" i="9"/>
  <c r="AC137" i="9"/>
  <c r="AD137" i="9"/>
  <c r="AE137" i="9"/>
  <c r="AF137" i="9"/>
  <c r="AG137" i="9"/>
  <c r="AH137" i="9"/>
  <c r="AI137" i="9"/>
  <c r="AJ137" i="9"/>
  <c r="AK137" i="9"/>
  <c r="AL137" i="9"/>
  <c r="AM137" i="9"/>
  <c r="AN137" i="9"/>
  <c r="AO137" i="9"/>
  <c r="AP137" i="9"/>
  <c r="AQ137" i="9"/>
  <c r="AR137" i="9"/>
  <c r="AS137" i="9"/>
  <c r="AT137" i="9"/>
  <c r="AU137" i="9"/>
  <c r="H160" i="9"/>
  <c r="G62" i="10" s="1"/>
  <c r="H62" i="10" s="1"/>
  <c r="O136" i="9"/>
  <c r="S136" i="9"/>
  <c r="T136" i="9"/>
  <c r="U136" i="9"/>
  <c r="V136" i="9"/>
  <c r="W136" i="9"/>
  <c r="X136" i="9"/>
  <c r="Y136" i="9"/>
  <c r="Z136" i="9"/>
  <c r="AA136" i="9"/>
  <c r="AB136" i="9"/>
  <c r="AC136" i="9"/>
  <c r="AD136" i="9"/>
  <c r="AE136" i="9"/>
  <c r="AF136" i="9"/>
  <c r="AG136" i="9"/>
  <c r="AH136" i="9"/>
  <c r="AI136" i="9"/>
  <c r="AJ136" i="9"/>
  <c r="AK136" i="9"/>
  <c r="AL136" i="9"/>
  <c r="AM136" i="9"/>
  <c r="AN136" i="9"/>
  <c r="AO136" i="9"/>
  <c r="AP136" i="9"/>
  <c r="AQ136" i="9"/>
  <c r="AR136" i="9"/>
  <c r="AS136" i="9"/>
  <c r="AT136" i="9"/>
  <c r="AU136" i="9"/>
  <c r="AV134" i="9"/>
  <c r="AW134" i="9"/>
  <c r="AX134" i="9"/>
  <c r="AY134" i="9"/>
  <c r="R115" i="9"/>
  <c r="O115" i="9"/>
  <c r="S115" i="9"/>
  <c r="T115" i="9"/>
  <c r="U115" i="9"/>
  <c r="V115" i="9"/>
  <c r="W115" i="9"/>
  <c r="X115" i="9"/>
  <c r="Y115" i="9"/>
  <c r="Z115" i="9"/>
  <c r="AA115" i="9"/>
  <c r="AB115" i="9"/>
  <c r="AC115" i="9"/>
  <c r="AD115" i="9"/>
  <c r="AE115" i="9"/>
  <c r="AF115" i="9"/>
  <c r="AG115" i="9"/>
  <c r="AH115" i="9"/>
  <c r="AI115" i="9"/>
  <c r="AJ115" i="9"/>
  <c r="AK115" i="9"/>
  <c r="AL115" i="9"/>
  <c r="AM115" i="9"/>
  <c r="AN115" i="9"/>
  <c r="AO115" i="9"/>
  <c r="AP115" i="9"/>
  <c r="AQ115" i="9"/>
  <c r="AR115" i="9"/>
  <c r="AS115" i="9"/>
  <c r="AT115" i="9"/>
  <c r="AU115" i="9"/>
  <c r="R114" i="9"/>
  <c r="O114" i="9"/>
  <c r="S114" i="9"/>
  <c r="T114" i="9"/>
  <c r="U114" i="9"/>
  <c r="V114" i="9"/>
  <c r="W114" i="9"/>
  <c r="X114" i="9"/>
  <c r="Y114" i="9"/>
  <c r="Z114" i="9"/>
  <c r="AA114" i="9"/>
  <c r="AB114" i="9"/>
  <c r="AC114" i="9"/>
  <c r="AD114" i="9"/>
  <c r="AE114" i="9"/>
  <c r="AF114" i="9"/>
  <c r="AG114" i="9"/>
  <c r="AH114" i="9"/>
  <c r="AI114" i="9"/>
  <c r="AJ114" i="9"/>
  <c r="AK114" i="9"/>
  <c r="AL114" i="9"/>
  <c r="AM114" i="9"/>
  <c r="AN114" i="9"/>
  <c r="AO114" i="9"/>
  <c r="AP114" i="9"/>
  <c r="AQ114" i="9"/>
  <c r="AR114" i="9"/>
  <c r="AS114" i="9"/>
  <c r="AT114" i="9"/>
  <c r="AU114" i="9"/>
  <c r="R113" i="9"/>
  <c r="O113" i="9"/>
  <c r="S113" i="9"/>
  <c r="T113" i="9"/>
  <c r="U113" i="9"/>
  <c r="V113" i="9"/>
  <c r="W113" i="9"/>
  <c r="X113" i="9"/>
  <c r="Y113" i="9"/>
  <c r="Z113" i="9"/>
  <c r="AA113" i="9"/>
  <c r="AB113" i="9"/>
  <c r="AC113" i="9"/>
  <c r="AD113" i="9"/>
  <c r="AE113" i="9"/>
  <c r="AF113" i="9"/>
  <c r="AG113" i="9"/>
  <c r="AH113" i="9"/>
  <c r="AI113" i="9"/>
  <c r="AJ113" i="9"/>
  <c r="AK113" i="9"/>
  <c r="AL113" i="9"/>
  <c r="AM113" i="9"/>
  <c r="AN113" i="9"/>
  <c r="AO113" i="9"/>
  <c r="AP113" i="9"/>
  <c r="AQ113" i="9"/>
  <c r="AR113" i="9"/>
  <c r="AS113" i="9"/>
  <c r="AT113" i="9"/>
  <c r="AU113" i="9"/>
  <c r="R112" i="9"/>
  <c r="O112" i="9"/>
  <c r="S112" i="9"/>
  <c r="T112" i="9"/>
  <c r="U112" i="9"/>
  <c r="V112" i="9"/>
  <c r="W112" i="9"/>
  <c r="X112" i="9"/>
  <c r="Y112" i="9"/>
  <c r="Z112" i="9"/>
  <c r="AA112" i="9"/>
  <c r="AB112" i="9"/>
  <c r="AC112" i="9"/>
  <c r="AD112" i="9"/>
  <c r="AE112" i="9"/>
  <c r="AF112" i="9"/>
  <c r="AG112" i="9"/>
  <c r="AH112" i="9"/>
  <c r="AI112" i="9"/>
  <c r="AJ112" i="9"/>
  <c r="AK112" i="9"/>
  <c r="AL112" i="9"/>
  <c r="AM112" i="9"/>
  <c r="AN112" i="9"/>
  <c r="AO112" i="9"/>
  <c r="AP112" i="9"/>
  <c r="AQ112" i="9"/>
  <c r="AR112" i="9"/>
  <c r="AS112" i="9"/>
  <c r="AT112" i="9"/>
  <c r="AU112" i="9"/>
  <c r="R111" i="9"/>
  <c r="O111" i="9"/>
  <c r="S111" i="9"/>
  <c r="T111" i="9"/>
  <c r="U111" i="9"/>
  <c r="V111" i="9"/>
  <c r="W111" i="9"/>
  <c r="X111" i="9"/>
  <c r="Y111" i="9"/>
  <c r="Z111" i="9"/>
  <c r="AA111" i="9"/>
  <c r="AB111" i="9"/>
  <c r="AC111" i="9"/>
  <c r="AD111" i="9"/>
  <c r="AE111" i="9"/>
  <c r="AF111" i="9"/>
  <c r="AG111" i="9"/>
  <c r="AH111" i="9"/>
  <c r="AI111" i="9"/>
  <c r="AJ111" i="9"/>
  <c r="AK111" i="9"/>
  <c r="AL111" i="9"/>
  <c r="AM111" i="9"/>
  <c r="AN111" i="9"/>
  <c r="AO111" i="9"/>
  <c r="AP111" i="9"/>
  <c r="AQ111" i="9"/>
  <c r="AR111" i="9"/>
  <c r="AS111" i="9"/>
  <c r="AT111" i="9"/>
  <c r="AU111" i="9"/>
  <c r="H134" i="9"/>
  <c r="G61" i="10" s="1"/>
  <c r="H61" i="10" s="1"/>
  <c r="J134" i="9"/>
  <c r="I61" i="10" s="1"/>
  <c r="J61" i="10" s="1"/>
  <c r="O110" i="9"/>
  <c r="S110" i="9"/>
  <c r="T110" i="9"/>
  <c r="U110" i="9"/>
  <c r="V110" i="9"/>
  <c r="W110" i="9"/>
  <c r="X110" i="9"/>
  <c r="Y110" i="9"/>
  <c r="Z110" i="9"/>
  <c r="AA110" i="9"/>
  <c r="AB110" i="9"/>
  <c r="AC110" i="9"/>
  <c r="AD110" i="9"/>
  <c r="AE110" i="9"/>
  <c r="AF110" i="9"/>
  <c r="AG110" i="9"/>
  <c r="AH110" i="9"/>
  <c r="AI110" i="9"/>
  <c r="AJ110" i="9"/>
  <c r="AK110" i="9"/>
  <c r="AL110" i="9"/>
  <c r="AM110" i="9"/>
  <c r="AN110" i="9"/>
  <c r="AO110" i="9"/>
  <c r="AP110" i="9"/>
  <c r="AQ110" i="9"/>
  <c r="AR110" i="9"/>
  <c r="AS110" i="9"/>
  <c r="AT110" i="9"/>
  <c r="AU110" i="9"/>
  <c r="AV108" i="9"/>
  <c r="AW108" i="9"/>
  <c r="AX108" i="9"/>
  <c r="AY108" i="9"/>
  <c r="O85" i="9"/>
  <c r="S85" i="9"/>
  <c r="T85" i="9"/>
  <c r="U85" i="9"/>
  <c r="V85" i="9"/>
  <c r="W85" i="9"/>
  <c r="X85" i="9"/>
  <c r="Y85" i="9"/>
  <c r="Z85" i="9"/>
  <c r="AA85" i="9"/>
  <c r="AB85" i="9"/>
  <c r="AC85" i="9"/>
  <c r="AD85" i="9"/>
  <c r="AE85" i="9"/>
  <c r="AF85" i="9"/>
  <c r="AG85" i="9"/>
  <c r="AH85" i="9"/>
  <c r="AI85" i="9"/>
  <c r="AJ85" i="9"/>
  <c r="AK85" i="9"/>
  <c r="AL85" i="9"/>
  <c r="AM85" i="9"/>
  <c r="AN85" i="9"/>
  <c r="AO85" i="9"/>
  <c r="AP85" i="9"/>
  <c r="AQ85" i="9"/>
  <c r="AR85" i="9"/>
  <c r="AS85" i="9"/>
  <c r="AT85" i="9"/>
  <c r="AU85" i="9"/>
  <c r="R84" i="9"/>
  <c r="O84" i="9"/>
  <c r="S84" i="9"/>
  <c r="T84" i="9"/>
  <c r="U84" i="9"/>
  <c r="V84" i="9"/>
  <c r="W84" i="9"/>
  <c r="X84" i="9"/>
  <c r="Y84" i="9"/>
  <c r="Z84" i="9"/>
  <c r="AA84" i="9"/>
  <c r="AB84" i="9"/>
  <c r="AC84" i="9"/>
  <c r="AD84" i="9"/>
  <c r="AE84" i="9"/>
  <c r="AF84" i="9"/>
  <c r="AG84" i="9"/>
  <c r="AH84" i="9"/>
  <c r="AI84" i="9"/>
  <c r="AJ84" i="9"/>
  <c r="AK84" i="9"/>
  <c r="AL84" i="9"/>
  <c r="AM84" i="9"/>
  <c r="AN84" i="9"/>
  <c r="AO84" i="9"/>
  <c r="AP84" i="9"/>
  <c r="AQ84" i="9"/>
  <c r="AR84" i="9"/>
  <c r="AS84" i="9"/>
  <c r="AT84" i="9"/>
  <c r="AU84" i="9"/>
  <c r="R83" i="9"/>
  <c r="O83" i="9"/>
  <c r="S83" i="9"/>
  <c r="T83" i="9"/>
  <c r="U83" i="9"/>
  <c r="V83" i="9"/>
  <c r="W83" i="9"/>
  <c r="X83" i="9"/>
  <c r="Y83" i="9"/>
  <c r="Z83" i="9"/>
  <c r="AA83" i="9"/>
  <c r="AB83" i="9"/>
  <c r="AC83" i="9"/>
  <c r="AD83" i="9"/>
  <c r="AE83" i="9"/>
  <c r="AF83" i="9"/>
  <c r="AG83" i="9"/>
  <c r="AH83" i="9"/>
  <c r="AI83" i="9"/>
  <c r="AJ83" i="9"/>
  <c r="AK83" i="9"/>
  <c r="AL83" i="9"/>
  <c r="AM83" i="9"/>
  <c r="AN83" i="9"/>
  <c r="AO83" i="9"/>
  <c r="AP83" i="9"/>
  <c r="AQ83" i="9"/>
  <c r="AR83" i="9"/>
  <c r="AS83" i="9"/>
  <c r="AT83" i="9"/>
  <c r="AU83" i="9"/>
  <c r="R82" i="9"/>
  <c r="O82" i="9"/>
  <c r="S82" i="9"/>
  <c r="T82" i="9"/>
  <c r="U82" i="9"/>
  <c r="V82" i="9"/>
  <c r="W82" i="9"/>
  <c r="X82" i="9"/>
  <c r="Y82" i="9"/>
  <c r="Z82" i="9"/>
  <c r="AA82" i="9"/>
  <c r="AB82" i="9"/>
  <c r="AC82" i="9"/>
  <c r="AD82" i="9"/>
  <c r="AE82" i="9"/>
  <c r="AF82" i="9"/>
  <c r="AG82" i="9"/>
  <c r="AH82" i="9"/>
  <c r="AI82" i="9"/>
  <c r="AJ82" i="9"/>
  <c r="AK82" i="9"/>
  <c r="AL82" i="9"/>
  <c r="AM82" i="9"/>
  <c r="AN82" i="9"/>
  <c r="AO82" i="9"/>
  <c r="AP82" i="9"/>
  <c r="AQ82" i="9"/>
  <c r="AR82" i="9"/>
  <c r="AS82" i="9"/>
  <c r="AT82" i="9"/>
  <c r="AU82" i="9"/>
  <c r="R81" i="9"/>
  <c r="O81" i="9"/>
  <c r="S81" i="9"/>
  <c r="T81" i="9"/>
  <c r="U81" i="9"/>
  <c r="V81" i="9"/>
  <c r="W81" i="9"/>
  <c r="X81" i="9"/>
  <c r="Y81" i="9"/>
  <c r="Z81" i="9"/>
  <c r="AA81" i="9"/>
  <c r="AB81" i="9"/>
  <c r="AC81" i="9"/>
  <c r="AD81" i="9"/>
  <c r="AE81" i="9"/>
  <c r="AF81" i="9"/>
  <c r="AG81" i="9"/>
  <c r="AH81" i="9"/>
  <c r="AI81" i="9"/>
  <c r="AJ81" i="9"/>
  <c r="AK81" i="9"/>
  <c r="AL81" i="9"/>
  <c r="AM81" i="9"/>
  <c r="AN81" i="9"/>
  <c r="AO81" i="9"/>
  <c r="AP81" i="9"/>
  <c r="AQ81" i="9"/>
  <c r="AR81" i="9"/>
  <c r="AS81" i="9"/>
  <c r="AT81" i="9"/>
  <c r="AU81" i="9"/>
  <c r="R80" i="9"/>
  <c r="O80" i="9"/>
  <c r="S80" i="9"/>
  <c r="T80" i="9"/>
  <c r="U80" i="9"/>
  <c r="V80" i="9"/>
  <c r="W80" i="9"/>
  <c r="X80" i="9"/>
  <c r="Y80" i="9"/>
  <c r="Z80" i="9"/>
  <c r="AA80" i="9"/>
  <c r="AB80" i="9"/>
  <c r="AC80" i="9"/>
  <c r="AD80" i="9"/>
  <c r="AE80" i="9"/>
  <c r="AF80" i="9"/>
  <c r="AG80" i="9"/>
  <c r="AH80" i="9"/>
  <c r="AI80" i="9"/>
  <c r="AJ80" i="9"/>
  <c r="AK80" i="9"/>
  <c r="AL80" i="9"/>
  <c r="AM80" i="9"/>
  <c r="AN80" i="9"/>
  <c r="AO80" i="9"/>
  <c r="AP80" i="9"/>
  <c r="AQ80" i="9"/>
  <c r="AR80" i="9"/>
  <c r="AS80" i="9"/>
  <c r="AT80" i="9"/>
  <c r="AU80" i="9"/>
  <c r="R79" i="9"/>
  <c r="O79" i="9"/>
  <c r="S79" i="9"/>
  <c r="T79" i="9"/>
  <c r="U79" i="9"/>
  <c r="V79" i="9"/>
  <c r="W79" i="9"/>
  <c r="X79" i="9"/>
  <c r="Y79" i="9"/>
  <c r="Z79" i="9"/>
  <c r="AA79" i="9"/>
  <c r="AB79" i="9"/>
  <c r="AC79" i="9"/>
  <c r="AD79" i="9"/>
  <c r="AE79" i="9"/>
  <c r="AF79" i="9"/>
  <c r="AG79" i="9"/>
  <c r="AH79" i="9"/>
  <c r="AI79" i="9"/>
  <c r="AJ79" i="9"/>
  <c r="AK79" i="9"/>
  <c r="AL79" i="9"/>
  <c r="AM79" i="9"/>
  <c r="AN79" i="9"/>
  <c r="AO79" i="9"/>
  <c r="AP79" i="9"/>
  <c r="AQ79" i="9"/>
  <c r="AR79" i="9"/>
  <c r="AS79" i="9"/>
  <c r="AT79" i="9"/>
  <c r="AU79" i="9"/>
  <c r="R78" i="9"/>
  <c r="O78" i="9"/>
  <c r="S78" i="9"/>
  <c r="T78" i="9"/>
  <c r="U78" i="9"/>
  <c r="V78" i="9"/>
  <c r="W78" i="9"/>
  <c r="X78" i="9"/>
  <c r="Y78" i="9"/>
  <c r="Z78" i="9"/>
  <c r="AA78" i="9"/>
  <c r="AB78" i="9"/>
  <c r="AC78" i="9"/>
  <c r="AD78" i="9"/>
  <c r="AE78" i="9"/>
  <c r="AF78" i="9"/>
  <c r="AG78" i="9"/>
  <c r="AH78" i="9"/>
  <c r="AI78" i="9"/>
  <c r="AJ78" i="9"/>
  <c r="AK78" i="9"/>
  <c r="AL78" i="9"/>
  <c r="AM78" i="9"/>
  <c r="AN78" i="9"/>
  <c r="AO78" i="9"/>
  <c r="AP78" i="9"/>
  <c r="AQ78" i="9"/>
  <c r="AR78" i="9"/>
  <c r="AS78" i="9"/>
  <c r="AT78" i="9"/>
  <c r="AU78" i="9"/>
  <c r="R77" i="9"/>
  <c r="O77" i="9"/>
  <c r="S77" i="9"/>
  <c r="T77" i="9"/>
  <c r="U77" i="9"/>
  <c r="V77" i="9"/>
  <c r="W77" i="9"/>
  <c r="X77" i="9"/>
  <c r="Y77" i="9"/>
  <c r="Z77" i="9"/>
  <c r="AA77" i="9"/>
  <c r="AB77" i="9"/>
  <c r="AC77" i="9"/>
  <c r="AD77" i="9"/>
  <c r="AE77" i="9"/>
  <c r="AF77" i="9"/>
  <c r="AG77" i="9"/>
  <c r="AH77" i="9"/>
  <c r="AI77" i="9"/>
  <c r="AJ77" i="9"/>
  <c r="AK77" i="9"/>
  <c r="AL77" i="9"/>
  <c r="AM77" i="9"/>
  <c r="AN77" i="9"/>
  <c r="AO77" i="9"/>
  <c r="AP77" i="9"/>
  <c r="AQ77" i="9"/>
  <c r="AR77" i="9"/>
  <c r="AS77" i="9"/>
  <c r="AT77" i="9"/>
  <c r="AU77" i="9"/>
  <c r="O76" i="9"/>
  <c r="S76" i="9"/>
  <c r="T76" i="9"/>
  <c r="U76" i="9"/>
  <c r="V76" i="9"/>
  <c r="W76" i="9"/>
  <c r="X76" i="9"/>
  <c r="Y76" i="9"/>
  <c r="Z76" i="9"/>
  <c r="AA76" i="9"/>
  <c r="AB76" i="9"/>
  <c r="AC76" i="9"/>
  <c r="AD76" i="9"/>
  <c r="AE76" i="9"/>
  <c r="AF76" i="9"/>
  <c r="AG76" i="9"/>
  <c r="AH76" i="9"/>
  <c r="AI76" i="9"/>
  <c r="AJ76" i="9"/>
  <c r="AK76" i="9"/>
  <c r="AL76" i="9"/>
  <c r="AM76" i="9"/>
  <c r="AN76" i="9"/>
  <c r="AO76" i="9"/>
  <c r="AP76" i="9"/>
  <c r="AQ76" i="9"/>
  <c r="AR76" i="9"/>
  <c r="AS76" i="9"/>
  <c r="AT76" i="9"/>
  <c r="AU76" i="9"/>
  <c r="R75" i="9"/>
  <c r="O75" i="9"/>
  <c r="S75" i="9"/>
  <c r="T75" i="9"/>
  <c r="U75" i="9"/>
  <c r="V75" i="9"/>
  <c r="W75" i="9"/>
  <c r="X75" i="9"/>
  <c r="Y75" i="9"/>
  <c r="Z75" i="9"/>
  <c r="AA75" i="9"/>
  <c r="AB75" i="9"/>
  <c r="AC75" i="9"/>
  <c r="AD75" i="9"/>
  <c r="AE75" i="9"/>
  <c r="AF75" i="9"/>
  <c r="AG75" i="9"/>
  <c r="AH75" i="9"/>
  <c r="AI75" i="9"/>
  <c r="AJ75" i="9"/>
  <c r="AK75" i="9"/>
  <c r="AL75" i="9"/>
  <c r="AM75" i="9"/>
  <c r="AN75" i="9"/>
  <c r="AO75" i="9"/>
  <c r="AP75" i="9"/>
  <c r="AQ75" i="9"/>
  <c r="AR75" i="9"/>
  <c r="AS75" i="9"/>
  <c r="AT75" i="9"/>
  <c r="AU75" i="9"/>
  <c r="R74" i="9"/>
  <c r="O74" i="9"/>
  <c r="S74" i="9"/>
  <c r="T74" i="9"/>
  <c r="U74" i="9"/>
  <c r="V74" i="9"/>
  <c r="W74" i="9"/>
  <c r="X74" i="9"/>
  <c r="Y74" i="9"/>
  <c r="Z74" i="9"/>
  <c r="AA74" i="9"/>
  <c r="AB74" i="9"/>
  <c r="AC74" i="9"/>
  <c r="AD74" i="9"/>
  <c r="AE74" i="9"/>
  <c r="AF74" i="9"/>
  <c r="AG74" i="9"/>
  <c r="AH74" i="9"/>
  <c r="AI74" i="9"/>
  <c r="AJ74" i="9"/>
  <c r="AK74" i="9"/>
  <c r="AL74" i="9"/>
  <c r="AM74" i="9"/>
  <c r="AN74" i="9"/>
  <c r="AO74" i="9"/>
  <c r="AP74" i="9"/>
  <c r="AQ74" i="9"/>
  <c r="AR74" i="9"/>
  <c r="AS74" i="9"/>
  <c r="AT74" i="9"/>
  <c r="AU74" i="9"/>
  <c r="R73" i="9"/>
  <c r="O73" i="9"/>
  <c r="S73" i="9"/>
  <c r="T73" i="9"/>
  <c r="U73" i="9"/>
  <c r="V73" i="9"/>
  <c r="W73" i="9"/>
  <c r="X73" i="9"/>
  <c r="Y73" i="9"/>
  <c r="Z73" i="9"/>
  <c r="AA73" i="9"/>
  <c r="AB73" i="9"/>
  <c r="AC73" i="9"/>
  <c r="AD73" i="9"/>
  <c r="AE73" i="9"/>
  <c r="AF73" i="9"/>
  <c r="AG73" i="9"/>
  <c r="AH73" i="9"/>
  <c r="AI73" i="9"/>
  <c r="AJ73" i="9"/>
  <c r="AK73" i="9"/>
  <c r="AL73" i="9"/>
  <c r="AM73" i="9"/>
  <c r="AN73" i="9"/>
  <c r="AO73" i="9"/>
  <c r="AP73" i="9"/>
  <c r="AQ73" i="9"/>
  <c r="AR73" i="9"/>
  <c r="AS73" i="9"/>
  <c r="AT73" i="9"/>
  <c r="AU73" i="9"/>
  <c r="O72" i="9"/>
  <c r="R72" i="9"/>
  <c r="S72" i="9"/>
  <c r="T72" i="9"/>
  <c r="U72" i="9"/>
  <c r="V72" i="9"/>
  <c r="W72" i="9"/>
  <c r="X72" i="9"/>
  <c r="Y72" i="9"/>
  <c r="Z72" i="9"/>
  <c r="AA72" i="9"/>
  <c r="AB72" i="9"/>
  <c r="AC72" i="9"/>
  <c r="AD72" i="9"/>
  <c r="AE72" i="9"/>
  <c r="AF72" i="9"/>
  <c r="AG72" i="9"/>
  <c r="AH72" i="9"/>
  <c r="AI72" i="9"/>
  <c r="AJ72" i="9"/>
  <c r="AK72" i="9"/>
  <c r="AL72" i="9"/>
  <c r="AM72" i="9"/>
  <c r="AN72" i="9"/>
  <c r="AO72" i="9"/>
  <c r="AP72" i="9"/>
  <c r="AQ72" i="9"/>
  <c r="AR72" i="9"/>
  <c r="AS72" i="9"/>
  <c r="AT72" i="9"/>
  <c r="AU72" i="9"/>
  <c r="O71" i="9"/>
  <c r="S71" i="9"/>
  <c r="T71" i="9"/>
  <c r="U71" i="9"/>
  <c r="V71" i="9"/>
  <c r="W71" i="9"/>
  <c r="X71" i="9"/>
  <c r="Y71" i="9"/>
  <c r="Z71" i="9"/>
  <c r="AA71" i="9"/>
  <c r="AB71" i="9"/>
  <c r="AC71" i="9"/>
  <c r="AD71" i="9"/>
  <c r="AE71" i="9"/>
  <c r="AF71" i="9"/>
  <c r="AG71" i="9"/>
  <c r="AH71" i="9"/>
  <c r="AI71" i="9"/>
  <c r="AJ71" i="9"/>
  <c r="AK71" i="9"/>
  <c r="AL71" i="9"/>
  <c r="AM71" i="9"/>
  <c r="AN71" i="9"/>
  <c r="AO71" i="9"/>
  <c r="AP71" i="9"/>
  <c r="AQ71" i="9"/>
  <c r="AR71" i="9"/>
  <c r="AS71" i="9"/>
  <c r="AT71" i="9"/>
  <c r="AU71" i="9"/>
  <c r="R70" i="9"/>
  <c r="O70" i="9"/>
  <c r="S70" i="9"/>
  <c r="T70" i="9"/>
  <c r="U70" i="9"/>
  <c r="V70" i="9"/>
  <c r="W70" i="9"/>
  <c r="X70" i="9"/>
  <c r="Y70" i="9"/>
  <c r="Z70" i="9"/>
  <c r="AA70" i="9"/>
  <c r="AB70" i="9"/>
  <c r="AC70" i="9"/>
  <c r="AD70" i="9"/>
  <c r="AE70" i="9"/>
  <c r="AF70" i="9"/>
  <c r="AG70" i="9"/>
  <c r="AH70" i="9"/>
  <c r="AI70" i="9"/>
  <c r="AJ70" i="9"/>
  <c r="AK70" i="9"/>
  <c r="AL70" i="9"/>
  <c r="AM70" i="9"/>
  <c r="AN70" i="9"/>
  <c r="AO70" i="9"/>
  <c r="AP70" i="9"/>
  <c r="AQ70" i="9"/>
  <c r="AR70" i="9"/>
  <c r="AS70" i="9"/>
  <c r="AT70" i="9"/>
  <c r="AU70" i="9"/>
  <c r="R69" i="9"/>
  <c r="O69" i="9"/>
  <c r="S69" i="9"/>
  <c r="T69" i="9"/>
  <c r="U69" i="9"/>
  <c r="V69" i="9"/>
  <c r="W69" i="9"/>
  <c r="X69" i="9"/>
  <c r="Y69" i="9"/>
  <c r="Z69" i="9"/>
  <c r="AA69" i="9"/>
  <c r="AB69" i="9"/>
  <c r="AC69" i="9"/>
  <c r="AD69" i="9"/>
  <c r="AE69" i="9"/>
  <c r="AF69" i="9"/>
  <c r="AG69" i="9"/>
  <c r="AH69" i="9"/>
  <c r="AI69" i="9"/>
  <c r="AJ69" i="9"/>
  <c r="AK69" i="9"/>
  <c r="AL69" i="9"/>
  <c r="AM69" i="9"/>
  <c r="AN69" i="9"/>
  <c r="AO69" i="9"/>
  <c r="AP69" i="9"/>
  <c r="AQ69" i="9"/>
  <c r="AR69" i="9"/>
  <c r="AS69" i="9"/>
  <c r="AT69" i="9"/>
  <c r="AU69" i="9"/>
  <c r="R68" i="9"/>
  <c r="O68" i="9"/>
  <c r="S68" i="9"/>
  <c r="T68" i="9"/>
  <c r="U68" i="9"/>
  <c r="V68" i="9"/>
  <c r="W68" i="9"/>
  <c r="X68" i="9"/>
  <c r="Y68" i="9"/>
  <c r="Z68" i="9"/>
  <c r="AA68" i="9"/>
  <c r="AB68" i="9"/>
  <c r="AC68" i="9"/>
  <c r="AD68" i="9"/>
  <c r="AE68" i="9"/>
  <c r="AF68" i="9"/>
  <c r="AG68" i="9"/>
  <c r="AH68" i="9"/>
  <c r="AI68" i="9"/>
  <c r="AJ68" i="9"/>
  <c r="AK68" i="9"/>
  <c r="AL68" i="9"/>
  <c r="AM68" i="9"/>
  <c r="AN68" i="9"/>
  <c r="AO68" i="9"/>
  <c r="AP68" i="9"/>
  <c r="AQ68" i="9"/>
  <c r="AR68" i="9"/>
  <c r="AS68" i="9"/>
  <c r="AT68" i="9"/>
  <c r="AU68" i="9"/>
  <c r="R67" i="9"/>
  <c r="O67" i="9"/>
  <c r="S67" i="9"/>
  <c r="T67" i="9"/>
  <c r="U67" i="9"/>
  <c r="V67" i="9"/>
  <c r="W67" i="9"/>
  <c r="X67" i="9"/>
  <c r="Y67" i="9"/>
  <c r="Z67" i="9"/>
  <c r="AA67" i="9"/>
  <c r="AB67" i="9"/>
  <c r="AC67" i="9"/>
  <c r="AD67" i="9"/>
  <c r="AE67" i="9"/>
  <c r="AF67" i="9"/>
  <c r="AG67" i="9"/>
  <c r="AH67" i="9"/>
  <c r="AI67" i="9"/>
  <c r="AJ67" i="9"/>
  <c r="AK67" i="9"/>
  <c r="AL67" i="9"/>
  <c r="AM67" i="9"/>
  <c r="AN67" i="9"/>
  <c r="AO67" i="9"/>
  <c r="AP67" i="9"/>
  <c r="AQ67" i="9"/>
  <c r="AR67" i="9"/>
  <c r="AS67" i="9"/>
  <c r="AT67" i="9"/>
  <c r="AU67" i="9"/>
  <c r="R66" i="9"/>
  <c r="O66" i="9"/>
  <c r="S66" i="9"/>
  <c r="T66" i="9"/>
  <c r="U66" i="9"/>
  <c r="V66" i="9"/>
  <c r="W66" i="9"/>
  <c r="X66" i="9"/>
  <c r="Y66" i="9"/>
  <c r="Z66" i="9"/>
  <c r="AA66" i="9"/>
  <c r="AB66" i="9"/>
  <c r="AC66" i="9"/>
  <c r="AD66" i="9"/>
  <c r="AE66" i="9"/>
  <c r="AF66" i="9"/>
  <c r="AG66" i="9"/>
  <c r="AH66" i="9"/>
  <c r="AI66" i="9"/>
  <c r="AJ66" i="9"/>
  <c r="AK66" i="9"/>
  <c r="AL66" i="9"/>
  <c r="AM66" i="9"/>
  <c r="AN66" i="9"/>
  <c r="AO66" i="9"/>
  <c r="AP66" i="9"/>
  <c r="AQ66" i="9"/>
  <c r="AR66" i="9"/>
  <c r="AS66" i="9"/>
  <c r="AT66" i="9"/>
  <c r="AU66" i="9"/>
  <c r="R65" i="9"/>
  <c r="O65" i="9"/>
  <c r="S65" i="9"/>
  <c r="T65" i="9"/>
  <c r="U65" i="9"/>
  <c r="V65" i="9"/>
  <c r="W65" i="9"/>
  <c r="X65" i="9"/>
  <c r="Y65" i="9"/>
  <c r="Z65" i="9"/>
  <c r="AA65" i="9"/>
  <c r="AB65" i="9"/>
  <c r="AC65" i="9"/>
  <c r="AD65" i="9"/>
  <c r="AE65" i="9"/>
  <c r="AF65" i="9"/>
  <c r="AG65" i="9"/>
  <c r="AH65" i="9"/>
  <c r="AI65" i="9"/>
  <c r="AJ65" i="9"/>
  <c r="AK65" i="9"/>
  <c r="AL65" i="9"/>
  <c r="AM65" i="9"/>
  <c r="AN65" i="9"/>
  <c r="AO65" i="9"/>
  <c r="AP65" i="9"/>
  <c r="AQ65" i="9"/>
  <c r="AR65" i="9"/>
  <c r="AS65" i="9"/>
  <c r="AT65" i="9"/>
  <c r="AU65" i="9"/>
  <c r="R64" i="9"/>
  <c r="O64" i="9"/>
  <c r="S64" i="9"/>
  <c r="T64" i="9"/>
  <c r="U64" i="9"/>
  <c r="V64" i="9"/>
  <c r="W64" i="9"/>
  <c r="X64" i="9"/>
  <c r="Y64" i="9"/>
  <c r="Z64" i="9"/>
  <c r="AA64" i="9"/>
  <c r="AB64" i="9"/>
  <c r="AC64" i="9"/>
  <c r="AD64" i="9"/>
  <c r="AE64" i="9"/>
  <c r="AF64" i="9"/>
  <c r="AG64" i="9"/>
  <c r="AH64" i="9"/>
  <c r="AI64" i="9"/>
  <c r="AJ64" i="9"/>
  <c r="AK64" i="9"/>
  <c r="AL64" i="9"/>
  <c r="AM64" i="9"/>
  <c r="AN64" i="9"/>
  <c r="AO64" i="9"/>
  <c r="AP64" i="9"/>
  <c r="AQ64" i="9"/>
  <c r="AR64" i="9"/>
  <c r="AS64" i="9"/>
  <c r="AT64" i="9"/>
  <c r="AU64" i="9"/>
  <c r="R63" i="9"/>
  <c r="O63" i="9"/>
  <c r="S63" i="9"/>
  <c r="T63" i="9"/>
  <c r="U63" i="9"/>
  <c r="V63" i="9"/>
  <c r="W63" i="9"/>
  <c r="X63" i="9"/>
  <c r="Y63" i="9"/>
  <c r="Z63" i="9"/>
  <c r="AA63" i="9"/>
  <c r="AB63" i="9"/>
  <c r="AC63" i="9"/>
  <c r="AD63" i="9"/>
  <c r="AE63" i="9"/>
  <c r="AF63" i="9"/>
  <c r="AG63" i="9"/>
  <c r="AH63" i="9"/>
  <c r="AI63" i="9"/>
  <c r="AJ63" i="9"/>
  <c r="AK63" i="9"/>
  <c r="AL63" i="9"/>
  <c r="AM63" i="9"/>
  <c r="AN63" i="9"/>
  <c r="AO63" i="9"/>
  <c r="AP63" i="9"/>
  <c r="AQ63" i="9"/>
  <c r="AR63" i="9"/>
  <c r="AS63" i="9"/>
  <c r="AT63" i="9"/>
  <c r="AU63" i="9"/>
  <c r="O62" i="9"/>
  <c r="R62" i="9"/>
  <c r="S62" i="9"/>
  <c r="T62" i="9"/>
  <c r="U62" i="9"/>
  <c r="V62" i="9"/>
  <c r="W62" i="9"/>
  <c r="X62" i="9"/>
  <c r="Y62" i="9"/>
  <c r="Z62" i="9"/>
  <c r="AA62" i="9"/>
  <c r="AB62" i="9"/>
  <c r="AC62" i="9"/>
  <c r="AD62" i="9"/>
  <c r="AE62" i="9"/>
  <c r="AF62" i="9"/>
  <c r="AG62" i="9"/>
  <c r="AH62" i="9"/>
  <c r="AI62" i="9"/>
  <c r="AJ62" i="9"/>
  <c r="AK62" i="9"/>
  <c r="AL62" i="9"/>
  <c r="AM62" i="9"/>
  <c r="AN62" i="9"/>
  <c r="AO62" i="9"/>
  <c r="AP62" i="9"/>
  <c r="AQ62" i="9"/>
  <c r="AR62" i="9"/>
  <c r="AS62" i="9"/>
  <c r="AT62" i="9"/>
  <c r="AU62" i="9"/>
  <c r="R61" i="9"/>
  <c r="O61" i="9"/>
  <c r="S61" i="9"/>
  <c r="T61" i="9"/>
  <c r="U61" i="9"/>
  <c r="V61" i="9"/>
  <c r="W61" i="9"/>
  <c r="X61" i="9"/>
  <c r="Y61" i="9"/>
  <c r="Z61" i="9"/>
  <c r="AA61" i="9"/>
  <c r="AB61" i="9"/>
  <c r="AC61" i="9"/>
  <c r="AD61" i="9"/>
  <c r="AE61" i="9"/>
  <c r="AF61" i="9"/>
  <c r="AG61" i="9"/>
  <c r="AH61" i="9"/>
  <c r="AI61" i="9"/>
  <c r="AJ61" i="9"/>
  <c r="AK61" i="9"/>
  <c r="AL61" i="9"/>
  <c r="AM61" i="9"/>
  <c r="AN61" i="9"/>
  <c r="AO61" i="9"/>
  <c r="AP61" i="9"/>
  <c r="AQ61" i="9"/>
  <c r="AR61" i="9"/>
  <c r="AS61" i="9"/>
  <c r="AT61" i="9"/>
  <c r="AU61" i="9"/>
  <c r="R60" i="9"/>
  <c r="O60" i="9"/>
  <c r="S60" i="9"/>
  <c r="T60" i="9"/>
  <c r="U60" i="9"/>
  <c r="V60" i="9"/>
  <c r="W60" i="9"/>
  <c r="X60" i="9"/>
  <c r="Y60" i="9"/>
  <c r="Z60" i="9"/>
  <c r="AA60" i="9"/>
  <c r="AB60" i="9"/>
  <c r="AC60" i="9"/>
  <c r="AD60" i="9"/>
  <c r="AE60" i="9"/>
  <c r="AF60" i="9"/>
  <c r="AG60" i="9"/>
  <c r="AH60" i="9"/>
  <c r="AI60" i="9"/>
  <c r="AJ60" i="9"/>
  <c r="AK60" i="9"/>
  <c r="AL60" i="9"/>
  <c r="AM60" i="9"/>
  <c r="AN60" i="9"/>
  <c r="AO60" i="9"/>
  <c r="AP60" i="9"/>
  <c r="AQ60" i="9"/>
  <c r="AR60" i="9"/>
  <c r="AS60" i="9"/>
  <c r="AT60" i="9"/>
  <c r="AU60" i="9"/>
  <c r="R59" i="9"/>
  <c r="O59" i="9"/>
  <c r="S59" i="9"/>
  <c r="T59" i="9"/>
  <c r="U59" i="9"/>
  <c r="V59" i="9"/>
  <c r="W59" i="9"/>
  <c r="X59" i="9"/>
  <c r="Y59" i="9"/>
  <c r="Z59" i="9"/>
  <c r="AA59" i="9"/>
  <c r="AB59" i="9"/>
  <c r="AC59" i="9"/>
  <c r="AD59" i="9"/>
  <c r="AE59" i="9"/>
  <c r="AF59" i="9"/>
  <c r="AG59" i="9"/>
  <c r="AH59" i="9"/>
  <c r="AI59" i="9"/>
  <c r="AJ59" i="9"/>
  <c r="AK59" i="9"/>
  <c r="AL59" i="9"/>
  <c r="AM59" i="9"/>
  <c r="AN59" i="9"/>
  <c r="AO59" i="9"/>
  <c r="AP59" i="9"/>
  <c r="AQ59" i="9"/>
  <c r="AR59" i="9"/>
  <c r="AS59" i="9"/>
  <c r="AT59" i="9"/>
  <c r="AU59" i="9"/>
  <c r="O58" i="9"/>
  <c r="R58" i="9"/>
  <c r="S58" i="9"/>
  <c r="T58" i="9"/>
  <c r="U58" i="9"/>
  <c r="V58" i="9"/>
  <c r="W58" i="9"/>
  <c r="X58" i="9"/>
  <c r="Y58" i="9"/>
  <c r="Z58" i="9"/>
  <c r="AA58" i="9"/>
  <c r="AB58" i="9"/>
  <c r="AC58" i="9"/>
  <c r="AD58" i="9"/>
  <c r="AE58" i="9"/>
  <c r="AF58" i="9"/>
  <c r="AG58" i="9"/>
  <c r="AH58" i="9"/>
  <c r="AI58" i="9"/>
  <c r="AJ58" i="9"/>
  <c r="AK58" i="9"/>
  <c r="AL58" i="9"/>
  <c r="AM58" i="9"/>
  <c r="AN58" i="9"/>
  <c r="AO58" i="9"/>
  <c r="AP58" i="9"/>
  <c r="AQ58" i="9"/>
  <c r="AR58" i="9"/>
  <c r="AS58" i="9"/>
  <c r="AT58" i="9"/>
  <c r="AU58" i="9"/>
  <c r="AV56" i="9"/>
  <c r="AW56" i="9"/>
  <c r="AX56" i="9"/>
  <c r="AY56" i="9"/>
  <c r="O46" i="9"/>
  <c r="R46" i="9"/>
  <c r="S46" i="9"/>
  <c r="T46" i="9"/>
  <c r="U46" i="9"/>
  <c r="V46" i="9"/>
  <c r="W46" i="9"/>
  <c r="X46" i="9"/>
  <c r="Y46" i="9"/>
  <c r="Z46" i="9"/>
  <c r="AA46" i="9"/>
  <c r="AB46" i="9"/>
  <c r="AC46" i="9"/>
  <c r="AD46" i="9"/>
  <c r="AE46" i="9"/>
  <c r="AF46" i="9"/>
  <c r="AG46" i="9"/>
  <c r="AH46" i="9"/>
  <c r="AI46" i="9"/>
  <c r="AJ46" i="9"/>
  <c r="AK46" i="9"/>
  <c r="AL46" i="9"/>
  <c r="AM46" i="9"/>
  <c r="AN46" i="9"/>
  <c r="AO46" i="9"/>
  <c r="AP46" i="9"/>
  <c r="AQ46" i="9"/>
  <c r="AR46" i="9"/>
  <c r="AS46" i="9"/>
  <c r="AT46" i="9"/>
  <c r="AU46" i="9"/>
  <c r="R45" i="9"/>
  <c r="O45" i="9"/>
  <c r="S45" i="9"/>
  <c r="T45" i="9"/>
  <c r="U45" i="9"/>
  <c r="V45" i="9"/>
  <c r="W45" i="9"/>
  <c r="X45" i="9"/>
  <c r="Y45" i="9"/>
  <c r="Z45" i="9"/>
  <c r="AA45" i="9"/>
  <c r="AB45" i="9"/>
  <c r="AC45" i="9"/>
  <c r="AD45" i="9"/>
  <c r="AE45" i="9"/>
  <c r="AF45" i="9"/>
  <c r="AG45" i="9"/>
  <c r="AH45" i="9"/>
  <c r="AI45" i="9"/>
  <c r="AJ45" i="9"/>
  <c r="AK45" i="9"/>
  <c r="AL45" i="9"/>
  <c r="AM45" i="9"/>
  <c r="AN45" i="9"/>
  <c r="AO45" i="9"/>
  <c r="AP45" i="9"/>
  <c r="AQ45" i="9"/>
  <c r="AR45" i="9"/>
  <c r="AS45" i="9"/>
  <c r="AT45" i="9"/>
  <c r="AU45" i="9"/>
  <c r="R44" i="9"/>
  <c r="O44" i="9"/>
  <c r="S44" i="9"/>
  <c r="T44" i="9"/>
  <c r="U44" i="9"/>
  <c r="V44" i="9"/>
  <c r="W44" i="9"/>
  <c r="X44" i="9"/>
  <c r="Y44" i="9"/>
  <c r="Z44" i="9"/>
  <c r="AA44" i="9"/>
  <c r="AB44" i="9"/>
  <c r="AC44" i="9"/>
  <c r="AD44" i="9"/>
  <c r="AE44" i="9"/>
  <c r="AF44" i="9"/>
  <c r="AG44" i="9"/>
  <c r="AH44" i="9"/>
  <c r="AI44" i="9"/>
  <c r="AJ44" i="9"/>
  <c r="AK44" i="9"/>
  <c r="AL44" i="9"/>
  <c r="AM44" i="9"/>
  <c r="AN44" i="9"/>
  <c r="AO44" i="9"/>
  <c r="AP44" i="9"/>
  <c r="AQ44" i="9"/>
  <c r="AR44" i="9"/>
  <c r="AS44" i="9"/>
  <c r="AT44" i="9"/>
  <c r="AU44" i="9"/>
  <c r="R43" i="9"/>
  <c r="O43" i="9"/>
  <c r="S43" i="9"/>
  <c r="T43" i="9"/>
  <c r="U43" i="9"/>
  <c r="V43" i="9"/>
  <c r="W43" i="9"/>
  <c r="X43" i="9"/>
  <c r="Y43" i="9"/>
  <c r="Z43" i="9"/>
  <c r="AA43" i="9"/>
  <c r="AB43" i="9"/>
  <c r="AC43" i="9"/>
  <c r="AD43" i="9"/>
  <c r="AE43" i="9"/>
  <c r="AF43" i="9"/>
  <c r="AG43" i="9"/>
  <c r="AH43" i="9"/>
  <c r="AI43" i="9"/>
  <c r="AJ43" i="9"/>
  <c r="AK43" i="9"/>
  <c r="AL43" i="9"/>
  <c r="AM43" i="9"/>
  <c r="AN43" i="9"/>
  <c r="AO43" i="9"/>
  <c r="AP43" i="9"/>
  <c r="AQ43" i="9"/>
  <c r="AR43" i="9"/>
  <c r="AS43" i="9"/>
  <c r="AT43" i="9"/>
  <c r="AU43" i="9"/>
  <c r="R42" i="9"/>
  <c r="O42" i="9"/>
  <c r="S42" i="9"/>
  <c r="T42" i="9"/>
  <c r="U42" i="9"/>
  <c r="V42" i="9"/>
  <c r="W42" i="9"/>
  <c r="X42" i="9"/>
  <c r="Y42" i="9"/>
  <c r="Z42" i="9"/>
  <c r="AA42" i="9"/>
  <c r="AB42" i="9"/>
  <c r="AC42" i="9"/>
  <c r="AD42" i="9"/>
  <c r="AE42" i="9"/>
  <c r="AF42" i="9"/>
  <c r="AG42" i="9"/>
  <c r="AH42" i="9"/>
  <c r="AI42" i="9"/>
  <c r="AJ42" i="9"/>
  <c r="AK42" i="9"/>
  <c r="AL42" i="9"/>
  <c r="AM42" i="9"/>
  <c r="AN42" i="9"/>
  <c r="AO42" i="9"/>
  <c r="AP42" i="9"/>
  <c r="AQ42" i="9"/>
  <c r="AR42" i="9"/>
  <c r="AS42" i="9"/>
  <c r="AT42" i="9"/>
  <c r="AU42" i="9"/>
  <c r="R41" i="9"/>
  <c r="O41" i="9"/>
  <c r="S41" i="9"/>
  <c r="T41" i="9"/>
  <c r="U41" i="9"/>
  <c r="V41" i="9"/>
  <c r="W41" i="9"/>
  <c r="X41" i="9"/>
  <c r="Y41" i="9"/>
  <c r="Z41" i="9"/>
  <c r="AA41" i="9"/>
  <c r="AB41" i="9"/>
  <c r="AC41" i="9"/>
  <c r="AD41" i="9"/>
  <c r="AE41" i="9"/>
  <c r="AF41" i="9"/>
  <c r="AG41" i="9"/>
  <c r="AH41" i="9"/>
  <c r="AI41" i="9"/>
  <c r="AJ41" i="9"/>
  <c r="AK41" i="9"/>
  <c r="AL41" i="9"/>
  <c r="AM41" i="9"/>
  <c r="AN41" i="9"/>
  <c r="AO41" i="9"/>
  <c r="AP41" i="9"/>
  <c r="AQ41" i="9"/>
  <c r="AR41" i="9"/>
  <c r="AS41" i="9"/>
  <c r="AT41" i="9"/>
  <c r="AU41" i="9"/>
  <c r="O40" i="9"/>
  <c r="R40" i="9"/>
  <c r="S40" i="9"/>
  <c r="T40" i="9"/>
  <c r="U40" i="9"/>
  <c r="V40" i="9"/>
  <c r="W40" i="9"/>
  <c r="X40" i="9"/>
  <c r="Y40" i="9"/>
  <c r="Z40" i="9"/>
  <c r="AA40" i="9"/>
  <c r="AB40" i="9"/>
  <c r="AC40" i="9"/>
  <c r="AD40" i="9"/>
  <c r="AE40" i="9"/>
  <c r="AF40" i="9"/>
  <c r="AG40" i="9"/>
  <c r="AH40" i="9"/>
  <c r="AI40" i="9"/>
  <c r="AJ40" i="9"/>
  <c r="AK40" i="9"/>
  <c r="AL40" i="9"/>
  <c r="AM40" i="9"/>
  <c r="AN40" i="9"/>
  <c r="AO40" i="9"/>
  <c r="AP40" i="9"/>
  <c r="AQ40" i="9"/>
  <c r="AR40" i="9"/>
  <c r="AS40" i="9"/>
  <c r="AT40" i="9"/>
  <c r="AU40" i="9"/>
  <c r="R39" i="9"/>
  <c r="O39" i="9"/>
  <c r="S39" i="9"/>
  <c r="T39" i="9"/>
  <c r="U39" i="9"/>
  <c r="V39" i="9"/>
  <c r="W39" i="9"/>
  <c r="X39" i="9"/>
  <c r="Y39" i="9"/>
  <c r="Z39" i="9"/>
  <c r="AA39" i="9"/>
  <c r="AB39" i="9"/>
  <c r="AC39" i="9"/>
  <c r="AD39" i="9"/>
  <c r="AE39" i="9"/>
  <c r="AF39" i="9"/>
  <c r="AG39" i="9"/>
  <c r="AH39" i="9"/>
  <c r="AI39" i="9"/>
  <c r="AJ39" i="9"/>
  <c r="AK39" i="9"/>
  <c r="AL39" i="9"/>
  <c r="AM39" i="9"/>
  <c r="AN39" i="9"/>
  <c r="AO39" i="9"/>
  <c r="AP39" i="9"/>
  <c r="AQ39" i="9"/>
  <c r="AR39" i="9"/>
  <c r="AS39" i="9"/>
  <c r="AT39" i="9"/>
  <c r="AU39" i="9"/>
  <c r="R38" i="9"/>
  <c r="O38" i="9"/>
  <c r="S38" i="9"/>
  <c r="T38" i="9"/>
  <c r="U38" i="9"/>
  <c r="V38" i="9"/>
  <c r="W38" i="9"/>
  <c r="X38" i="9"/>
  <c r="Y38" i="9"/>
  <c r="Z38" i="9"/>
  <c r="AA38" i="9"/>
  <c r="AB38" i="9"/>
  <c r="AC38" i="9"/>
  <c r="AD38" i="9"/>
  <c r="AE38" i="9"/>
  <c r="AF38" i="9"/>
  <c r="AG38" i="9"/>
  <c r="AH38" i="9"/>
  <c r="AI38" i="9"/>
  <c r="AJ38" i="9"/>
  <c r="AK38" i="9"/>
  <c r="AL38" i="9"/>
  <c r="AM38" i="9"/>
  <c r="AN38" i="9"/>
  <c r="AO38" i="9"/>
  <c r="AP38" i="9"/>
  <c r="AQ38" i="9"/>
  <c r="AR38" i="9"/>
  <c r="AS38" i="9"/>
  <c r="AT38" i="9"/>
  <c r="AU38" i="9"/>
  <c r="R37" i="9"/>
  <c r="O37" i="9"/>
  <c r="S37" i="9"/>
  <c r="T37" i="9"/>
  <c r="U37" i="9"/>
  <c r="V37" i="9"/>
  <c r="W37" i="9"/>
  <c r="X37" i="9"/>
  <c r="Y37" i="9"/>
  <c r="Z37" i="9"/>
  <c r="AA37" i="9"/>
  <c r="AB37" i="9"/>
  <c r="AC37" i="9"/>
  <c r="AD37" i="9"/>
  <c r="AE37" i="9"/>
  <c r="AF37" i="9"/>
  <c r="AG37" i="9"/>
  <c r="AH37" i="9"/>
  <c r="AI37" i="9"/>
  <c r="AJ37" i="9"/>
  <c r="AK37" i="9"/>
  <c r="AL37" i="9"/>
  <c r="AM37" i="9"/>
  <c r="AN37" i="9"/>
  <c r="AO37" i="9"/>
  <c r="AP37" i="9"/>
  <c r="AQ37" i="9"/>
  <c r="AR37" i="9"/>
  <c r="AS37" i="9"/>
  <c r="AT37" i="9"/>
  <c r="AU37" i="9"/>
  <c r="R36" i="9"/>
  <c r="O36" i="9"/>
  <c r="S36" i="9"/>
  <c r="T36" i="9"/>
  <c r="U36" i="9"/>
  <c r="V36" i="9"/>
  <c r="W36" i="9"/>
  <c r="X36" i="9"/>
  <c r="Y36" i="9"/>
  <c r="Z36" i="9"/>
  <c r="AA36" i="9"/>
  <c r="AB36" i="9"/>
  <c r="AC36" i="9"/>
  <c r="AD36" i="9"/>
  <c r="AE36" i="9"/>
  <c r="AF36" i="9"/>
  <c r="AG36" i="9"/>
  <c r="AH36" i="9"/>
  <c r="AI36" i="9"/>
  <c r="AJ36" i="9"/>
  <c r="AK36" i="9"/>
  <c r="AL36" i="9"/>
  <c r="AM36" i="9"/>
  <c r="AN36" i="9"/>
  <c r="AO36" i="9"/>
  <c r="AP36" i="9"/>
  <c r="AQ36" i="9"/>
  <c r="AR36" i="9"/>
  <c r="AS36" i="9"/>
  <c r="AT36" i="9"/>
  <c r="AU36" i="9"/>
  <c r="O35" i="9"/>
  <c r="S35" i="9"/>
  <c r="T35" i="9"/>
  <c r="U35" i="9"/>
  <c r="V35" i="9"/>
  <c r="W35" i="9"/>
  <c r="X35" i="9"/>
  <c r="Y35" i="9"/>
  <c r="Z35" i="9"/>
  <c r="AA35" i="9"/>
  <c r="AB35" i="9"/>
  <c r="AC35" i="9"/>
  <c r="AD35" i="9"/>
  <c r="AE35" i="9"/>
  <c r="AF35" i="9"/>
  <c r="AG35" i="9"/>
  <c r="AH35" i="9"/>
  <c r="AI35" i="9"/>
  <c r="AJ35" i="9"/>
  <c r="AK35" i="9"/>
  <c r="AL35" i="9"/>
  <c r="AM35" i="9"/>
  <c r="AN35" i="9"/>
  <c r="AO35" i="9"/>
  <c r="AP35" i="9"/>
  <c r="AQ35" i="9"/>
  <c r="AR35" i="9"/>
  <c r="AS35" i="9"/>
  <c r="AT35" i="9"/>
  <c r="AU35" i="9"/>
  <c r="O34" i="9"/>
  <c r="S34" i="9"/>
  <c r="T34" i="9"/>
  <c r="U34" i="9"/>
  <c r="V34" i="9"/>
  <c r="W34" i="9"/>
  <c r="X34" i="9"/>
  <c r="Y34" i="9"/>
  <c r="Z34" i="9"/>
  <c r="AA34" i="9"/>
  <c r="AB34" i="9"/>
  <c r="AC34" i="9"/>
  <c r="AD34" i="9"/>
  <c r="AE34" i="9"/>
  <c r="AF34" i="9"/>
  <c r="AG34" i="9"/>
  <c r="AH34" i="9"/>
  <c r="AI34" i="9"/>
  <c r="AJ34" i="9"/>
  <c r="AK34" i="9"/>
  <c r="AL34" i="9"/>
  <c r="AM34" i="9"/>
  <c r="AN34" i="9"/>
  <c r="AO34" i="9"/>
  <c r="AP34" i="9"/>
  <c r="AQ34" i="9"/>
  <c r="AR34" i="9"/>
  <c r="AS34" i="9"/>
  <c r="AT34" i="9"/>
  <c r="AU34" i="9"/>
  <c r="R33" i="9"/>
  <c r="O33" i="9"/>
  <c r="S33" i="9"/>
  <c r="T33" i="9"/>
  <c r="U33" i="9"/>
  <c r="V33" i="9"/>
  <c r="W33" i="9"/>
  <c r="X33" i="9"/>
  <c r="Y33" i="9"/>
  <c r="Z33" i="9"/>
  <c r="AA33" i="9"/>
  <c r="AB33" i="9"/>
  <c r="AC33" i="9"/>
  <c r="AD33" i="9"/>
  <c r="AE33" i="9"/>
  <c r="AF33" i="9"/>
  <c r="AG33" i="9"/>
  <c r="AH33" i="9"/>
  <c r="AI33" i="9"/>
  <c r="AJ33" i="9"/>
  <c r="AK33" i="9"/>
  <c r="AL33" i="9"/>
  <c r="AM33" i="9"/>
  <c r="AN33" i="9"/>
  <c r="AO33" i="9"/>
  <c r="AP33" i="9"/>
  <c r="AQ33" i="9"/>
  <c r="AR33" i="9"/>
  <c r="AS33" i="9"/>
  <c r="AT33" i="9"/>
  <c r="AU33" i="9"/>
  <c r="O32" i="9"/>
  <c r="R32" i="9"/>
  <c r="S32" i="9"/>
  <c r="T32" i="9"/>
  <c r="U32" i="9"/>
  <c r="V32" i="9"/>
  <c r="W32" i="9"/>
  <c r="X32" i="9"/>
  <c r="Y32" i="9"/>
  <c r="Z32" i="9"/>
  <c r="AA32" i="9"/>
  <c r="AB32" i="9"/>
  <c r="AC32" i="9"/>
  <c r="AD32" i="9"/>
  <c r="AE32" i="9"/>
  <c r="AF32" i="9"/>
  <c r="AG32" i="9"/>
  <c r="AH32" i="9"/>
  <c r="AI32" i="9"/>
  <c r="AJ32" i="9"/>
  <c r="AK32" i="9"/>
  <c r="AL32" i="9"/>
  <c r="AM32" i="9"/>
  <c r="AN32" i="9"/>
  <c r="AO32" i="9"/>
  <c r="AP32" i="9"/>
  <c r="AQ32" i="9"/>
  <c r="AR32" i="9"/>
  <c r="AS32" i="9"/>
  <c r="AT32" i="9"/>
  <c r="AU32" i="9"/>
  <c r="F30" i="9"/>
  <c r="E58" i="10" s="1"/>
  <c r="H30" i="9"/>
  <c r="G58" i="10" s="1"/>
  <c r="H58" i="10" s="1"/>
  <c r="J30" i="9"/>
  <c r="I58" i="10" s="1"/>
  <c r="J58" i="10" s="1"/>
  <c r="AV30" i="9"/>
  <c r="AW30" i="9"/>
  <c r="AX30" i="9"/>
  <c r="AY30" i="9"/>
  <c r="O19" i="9"/>
  <c r="R19" i="9"/>
  <c r="S19" i="9"/>
  <c r="T19" i="9"/>
  <c r="U19" i="9"/>
  <c r="V19" i="9"/>
  <c r="W19" i="9"/>
  <c r="X19" i="9"/>
  <c r="Y19" i="9"/>
  <c r="Z19" i="9"/>
  <c r="AA19" i="9"/>
  <c r="AB19" i="9"/>
  <c r="AC19" i="9"/>
  <c r="AD19" i="9"/>
  <c r="AE19" i="9"/>
  <c r="AF19" i="9"/>
  <c r="AG19" i="9"/>
  <c r="AH19" i="9"/>
  <c r="AI19" i="9"/>
  <c r="AJ19" i="9"/>
  <c r="AK19" i="9"/>
  <c r="AL19" i="9"/>
  <c r="AM19" i="9"/>
  <c r="AN19" i="9"/>
  <c r="AO19" i="9"/>
  <c r="AP19" i="9"/>
  <c r="AQ19" i="9"/>
  <c r="AR19" i="9"/>
  <c r="AS19" i="9"/>
  <c r="AT19" i="9"/>
  <c r="AU19" i="9"/>
  <c r="O18" i="9"/>
  <c r="R18" i="9"/>
  <c r="S18" i="9"/>
  <c r="T18" i="9"/>
  <c r="U18" i="9"/>
  <c r="V18" i="9"/>
  <c r="W18" i="9"/>
  <c r="X18" i="9"/>
  <c r="Y18" i="9"/>
  <c r="Z18" i="9"/>
  <c r="AA18" i="9"/>
  <c r="AB18" i="9"/>
  <c r="AC18" i="9"/>
  <c r="AD18" i="9"/>
  <c r="AE18" i="9"/>
  <c r="AF18" i="9"/>
  <c r="AG18" i="9"/>
  <c r="AH18" i="9"/>
  <c r="AI18" i="9"/>
  <c r="AJ18" i="9"/>
  <c r="AK18" i="9"/>
  <c r="AL18" i="9"/>
  <c r="AM18" i="9"/>
  <c r="AN18" i="9"/>
  <c r="AO18" i="9"/>
  <c r="AP18" i="9"/>
  <c r="AQ18" i="9"/>
  <c r="AR18" i="9"/>
  <c r="AS18" i="9"/>
  <c r="AT18" i="9"/>
  <c r="AU18" i="9"/>
  <c r="O17" i="9"/>
  <c r="R17" i="9"/>
  <c r="S17" i="9"/>
  <c r="T17" i="9"/>
  <c r="U17" i="9"/>
  <c r="V17" i="9"/>
  <c r="W17" i="9"/>
  <c r="X17" i="9"/>
  <c r="Y17" i="9"/>
  <c r="Z17" i="9"/>
  <c r="AA17" i="9"/>
  <c r="AB17" i="9"/>
  <c r="AC17" i="9"/>
  <c r="AD17" i="9"/>
  <c r="AE17" i="9"/>
  <c r="AF17" i="9"/>
  <c r="AG17" i="9"/>
  <c r="AH17" i="9"/>
  <c r="AI17" i="9"/>
  <c r="AJ17" i="9"/>
  <c r="AK17" i="9"/>
  <c r="AL17" i="9"/>
  <c r="AM17" i="9"/>
  <c r="AN17" i="9"/>
  <c r="AO17" i="9"/>
  <c r="AP17" i="9"/>
  <c r="AQ17" i="9"/>
  <c r="AR17" i="9"/>
  <c r="AS17" i="9"/>
  <c r="AT17" i="9"/>
  <c r="AU17" i="9"/>
  <c r="O16" i="9"/>
  <c r="R16" i="9"/>
  <c r="S16" i="9"/>
  <c r="T16" i="9"/>
  <c r="U16" i="9"/>
  <c r="V16" i="9"/>
  <c r="W16" i="9"/>
  <c r="X16" i="9"/>
  <c r="Y16" i="9"/>
  <c r="Z16" i="9"/>
  <c r="AA16" i="9"/>
  <c r="AB16" i="9"/>
  <c r="AC16" i="9"/>
  <c r="AD16" i="9"/>
  <c r="AE16" i="9"/>
  <c r="AF16" i="9"/>
  <c r="AG16" i="9"/>
  <c r="AH16" i="9"/>
  <c r="AI16" i="9"/>
  <c r="AJ16" i="9"/>
  <c r="AK16" i="9"/>
  <c r="AL16" i="9"/>
  <c r="AM16" i="9"/>
  <c r="AN16" i="9"/>
  <c r="AO16" i="9"/>
  <c r="AP16" i="9"/>
  <c r="AQ16" i="9"/>
  <c r="AR16" i="9"/>
  <c r="AS16" i="9"/>
  <c r="AT16" i="9"/>
  <c r="AU16" i="9"/>
  <c r="O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AE15" i="9"/>
  <c r="AF15" i="9"/>
  <c r="AG15" i="9"/>
  <c r="AH15" i="9"/>
  <c r="AI15" i="9"/>
  <c r="AJ15" i="9"/>
  <c r="AK15" i="9"/>
  <c r="AL15" i="9"/>
  <c r="AM15" i="9"/>
  <c r="AN15" i="9"/>
  <c r="AO15" i="9"/>
  <c r="AP15" i="9"/>
  <c r="AQ15" i="9"/>
  <c r="AR15" i="9"/>
  <c r="AS15" i="9"/>
  <c r="AT15" i="9"/>
  <c r="AU15" i="9"/>
  <c r="O14" i="9"/>
  <c r="R14" i="9"/>
  <c r="R30" i="9" s="1"/>
  <c r="R58" i="10" s="1"/>
  <c r="S14" i="9"/>
  <c r="T14" i="9"/>
  <c r="U14" i="9"/>
  <c r="V14" i="9"/>
  <c r="W14" i="9"/>
  <c r="X14" i="9"/>
  <c r="Y14" i="9"/>
  <c r="Z14" i="9"/>
  <c r="AA14" i="9"/>
  <c r="AB14" i="9"/>
  <c r="AB30" i="9" s="1"/>
  <c r="AB58" i="10" s="1"/>
  <c r="AC14" i="9"/>
  <c r="AD14" i="9"/>
  <c r="AE14" i="9"/>
  <c r="AF14" i="9"/>
  <c r="AG14" i="9"/>
  <c r="AH14" i="9"/>
  <c r="AI14" i="9"/>
  <c r="AJ14" i="9"/>
  <c r="AK14" i="9"/>
  <c r="AL14" i="9"/>
  <c r="AL30" i="9" s="1"/>
  <c r="AL58" i="10" s="1"/>
  <c r="AM14" i="9"/>
  <c r="AN14" i="9"/>
  <c r="AO14" i="9"/>
  <c r="AP14" i="9"/>
  <c r="AQ14" i="9"/>
  <c r="AR14" i="9"/>
  <c r="AS14" i="9"/>
  <c r="AT14" i="9"/>
  <c r="AU14" i="9"/>
  <c r="O13" i="9"/>
  <c r="R13" i="9"/>
  <c r="S13" i="9"/>
  <c r="T13" i="9"/>
  <c r="U13" i="9"/>
  <c r="V13" i="9"/>
  <c r="W13" i="9"/>
  <c r="X13" i="9"/>
  <c r="Y13" i="9"/>
  <c r="Z13" i="9"/>
  <c r="AA13" i="9"/>
  <c r="AB13" i="9"/>
  <c r="AC13" i="9"/>
  <c r="AD13" i="9"/>
  <c r="AE13" i="9"/>
  <c r="AF13" i="9"/>
  <c r="AG13" i="9"/>
  <c r="AH13" i="9"/>
  <c r="AI13" i="9"/>
  <c r="AJ13" i="9"/>
  <c r="AK13" i="9"/>
  <c r="AL13" i="9"/>
  <c r="AM13" i="9"/>
  <c r="AN13" i="9"/>
  <c r="AO13" i="9"/>
  <c r="AP13" i="9"/>
  <c r="AQ13" i="9"/>
  <c r="AR13" i="9"/>
  <c r="AS13" i="9"/>
  <c r="AT13" i="9"/>
  <c r="AU13" i="9"/>
  <c r="O12" i="9"/>
  <c r="R12" i="9"/>
  <c r="S12" i="9"/>
  <c r="T12" i="9"/>
  <c r="U12" i="9"/>
  <c r="V12" i="9"/>
  <c r="W12" i="9"/>
  <c r="X12" i="9"/>
  <c r="Y12" i="9"/>
  <c r="Z12" i="9"/>
  <c r="AA12" i="9"/>
  <c r="AB12" i="9"/>
  <c r="AC12" i="9"/>
  <c r="AD12" i="9"/>
  <c r="AE12" i="9"/>
  <c r="AF12" i="9"/>
  <c r="AG12" i="9"/>
  <c r="AH12" i="9"/>
  <c r="AI12" i="9"/>
  <c r="AJ12" i="9"/>
  <c r="AK12" i="9"/>
  <c r="AL12" i="9"/>
  <c r="AM12" i="9"/>
  <c r="AN12" i="9"/>
  <c r="AO12" i="9"/>
  <c r="AP12" i="9"/>
  <c r="AQ12" i="9"/>
  <c r="AR12" i="9"/>
  <c r="AS12" i="9"/>
  <c r="AT12" i="9"/>
  <c r="AU12" i="9"/>
  <c r="O11" i="9"/>
  <c r="R11" i="9"/>
  <c r="S11" i="9"/>
  <c r="T11" i="9"/>
  <c r="U11" i="9"/>
  <c r="V11" i="9"/>
  <c r="W11" i="9"/>
  <c r="X11" i="9"/>
  <c r="Y11" i="9"/>
  <c r="Z11" i="9"/>
  <c r="AA11" i="9"/>
  <c r="AB11" i="9"/>
  <c r="AC11" i="9"/>
  <c r="AD11" i="9"/>
  <c r="AE11" i="9"/>
  <c r="AF11" i="9"/>
  <c r="AG11" i="9"/>
  <c r="AH11" i="9"/>
  <c r="AI11" i="9"/>
  <c r="AJ11" i="9"/>
  <c r="AK11" i="9"/>
  <c r="AL11" i="9"/>
  <c r="AM11" i="9"/>
  <c r="AN11" i="9"/>
  <c r="AO11" i="9"/>
  <c r="AP11" i="9"/>
  <c r="AQ11" i="9"/>
  <c r="AR11" i="9"/>
  <c r="AS11" i="9"/>
  <c r="AT11" i="9"/>
  <c r="AU11" i="9"/>
  <c r="O10" i="9"/>
  <c r="R10" i="9"/>
  <c r="S10" i="9"/>
  <c r="T10" i="9"/>
  <c r="U10" i="9"/>
  <c r="V10" i="9"/>
  <c r="W10" i="9"/>
  <c r="X10" i="9"/>
  <c r="X30" i="9" s="1"/>
  <c r="X58" i="10" s="1"/>
  <c r="Y10" i="9"/>
  <c r="Z10" i="9"/>
  <c r="AA10" i="9"/>
  <c r="AB10" i="9"/>
  <c r="AC10" i="9"/>
  <c r="AD10" i="9"/>
  <c r="AE10" i="9"/>
  <c r="AF10" i="9"/>
  <c r="AG10" i="9"/>
  <c r="AH10" i="9"/>
  <c r="AH30" i="9" s="1"/>
  <c r="AH58" i="10" s="1"/>
  <c r="AI10" i="9"/>
  <c r="AJ10" i="9"/>
  <c r="AK10" i="9"/>
  <c r="AL10" i="9"/>
  <c r="AM10" i="9"/>
  <c r="AN10" i="9"/>
  <c r="AO10" i="9"/>
  <c r="AP10" i="9"/>
  <c r="AQ10" i="9"/>
  <c r="AR10" i="9"/>
  <c r="AR30" i="9" s="1"/>
  <c r="AR58" i="10" s="1"/>
  <c r="AS10" i="9"/>
  <c r="AT10" i="9"/>
  <c r="AU10" i="9"/>
  <c r="O9" i="9"/>
  <c r="R9" i="9"/>
  <c r="S9" i="9"/>
  <c r="T9" i="9"/>
  <c r="U9" i="9"/>
  <c r="V9" i="9"/>
  <c r="W9" i="9"/>
  <c r="W30" i="9" s="1"/>
  <c r="W58" i="10" s="1"/>
  <c r="X9" i="9"/>
  <c r="Y9" i="9"/>
  <c r="Z9" i="9"/>
  <c r="AA9" i="9"/>
  <c r="AB9" i="9"/>
  <c r="AC9" i="9"/>
  <c r="AD9" i="9"/>
  <c r="AE9" i="9"/>
  <c r="AF9" i="9"/>
  <c r="AG9" i="9"/>
  <c r="AG30" i="9" s="1"/>
  <c r="AG58" i="10" s="1"/>
  <c r="AH9" i="9"/>
  <c r="AI9" i="9"/>
  <c r="AJ9" i="9"/>
  <c r="AK9" i="9"/>
  <c r="AL9" i="9"/>
  <c r="AM9" i="9"/>
  <c r="AN9" i="9"/>
  <c r="AO9" i="9"/>
  <c r="AP9" i="9"/>
  <c r="AQ9" i="9"/>
  <c r="AQ30" i="9" s="1"/>
  <c r="AQ58" i="10" s="1"/>
  <c r="AR9" i="9"/>
  <c r="AS9" i="9"/>
  <c r="AT9" i="9"/>
  <c r="AU9" i="9"/>
  <c r="O8" i="9"/>
  <c r="R8" i="9"/>
  <c r="S8" i="9"/>
  <c r="T8" i="9"/>
  <c r="U8" i="9"/>
  <c r="V8" i="9"/>
  <c r="V30" i="9" s="1"/>
  <c r="V58" i="10" s="1"/>
  <c r="W8" i="9"/>
  <c r="X8" i="9"/>
  <c r="Y8" i="9"/>
  <c r="Z8" i="9"/>
  <c r="AA8" i="9"/>
  <c r="AB8" i="9"/>
  <c r="AC8" i="9"/>
  <c r="AD8" i="9"/>
  <c r="AE8" i="9"/>
  <c r="AF8" i="9"/>
  <c r="AF30" i="9" s="1"/>
  <c r="AF58" i="10" s="1"/>
  <c r="AG8" i="9"/>
  <c r="AH8" i="9"/>
  <c r="AI8" i="9"/>
  <c r="AJ8" i="9"/>
  <c r="AK8" i="9"/>
  <c r="AL8" i="9"/>
  <c r="AM8" i="9"/>
  <c r="AN8" i="9"/>
  <c r="AO8" i="9"/>
  <c r="AP8" i="9"/>
  <c r="AP30" i="9" s="1"/>
  <c r="AP58" i="10" s="1"/>
  <c r="AQ8" i="9"/>
  <c r="AR8" i="9"/>
  <c r="AS8" i="9"/>
  <c r="AT8" i="9"/>
  <c r="AU8" i="9"/>
  <c r="O7" i="9"/>
  <c r="R7" i="9"/>
  <c r="S7" i="9"/>
  <c r="T7" i="9"/>
  <c r="U7" i="9"/>
  <c r="U30" i="9" s="1"/>
  <c r="U58" i="10" s="1"/>
  <c r="V7" i="9"/>
  <c r="W7" i="9"/>
  <c r="X7" i="9"/>
  <c r="Y7" i="9"/>
  <c r="Z7" i="9"/>
  <c r="AA7" i="9"/>
  <c r="AB7" i="9"/>
  <c r="AC7" i="9"/>
  <c r="AD7" i="9"/>
  <c r="AE7" i="9"/>
  <c r="AE30" i="9" s="1"/>
  <c r="AE58" i="10" s="1"/>
  <c r="AF7" i="9"/>
  <c r="AG7" i="9"/>
  <c r="AH7" i="9"/>
  <c r="AI7" i="9"/>
  <c r="AJ7" i="9"/>
  <c r="AK7" i="9"/>
  <c r="AL7" i="9"/>
  <c r="AM7" i="9"/>
  <c r="AN7" i="9"/>
  <c r="AO7" i="9"/>
  <c r="AO30" i="9" s="1"/>
  <c r="AO58" i="10" s="1"/>
  <c r="AP7" i="9"/>
  <c r="AQ7" i="9"/>
  <c r="AR7" i="9"/>
  <c r="AS7" i="9"/>
  <c r="AT7" i="9"/>
  <c r="AU7" i="9"/>
  <c r="O6" i="9"/>
  <c r="R6" i="9"/>
  <c r="S6" i="9"/>
  <c r="S30" i="9" s="1"/>
  <c r="S58" i="10" s="1"/>
  <c r="T6" i="9"/>
  <c r="T30" i="9" s="1"/>
  <c r="T58" i="10" s="1"/>
  <c r="U6" i="9"/>
  <c r="V6" i="9"/>
  <c r="W6" i="9"/>
  <c r="X6" i="9"/>
  <c r="Y6" i="9"/>
  <c r="Y30" i="9" s="1"/>
  <c r="Y58" i="10" s="1"/>
  <c r="Z6" i="9"/>
  <c r="Z30" i="9" s="1"/>
  <c r="Z58" i="10" s="1"/>
  <c r="AA6" i="9"/>
  <c r="AA30" i="9" s="1"/>
  <c r="AA58" i="10" s="1"/>
  <c r="AB6" i="9"/>
  <c r="AC6" i="9"/>
  <c r="AC30" i="9" s="1"/>
  <c r="AC58" i="10" s="1"/>
  <c r="AD6" i="9"/>
  <c r="AD30" i="9" s="1"/>
  <c r="AD58" i="10" s="1"/>
  <c r="AE6" i="9"/>
  <c r="AF6" i="9"/>
  <c r="AG6" i="9"/>
  <c r="AH6" i="9"/>
  <c r="AI6" i="9"/>
  <c r="AI30" i="9" s="1"/>
  <c r="AI58" i="10" s="1"/>
  <c r="AJ6" i="9"/>
  <c r="AJ30" i="9" s="1"/>
  <c r="AJ58" i="10" s="1"/>
  <c r="AK6" i="9"/>
  <c r="AK30" i="9" s="1"/>
  <c r="AK58" i="10" s="1"/>
  <c r="AL6" i="9"/>
  <c r="AM6" i="9"/>
  <c r="AM30" i="9" s="1"/>
  <c r="AM58" i="10" s="1"/>
  <c r="AN6" i="9"/>
  <c r="AN30" i="9" s="1"/>
  <c r="AN58" i="10" s="1"/>
  <c r="AO6" i="9"/>
  <c r="AP6" i="9"/>
  <c r="AQ6" i="9"/>
  <c r="AR6" i="9"/>
  <c r="AS6" i="9"/>
  <c r="AS30" i="9" s="1"/>
  <c r="AS58" i="10" s="1"/>
  <c r="AT6" i="9"/>
  <c r="AT30" i="9" s="1"/>
  <c r="AT58" i="10" s="1"/>
  <c r="AU6" i="9"/>
  <c r="AU30" i="9" s="1"/>
  <c r="AU58" i="10" s="1"/>
  <c r="AK1304" i="9" l="1"/>
  <c r="AK6" i="10" s="1"/>
  <c r="AM1304" i="9"/>
  <c r="AM6" i="10" s="1"/>
  <c r="AN1174" i="9"/>
  <c r="AN165" i="10" s="1"/>
  <c r="AD1174" i="9"/>
  <c r="AD165" i="10" s="1"/>
  <c r="T1174" i="9"/>
  <c r="T165" i="10" s="1"/>
  <c r="AL992" i="9"/>
  <c r="AL123" i="10" s="1"/>
  <c r="AB992" i="9"/>
  <c r="AB123" i="10" s="1"/>
  <c r="AQ992" i="9"/>
  <c r="AQ123" i="10" s="1"/>
  <c r="AJ992" i="9"/>
  <c r="AJ123" i="10" s="1"/>
  <c r="Z992" i="9"/>
  <c r="Z123" i="10" s="1"/>
  <c r="AM732" i="9"/>
  <c r="AM114" i="10" s="1"/>
  <c r="AC732" i="9"/>
  <c r="AC114" i="10" s="1"/>
  <c r="S732" i="9"/>
  <c r="S114" i="10" s="1"/>
  <c r="AG628" i="9"/>
  <c r="AG111" i="10" s="1"/>
  <c r="AF628" i="9"/>
  <c r="AF111" i="10" s="1"/>
  <c r="AQ550" i="9"/>
  <c r="AQ94" i="10" s="1"/>
  <c r="AG550" i="9"/>
  <c r="AG94" i="10" s="1"/>
  <c r="W550" i="9"/>
  <c r="W94" i="10" s="1"/>
  <c r="AP550" i="9"/>
  <c r="AP94" i="10" s="1"/>
  <c r="AF550" i="9"/>
  <c r="AF94" i="10" s="1"/>
  <c r="V550" i="9"/>
  <c r="V94" i="10" s="1"/>
  <c r="AO550" i="9"/>
  <c r="AO94" i="10" s="1"/>
  <c r="AE550" i="9"/>
  <c r="AE94" i="10" s="1"/>
  <c r="U550" i="9"/>
  <c r="U94" i="10" s="1"/>
  <c r="R368" i="9"/>
  <c r="R87" i="10" s="1"/>
  <c r="Y1304" i="9"/>
  <c r="Y6" i="10" s="1"/>
  <c r="AS1356" i="9"/>
  <c r="AS8" i="10" s="1"/>
  <c r="AI1356" i="9"/>
  <c r="AI8" i="10" s="1"/>
  <c r="V1304" i="9"/>
  <c r="V6" i="10" s="1"/>
  <c r="AA1304" i="9"/>
  <c r="AA6" i="10" s="1"/>
  <c r="Z1285" i="9"/>
  <c r="S1356" i="9"/>
  <c r="S8" i="10" s="1"/>
  <c r="L628" i="9"/>
  <c r="AC914" i="9"/>
  <c r="AC120" i="10" s="1"/>
  <c r="AK992" i="9"/>
  <c r="AK123" i="10" s="1"/>
  <c r="AL732" i="9"/>
  <c r="AL114" i="10" s="1"/>
  <c r="H186" i="9"/>
  <c r="G63" i="10" s="1"/>
  <c r="H63" i="10" s="1"/>
  <c r="AU732" i="9"/>
  <c r="AU114" i="10" s="1"/>
  <c r="AK732" i="9"/>
  <c r="AK114" i="10" s="1"/>
  <c r="AA732" i="9"/>
  <c r="AA114" i="10" s="1"/>
  <c r="AP1304" i="9"/>
  <c r="AP6" i="10" s="1"/>
  <c r="AF1304" i="9"/>
  <c r="AF6" i="10" s="1"/>
  <c r="U1304" i="9"/>
  <c r="U6" i="10" s="1"/>
  <c r="R316" i="9"/>
  <c r="R85" i="10" s="1"/>
  <c r="V628" i="9"/>
  <c r="V111" i="10" s="1"/>
  <c r="AN550" i="9"/>
  <c r="AN94" i="10" s="1"/>
  <c r="AD550" i="9"/>
  <c r="AD94" i="10" s="1"/>
  <c r="T550" i="9"/>
  <c r="T94" i="10" s="1"/>
  <c r="AU628" i="9"/>
  <c r="AU111" i="10" s="1"/>
  <c r="AK628" i="9"/>
  <c r="AK111" i="10" s="1"/>
  <c r="AA628" i="9"/>
  <c r="AA111" i="10" s="1"/>
  <c r="AR628" i="9"/>
  <c r="AR111" i="10" s="1"/>
  <c r="AH628" i="9"/>
  <c r="AH111" i="10" s="1"/>
  <c r="X628" i="9"/>
  <c r="X111" i="10" s="1"/>
  <c r="AT732" i="9"/>
  <c r="AT114" i="10" s="1"/>
  <c r="AJ732" i="9"/>
  <c r="AJ114" i="10" s="1"/>
  <c r="Z732" i="9"/>
  <c r="Z114" i="10" s="1"/>
  <c r="AL1356" i="9"/>
  <c r="AL8" i="10" s="1"/>
  <c r="AB1356" i="9"/>
  <c r="AB8" i="10" s="1"/>
  <c r="AP628" i="9"/>
  <c r="AP111" i="10" s="1"/>
  <c r="AM550" i="9"/>
  <c r="AM94" i="10" s="1"/>
  <c r="AC550" i="9"/>
  <c r="AC94" i="10" s="1"/>
  <c r="S550" i="9"/>
  <c r="S94" i="10" s="1"/>
  <c r="AS732" i="9"/>
  <c r="AS114" i="10" s="1"/>
  <c r="Y732" i="9"/>
  <c r="Y114" i="10" s="1"/>
  <c r="AG992" i="9"/>
  <c r="AG123" i="10" s="1"/>
  <c r="W992" i="9"/>
  <c r="W123" i="10" s="1"/>
  <c r="AN1304" i="9"/>
  <c r="AN6" i="10" s="1"/>
  <c r="AD1304" i="9"/>
  <c r="AD6" i="10" s="1"/>
  <c r="S1304" i="9"/>
  <c r="S6" i="10" s="1"/>
  <c r="AU992" i="9"/>
  <c r="AU123" i="10" s="1"/>
  <c r="AA992" i="9"/>
  <c r="AA123" i="10" s="1"/>
  <c r="AB732" i="9"/>
  <c r="AB114" i="10" s="1"/>
  <c r="R71" i="9"/>
  <c r="R108" i="9" s="1"/>
  <c r="R60" i="10" s="1"/>
  <c r="AM576" i="9"/>
  <c r="AM95" i="10" s="1"/>
  <c r="AC576" i="9"/>
  <c r="AC95" i="10" s="1"/>
  <c r="AR732" i="9"/>
  <c r="AR114" i="10" s="1"/>
  <c r="AH732" i="9"/>
  <c r="AH114" i="10" s="1"/>
  <c r="X732" i="9"/>
  <c r="X114" i="10" s="1"/>
  <c r="AP992" i="9"/>
  <c r="AP123" i="10" s="1"/>
  <c r="AF992" i="9"/>
  <c r="AF123" i="10" s="1"/>
  <c r="V992" i="9"/>
  <c r="V123" i="10" s="1"/>
  <c r="R1304" i="9"/>
  <c r="R6" i="10" s="1"/>
  <c r="AL1304" i="9"/>
  <c r="AL6" i="10" s="1"/>
  <c r="AB1304" i="9"/>
  <c r="AB6" i="10" s="1"/>
  <c r="R85" i="9"/>
  <c r="R163" i="9"/>
  <c r="J550" i="9"/>
  <c r="I94" i="10" s="1"/>
  <c r="J94" i="10" s="1"/>
  <c r="AL628" i="9"/>
  <c r="AL111" i="10" s="1"/>
  <c r="AB628" i="9"/>
  <c r="AB111" i="10" s="1"/>
  <c r="AM628" i="9"/>
  <c r="AM111" i="10" s="1"/>
  <c r="AC628" i="9"/>
  <c r="AC111" i="10" s="1"/>
  <c r="S628" i="9"/>
  <c r="S111" i="10" s="1"/>
  <c r="H108" i="9"/>
  <c r="G60" i="10" s="1"/>
  <c r="H60" i="10" s="1"/>
  <c r="AT628" i="9"/>
  <c r="AT111" i="10" s="1"/>
  <c r="AJ628" i="9"/>
  <c r="AJ111" i="10" s="1"/>
  <c r="Z628" i="9"/>
  <c r="Z111" i="10" s="1"/>
  <c r="AQ628" i="9"/>
  <c r="AQ111" i="10" s="1"/>
  <c r="W628" i="9"/>
  <c r="W111" i="10" s="1"/>
  <c r="R660" i="9"/>
  <c r="H290" i="9"/>
  <c r="G84" i="10" s="1"/>
  <c r="H84" i="10" s="1"/>
  <c r="F290" i="9"/>
  <c r="R1074" i="9"/>
  <c r="AS628" i="9"/>
  <c r="AS111" i="10" s="1"/>
  <c r="AI628" i="9"/>
  <c r="AI111" i="10" s="1"/>
  <c r="Y628" i="9"/>
  <c r="Y111" i="10" s="1"/>
  <c r="K111" i="10"/>
  <c r="F94" i="10"/>
  <c r="H1382" i="9"/>
  <c r="L111" i="10"/>
  <c r="F992" i="9"/>
  <c r="AT1304" i="9"/>
  <c r="AT6" i="10" s="1"/>
  <c r="AJ1304" i="9"/>
  <c r="AJ6" i="10" s="1"/>
  <c r="J56" i="9"/>
  <c r="I59" i="10" s="1"/>
  <c r="J59" i="10" s="1"/>
  <c r="AO238" i="9"/>
  <c r="AO65" i="10" s="1"/>
  <c r="AE238" i="9"/>
  <c r="AE65" i="10" s="1"/>
  <c r="U238" i="9"/>
  <c r="U65" i="10" s="1"/>
  <c r="AC316" i="9"/>
  <c r="AC85" i="10" s="1"/>
  <c r="AO628" i="9"/>
  <c r="AO111" i="10" s="1"/>
  <c r="AE628" i="9"/>
  <c r="AE111" i="10" s="1"/>
  <c r="U628" i="9"/>
  <c r="U111" i="10" s="1"/>
  <c r="AO1304" i="9"/>
  <c r="AO6" i="10" s="1"/>
  <c r="AE1304" i="9"/>
  <c r="AE6" i="10" s="1"/>
  <c r="T1304" i="9"/>
  <c r="T6" i="10" s="1"/>
  <c r="T238" i="9"/>
  <c r="T65" i="10" s="1"/>
  <c r="AN628" i="9"/>
  <c r="AN111" i="10" s="1"/>
  <c r="AD628" i="9"/>
  <c r="AD111" i="10" s="1"/>
  <c r="T628" i="9"/>
  <c r="T111" i="10" s="1"/>
  <c r="J290" i="9"/>
  <c r="I84" i="10" s="1"/>
  <c r="J84" i="10" s="1"/>
  <c r="R251" i="9"/>
  <c r="R290" i="9" s="1"/>
  <c r="R84" i="10" s="1"/>
  <c r="AS1304" i="9"/>
  <c r="AS6" i="10" s="1"/>
  <c r="AI1304" i="9"/>
  <c r="AI6" i="10" s="1"/>
  <c r="X1304" i="9"/>
  <c r="X6" i="10" s="1"/>
  <c r="Z1307" i="9"/>
  <c r="Z1382" i="9"/>
  <c r="Z9" i="10" s="1"/>
  <c r="AR1304" i="9"/>
  <c r="AR6" i="10" s="1"/>
  <c r="AH1304" i="9"/>
  <c r="AH6" i="10" s="1"/>
  <c r="W1304" i="9"/>
  <c r="W6" i="10" s="1"/>
  <c r="F1304" i="9"/>
  <c r="AT1356" i="9"/>
  <c r="AT8" i="10" s="1"/>
  <c r="AJ1356" i="9"/>
  <c r="AJ8" i="10" s="1"/>
  <c r="Y1356" i="9"/>
  <c r="Y8" i="10" s="1"/>
  <c r="H654" i="9"/>
  <c r="G112" i="10" s="1"/>
  <c r="H112" i="10" s="1"/>
  <c r="AQ1304" i="9"/>
  <c r="AQ6" i="10" s="1"/>
  <c r="AG1304" i="9"/>
  <c r="AG6" i="10" s="1"/>
  <c r="F1356" i="9"/>
  <c r="AH576" i="9"/>
  <c r="AH95" i="10" s="1"/>
  <c r="X576" i="9"/>
  <c r="X95" i="10" s="1"/>
  <c r="AM1148" i="9"/>
  <c r="AM164" i="10" s="1"/>
  <c r="F1382" i="9"/>
  <c r="H56" i="9"/>
  <c r="G59" i="10" s="1"/>
  <c r="H59" i="10" s="1"/>
  <c r="H316" i="9"/>
  <c r="G85" i="10" s="1"/>
  <c r="H85" i="10" s="1"/>
  <c r="AQ576" i="9"/>
  <c r="AQ95" i="10" s="1"/>
  <c r="AG576" i="9"/>
  <c r="AG95" i="10" s="1"/>
  <c r="W576" i="9"/>
  <c r="W95" i="10" s="1"/>
  <c r="R732" i="9"/>
  <c r="R114" i="10" s="1"/>
  <c r="H1330" i="9"/>
  <c r="F56" i="9"/>
  <c r="E59" i="10" s="1"/>
  <c r="AP576" i="9"/>
  <c r="AP95" i="10" s="1"/>
  <c r="AF576" i="9"/>
  <c r="AF95" i="10" s="1"/>
  <c r="V576" i="9"/>
  <c r="V95" i="10" s="1"/>
  <c r="H732" i="9"/>
  <c r="G114" i="10" s="1"/>
  <c r="H114" i="10" s="1"/>
  <c r="H1122" i="9"/>
  <c r="G163" i="10" s="1"/>
  <c r="H163" i="10" s="1"/>
  <c r="AQ732" i="9"/>
  <c r="AQ114" i="10" s="1"/>
  <c r="AG732" i="9"/>
  <c r="AG114" i="10" s="1"/>
  <c r="W732" i="9"/>
  <c r="W114" i="10" s="1"/>
  <c r="R916" i="9"/>
  <c r="R940" i="9" s="1"/>
  <c r="R121" i="10" s="1"/>
  <c r="H706" i="9"/>
  <c r="G113" i="10" s="1"/>
  <c r="H113" i="10" s="1"/>
  <c r="AP732" i="9"/>
  <c r="AP114" i="10" s="1"/>
  <c r="AF732" i="9"/>
  <c r="AF114" i="10" s="1"/>
  <c r="V732" i="9"/>
  <c r="V114" i="10" s="1"/>
  <c r="AO732" i="9"/>
  <c r="AO114" i="10" s="1"/>
  <c r="AE732" i="9"/>
  <c r="AE114" i="10" s="1"/>
  <c r="U732" i="9"/>
  <c r="U114" i="10" s="1"/>
  <c r="H1096" i="9"/>
  <c r="G162" i="10" s="1"/>
  <c r="H162" i="10" s="1"/>
  <c r="H186" i="10" s="1"/>
  <c r="G36" i="10" s="1"/>
  <c r="H36" i="10" s="1"/>
  <c r="AJ1174" i="9"/>
  <c r="AJ165" i="10" s="1"/>
  <c r="AN732" i="9"/>
  <c r="AN114" i="10" s="1"/>
  <c r="AD732" i="9"/>
  <c r="AD114" i="10" s="1"/>
  <c r="T732" i="9"/>
  <c r="T114" i="10" s="1"/>
  <c r="AU888" i="9"/>
  <c r="AU119" i="10" s="1"/>
  <c r="AU212" i="9"/>
  <c r="AU64" i="10" s="1"/>
  <c r="Z576" i="9"/>
  <c r="Z95" i="10" s="1"/>
  <c r="Z238" i="9"/>
  <c r="Z65" i="10" s="1"/>
  <c r="AO576" i="9"/>
  <c r="AO95" i="10" s="1"/>
  <c r="AE576" i="9"/>
  <c r="AE95" i="10" s="1"/>
  <c r="U576" i="9"/>
  <c r="U95" i="10" s="1"/>
  <c r="AN576" i="9"/>
  <c r="AN95" i="10" s="1"/>
  <c r="AD576" i="9"/>
  <c r="AD95" i="10" s="1"/>
  <c r="T576" i="9"/>
  <c r="T95" i="10" s="1"/>
  <c r="AT1148" i="9"/>
  <c r="AT164" i="10" s="1"/>
  <c r="AJ1148" i="9"/>
  <c r="AJ164" i="10" s="1"/>
  <c r="Z1148" i="9"/>
  <c r="Z164" i="10" s="1"/>
  <c r="AU1174" i="9"/>
  <c r="AU165" i="10" s="1"/>
  <c r="AA1174" i="9"/>
  <c r="AA165" i="10" s="1"/>
  <c r="AC472" i="9"/>
  <c r="AC91" i="10" s="1"/>
  <c r="S576" i="9"/>
  <c r="S95" i="10" s="1"/>
  <c r="AP1018" i="9"/>
  <c r="AP124" i="10" s="1"/>
  <c r="AF1018" i="9"/>
  <c r="AF124" i="10" s="1"/>
  <c r="V1018" i="9"/>
  <c r="V124" i="10" s="1"/>
  <c r="AS1018" i="9"/>
  <c r="AS124" i="10" s="1"/>
  <c r="AI1018" i="9"/>
  <c r="AI124" i="10" s="1"/>
  <c r="Y1018" i="9"/>
  <c r="Y124" i="10" s="1"/>
  <c r="AT1174" i="9"/>
  <c r="AT165" i="10" s="1"/>
  <c r="Z1174" i="9"/>
  <c r="Z165" i="10" s="1"/>
  <c r="X862" i="9"/>
  <c r="X118" i="10" s="1"/>
  <c r="AO1018" i="9"/>
  <c r="AO124" i="10" s="1"/>
  <c r="AE1018" i="9"/>
  <c r="AE124" i="10" s="1"/>
  <c r="U1018" i="9"/>
  <c r="U124" i="10" s="1"/>
  <c r="AK1018" i="9"/>
  <c r="AK124" i="10" s="1"/>
  <c r="R34" i="9"/>
  <c r="AP238" i="9"/>
  <c r="AP65" i="10" s="1"/>
  <c r="AF238" i="9"/>
  <c r="AF65" i="10" s="1"/>
  <c r="V238" i="9"/>
  <c r="V65" i="10" s="1"/>
  <c r="V784" i="9"/>
  <c r="V116" i="10" s="1"/>
  <c r="T1018" i="9"/>
  <c r="T124" i="10" s="1"/>
  <c r="S1200" i="9"/>
  <c r="S188" i="10" s="1"/>
  <c r="AF888" i="9"/>
  <c r="AF119" i="10" s="1"/>
  <c r="AN1018" i="9"/>
  <c r="AN124" i="10" s="1"/>
  <c r="X186" i="9"/>
  <c r="X63" i="10" s="1"/>
  <c r="AC238" i="9"/>
  <c r="AC65" i="10" s="1"/>
  <c r="AT862" i="9"/>
  <c r="AT118" i="10" s="1"/>
  <c r="V1226" i="9"/>
  <c r="V189" i="10" s="1"/>
  <c r="S966" i="9"/>
  <c r="S122" i="10" s="1"/>
  <c r="AE1226" i="9"/>
  <c r="AE189" i="10" s="1"/>
  <c r="AD914" i="9"/>
  <c r="AD120" i="10" s="1"/>
  <c r="AC1018" i="9"/>
  <c r="AC124" i="10" s="1"/>
  <c r="AB238" i="9"/>
  <c r="AB65" i="10" s="1"/>
  <c r="AR888" i="9"/>
  <c r="AR119" i="10" s="1"/>
  <c r="AU238" i="9"/>
  <c r="AU65" i="10" s="1"/>
  <c r="X134" i="9"/>
  <c r="X61" i="10" s="1"/>
  <c r="AT238" i="9"/>
  <c r="AT65" i="10" s="1"/>
  <c r="AJ238" i="9"/>
  <c r="AJ65" i="10" s="1"/>
  <c r="AQ472" i="9"/>
  <c r="AQ91" i="10" s="1"/>
  <c r="AG472" i="9"/>
  <c r="AG91" i="10" s="1"/>
  <c r="W472" i="9"/>
  <c r="W91" i="10" s="1"/>
  <c r="AM784" i="9"/>
  <c r="AM116" i="10" s="1"/>
  <c r="AC784" i="9"/>
  <c r="AC116" i="10" s="1"/>
  <c r="S784" i="9"/>
  <c r="S116" i="10" s="1"/>
  <c r="W862" i="9"/>
  <c r="W118" i="10" s="1"/>
  <c r="AT1018" i="9"/>
  <c r="AT124" i="10" s="1"/>
  <c r="AJ1018" i="9"/>
  <c r="AJ124" i="10" s="1"/>
  <c r="AA186" i="9"/>
  <c r="AA63" i="10" s="1"/>
  <c r="Z862" i="9"/>
  <c r="Z118" i="10" s="1"/>
  <c r="AM1018" i="9"/>
  <c r="AM124" i="10" s="1"/>
  <c r="AJ186" i="9"/>
  <c r="AJ63" i="10" s="1"/>
  <c r="AL238" i="9"/>
  <c r="AL65" i="10" s="1"/>
  <c r="X888" i="9"/>
  <c r="X119" i="10" s="1"/>
  <c r="AB1018" i="9"/>
  <c r="AB124" i="10" s="1"/>
  <c r="AK238" i="9"/>
  <c r="AK65" i="10" s="1"/>
  <c r="AR212" i="9"/>
  <c r="AR64" i="10" s="1"/>
  <c r="AS238" i="9"/>
  <c r="AS65" i="10" s="1"/>
  <c r="AI238" i="9"/>
  <c r="AI65" i="10" s="1"/>
  <c r="Y238" i="9"/>
  <c r="Y65" i="10" s="1"/>
  <c r="AL342" i="9"/>
  <c r="AL86" i="10" s="1"/>
  <c r="AP342" i="9"/>
  <c r="AP86" i="10" s="1"/>
  <c r="AL576" i="9"/>
  <c r="AL95" i="10" s="1"/>
  <c r="AB576" i="9"/>
  <c r="AB95" i="10" s="1"/>
  <c r="AT940" i="9"/>
  <c r="AT121" i="10" s="1"/>
  <c r="AS1174" i="9"/>
  <c r="AS165" i="10" s="1"/>
  <c r="AI1174" i="9"/>
  <c r="AI165" i="10" s="1"/>
  <c r="Y1174" i="9"/>
  <c r="Y165" i="10" s="1"/>
  <c r="AN1200" i="9"/>
  <c r="AN188" i="10" s="1"/>
  <c r="V888" i="9"/>
  <c r="V119" i="10" s="1"/>
  <c r="AD1018" i="9"/>
  <c r="AD124" i="10" s="1"/>
  <c r="AA1200" i="9"/>
  <c r="AA188" i="10" s="1"/>
  <c r="AK186" i="9"/>
  <c r="AK63" i="10" s="1"/>
  <c r="AJ862" i="9"/>
  <c r="AJ118" i="10" s="1"/>
  <c r="Z186" i="9"/>
  <c r="Z63" i="10" s="1"/>
  <c r="T498" i="9"/>
  <c r="T92" i="10" s="1"/>
  <c r="AM966" i="9"/>
  <c r="AM122" i="10" s="1"/>
  <c r="AL1018" i="9"/>
  <c r="AL124" i="10" s="1"/>
  <c r="U1226" i="9"/>
  <c r="U189" i="10" s="1"/>
  <c r="AA238" i="9"/>
  <c r="AA65" i="10" s="1"/>
  <c r="AQ212" i="9"/>
  <c r="AQ64" i="10" s="1"/>
  <c r="AG212" i="9"/>
  <c r="AG64" i="10" s="1"/>
  <c r="W212" i="9"/>
  <c r="W64" i="10" s="1"/>
  <c r="AR238" i="9"/>
  <c r="AR65" i="10" s="1"/>
  <c r="AH238" i="9"/>
  <c r="AH65" i="10" s="1"/>
  <c r="X238" i="9"/>
  <c r="X65" i="10" s="1"/>
  <c r="AU368" i="9"/>
  <c r="AU87" i="10" s="1"/>
  <c r="AK368" i="9"/>
  <c r="AK87" i="10" s="1"/>
  <c r="AU576" i="9"/>
  <c r="AU95" i="10" s="1"/>
  <c r="AK576" i="9"/>
  <c r="AK95" i="10" s="1"/>
  <c r="AA576" i="9"/>
  <c r="AA95" i="10" s="1"/>
  <c r="AO862" i="9"/>
  <c r="AO118" i="10" s="1"/>
  <c r="AE862" i="9"/>
  <c r="AE118" i="10" s="1"/>
  <c r="U862" i="9"/>
  <c r="U118" i="10" s="1"/>
  <c r="AR1018" i="9"/>
  <c r="AR124" i="10" s="1"/>
  <c r="AH1018" i="9"/>
  <c r="AH124" i="10" s="1"/>
  <c r="X1018" i="9"/>
  <c r="X124" i="10" s="1"/>
  <c r="AC1096" i="9"/>
  <c r="AC162" i="10" s="1"/>
  <c r="AR1174" i="9"/>
  <c r="AR165" i="10" s="1"/>
  <c r="AH1174" i="9"/>
  <c r="AH165" i="10" s="1"/>
  <c r="X1174" i="9"/>
  <c r="X165" i="10" s="1"/>
  <c r="AU1226" i="9"/>
  <c r="AU189" i="10" s="1"/>
  <c r="AK1226" i="9"/>
  <c r="AK189" i="10" s="1"/>
  <c r="AA1226" i="9"/>
  <c r="AA189" i="10" s="1"/>
  <c r="J1278" i="9"/>
  <c r="I215" i="10" s="1"/>
  <c r="J215" i="10" s="1"/>
  <c r="AR1330" i="9"/>
  <c r="AR7" i="10" s="1"/>
  <c r="Y1044" i="9"/>
  <c r="Y136" i="10" s="1"/>
  <c r="Y160" i="10" s="1"/>
  <c r="Y35" i="10" s="1"/>
  <c r="AP888" i="9"/>
  <c r="AP119" i="10" s="1"/>
  <c r="AR186" i="9"/>
  <c r="AR63" i="10" s="1"/>
  <c r="AM238" i="9"/>
  <c r="AM65" i="10" s="1"/>
  <c r="S238" i="9"/>
  <c r="S65" i="10" s="1"/>
  <c r="S1018" i="9"/>
  <c r="S124" i="10" s="1"/>
  <c r="AT186" i="9"/>
  <c r="AT63" i="10" s="1"/>
  <c r="AC966" i="9"/>
  <c r="AC122" i="10" s="1"/>
  <c r="AL186" i="9"/>
  <c r="AL63" i="10" s="1"/>
  <c r="AB186" i="9"/>
  <c r="AB63" i="10" s="1"/>
  <c r="AN472" i="9"/>
  <c r="AN91" i="10" s="1"/>
  <c r="AS498" i="9"/>
  <c r="AS92" i="10" s="1"/>
  <c r="AI498" i="9"/>
  <c r="AI92" i="10" s="1"/>
  <c r="AT576" i="9"/>
  <c r="AT95" i="10" s="1"/>
  <c r="AJ576" i="9"/>
  <c r="AJ95" i="10" s="1"/>
  <c r="AN758" i="9"/>
  <c r="AN115" i="10" s="1"/>
  <c r="AQ1018" i="9"/>
  <c r="AQ124" i="10" s="1"/>
  <c r="AG1018" i="9"/>
  <c r="AG124" i="10" s="1"/>
  <c r="W1018" i="9"/>
  <c r="W124" i="10" s="1"/>
  <c r="AD1148" i="9"/>
  <c r="AD164" i="10" s="1"/>
  <c r="AQ1174" i="9"/>
  <c r="AQ165" i="10" s="1"/>
  <c r="AG1174" i="9"/>
  <c r="AG165" i="10" s="1"/>
  <c r="W1174" i="9"/>
  <c r="W165" i="10" s="1"/>
  <c r="R945" i="9"/>
  <c r="AC134" i="9"/>
  <c r="AC61" i="10" s="1"/>
  <c r="R110" i="9"/>
  <c r="R134" i="9" s="1"/>
  <c r="R61" i="10" s="1"/>
  <c r="AU160" i="9"/>
  <c r="AU62" i="10" s="1"/>
  <c r="AK160" i="9"/>
  <c r="AK62" i="10" s="1"/>
  <c r="AA160" i="9"/>
  <c r="AA62" i="10" s="1"/>
  <c r="AO160" i="9"/>
  <c r="AO62" i="10" s="1"/>
  <c r="U160" i="9"/>
  <c r="U62" i="10" s="1"/>
  <c r="T56" i="9"/>
  <c r="T59" i="10" s="1"/>
  <c r="T108" i="9"/>
  <c r="T60" i="10" s="1"/>
  <c r="AT160" i="9"/>
  <c r="AT62" i="10" s="1"/>
  <c r="AC888" i="9"/>
  <c r="AC119" i="10" s="1"/>
  <c r="R371" i="9"/>
  <c r="AL56" i="9"/>
  <c r="AL59" i="10" s="1"/>
  <c r="AQ160" i="9"/>
  <c r="AQ62" i="10" s="1"/>
  <c r="AG160" i="9"/>
  <c r="AG62" i="10" s="1"/>
  <c r="W160" i="9"/>
  <c r="W62" i="10" s="1"/>
  <c r="Z1096" i="9"/>
  <c r="Z162" i="10" s="1"/>
  <c r="AB56" i="9"/>
  <c r="AB59" i="10" s="1"/>
  <c r="AQ238" i="9"/>
  <c r="AQ65" i="10" s="1"/>
  <c r="AG238" i="9"/>
  <c r="AG65" i="10" s="1"/>
  <c r="W238" i="9"/>
  <c r="W65" i="10" s="1"/>
  <c r="AP134" i="9"/>
  <c r="AP61" i="10" s="1"/>
  <c r="AF134" i="9"/>
  <c r="AF61" i="10" s="1"/>
  <c r="V134" i="9"/>
  <c r="V61" i="10" s="1"/>
  <c r="R1124" i="9"/>
  <c r="R1148" i="9" s="1"/>
  <c r="R164" i="10" s="1"/>
  <c r="J1148" i="9"/>
  <c r="I164" i="10" s="1"/>
  <c r="J164" i="10" s="1"/>
  <c r="Y134" i="9"/>
  <c r="Y61" i="10" s="1"/>
  <c r="AI888" i="9"/>
  <c r="AI119" i="10" s="1"/>
  <c r="AI56" i="9"/>
  <c r="AI59" i="10" s="1"/>
  <c r="AN238" i="9"/>
  <c r="AN65" i="10" s="1"/>
  <c r="AD238" i="9"/>
  <c r="AD65" i="10" s="1"/>
  <c r="AO290" i="9"/>
  <c r="AO84" i="10" s="1"/>
  <c r="S654" i="9"/>
  <c r="S112" i="10" s="1"/>
  <c r="AM1174" i="9"/>
  <c r="AM165" i="10" s="1"/>
  <c r="AC1174" i="9"/>
  <c r="AC165" i="10" s="1"/>
  <c r="S1174" i="9"/>
  <c r="S165" i="10" s="1"/>
  <c r="AD1252" i="9"/>
  <c r="AD214" i="10" s="1"/>
  <c r="V160" i="9"/>
  <c r="V62" i="10" s="1"/>
  <c r="U316" i="9"/>
  <c r="U85" i="10" s="1"/>
  <c r="AM342" i="9"/>
  <c r="AM86" i="10" s="1"/>
  <c r="AC342" i="9"/>
  <c r="AC86" i="10" s="1"/>
  <c r="AG342" i="9"/>
  <c r="AG86" i="10" s="1"/>
  <c r="AE368" i="9"/>
  <c r="AE87" i="10" s="1"/>
  <c r="AU472" i="9"/>
  <c r="AU91" i="10" s="1"/>
  <c r="AK472" i="9"/>
  <c r="AK91" i="10" s="1"/>
  <c r="AA472" i="9"/>
  <c r="AA91" i="10" s="1"/>
  <c r="AR862" i="9"/>
  <c r="AR118" i="10" s="1"/>
  <c r="AB888" i="9"/>
  <c r="AB119" i="10" s="1"/>
  <c r="R864" i="9"/>
  <c r="R888" i="9" s="1"/>
  <c r="R119" i="10" s="1"/>
  <c r="AL914" i="9"/>
  <c r="AL120" i="10" s="1"/>
  <c r="AB914" i="9"/>
  <c r="AB120" i="10" s="1"/>
  <c r="AS914" i="9"/>
  <c r="AS120" i="10" s="1"/>
  <c r="AI914" i="9"/>
  <c r="AI120" i="10" s="1"/>
  <c r="Y914" i="9"/>
  <c r="Y120" i="10" s="1"/>
  <c r="AF966" i="9"/>
  <c r="AF122" i="10" s="1"/>
  <c r="T1200" i="9"/>
  <c r="T188" i="10" s="1"/>
  <c r="AI1226" i="9"/>
  <c r="AI189" i="10" s="1"/>
  <c r="Y1226" i="9"/>
  <c r="Y189" i="10" s="1"/>
  <c r="AQ316" i="9"/>
  <c r="AQ85" i="10" s="1"/>
  <c r="AG316" i="9"/>
  <c r="AG85" i="10" s="1"/>
  <c r="W316" i="9"/>
  <c r="W85" i="10" s="1"/>
  <c r="AS368" i="9"/>
  <c r="AS87" i="10" s="1"/>
  <c r="Y368" i="9"/>
  <c r="Y87" i="10" s="1"/>
  <c r="T706" i="9"/>
  <c r="T113" i="10" s="1"/>
  <c r="AN862" i="9"/>
  <c r="AN118" i="10" s="1"/>
  <c r="AQ862" i="9"/>
  <c r="AQ118" i="10" s="1"/>
  <c r="AO966" i="9"/>
  <c r="AO122" i="10" s="1"/>
  <c r="AE966" i="9"/>
  <c r="AE122" i="10" s="1"/>
  <c r="U966" i="9"/>
  <c r="U122" i="10" s="1"/>
  <c r="AB1122" i="9"/>
  <c r="AB163" i="10" s="1"/>
  <c r="AS1148" i="9"/>
  <c r="AS164" i="10" s="1"/>
  <c r="AI1148" i="9"/>
  <c r="AI164" i="10" s="1"/>
  <c r="Y1148" i="9"/>
  <c r="Y164" i="10" s="1"/>
  <c r="AM1200" i="9"/>
  <c r="AM188" i="10" s="1"/>
  <c r="AC1200" i="9"/>
  <c r="AC188" i="10" s="1"/>
  <c r="AJ1226" i="9"/>
  <c r="AJ189" i="10" s="1"/>
  <c r="AH1226" i="9"/>
  <c r="AH189" i="10" s="1"/>
  <c r="X1226" i="9"/>
  <c r="X189" i="10" s="1"/>
  <c r="AC212" i="9"/>
  <c r="AC64" i="10" s="1"/>
  <c r="S212" i="9"/>
  <c r="S64" i="10" s="1"/>
  <c r="V316" i="9"/>
  <c r="V85" i="10" s="1"/>
  <c r="U342" i="9"/>
  <c r="U86" i="10" s="1"/>
  <c r="R632" i="9"/>
  <c r="R654" i="9" s="1"/>
  <c r="R112" i="10" s="1"/>
  <c r="AU758" i="9"/>
  <c r="AU115" i="10" s="1"/>
  <c r="AA758" i="9"/>
  <c r="AA115" i="10" s="1"/>
  <c r="AD784" i="9"/>
  <c r="AD116" i="10" s="1"/>
  <c r="AQ1096" i="9"/>
  <c r="AQ162" i="10" s="1"/>
  <c r="AU1148" i="9"/>
  <c r="AU164" i="10" s="1"/>
  <c r="AL1200" i="9"/>
  <c r="AL188" i="10" s="1"/>
  <c r="AB1200" i="9"/>
  <c r="AB188" i="10" s="1"/>
  <c r="AP1252" i="9"/>
  <c r="AP214" i="10" s="1"/>
  <c r="AP602" i="9"/>
  <c r="AP110" i="10" s="1"/>
  <c r="V602" i="9"/>
  <c r="V110" i="10" s="1"/>
  <c r="AL862" i="9"/>
  <c r="AL118" i="10" s="1"/>
  <c r="AB862" i="9"/>
  <c r="AB118" i="10" s="1"/>
  <c r="X1122" i="9"/>
  <c r="X163" i="10" s="1"/>
  <c r="AQ1148" i="9"/>
  <c r="AQ164" i="10" s="1"/>
  <c r="AG1148" i="9"/>
  <c r="AG164" i="10" s="1"/>
  <c r="W1148" i="9"/>
  <c r="W164" i="10" s="1"/>
  <c r="AP212" i="9"/>
  <c r="AP64" i="10" s="1"/>
  <c r="AF212" i="9"/>
  <c r="AF64" i="10" s="1"/>
  <c r="V212" i="9"/>
  <c r="V64" i="10" s="1"/>
  <c r="AO368" i="9"/>
  <c r="AO87" i="10" s="1"/>
  <c r="AQ784" i="9"/>
  <c r="AQ116" i="10" s="1"/>
  <c r="AG784" i="9"/>
  <c r="AG116" i="10" s="1"/>
  <c r="AQ914" i="9"/>
  <c r="AQ120" i="10" s="1"/>
  <c r="AG914" i="9"/>
  <c r="AG120" i="10" s="1"/>
  <c r="W914" i="9"/>
  <c r="W120" i="10" s="1"/>
  <c r="AR966" i="9"/>
  <c r="AR122" i="10" s="1"/>
  <c r="AH966" i="9"/>
  <c r="AH122" i="10" s="1"/>
  <c r="AB316" i="9"/>
  <c r="AB85" i="10" s="1"/>
  <c r="U420" i="9"/>
  <c r="U88" i="10" s="1"/>
  <c r="W966" i="9"/>
  <c r="W122" i="10" s="1"/>
  <c r="AO1096" i="9"/>
  <c r="AO162" i="10" s="1"/>
  <c r="AE1096" i="9"/>
  <c r="AE162" i="10" s="1"/>
  <c r="U1096" i="9"/>
  <c r="U162" i="10" s="1"/>
  <c r="AN1148" i="9"/>
  <c r="AN164" i="10" s="1"/>
  <c r="T1148" i="9"/>
  <c r="T164" i="10" s="1"/>
  <c r="AR1200" i="9"/>
  <c r="AR188" i="10" s="1"/>
  <c r="AH1200" i="9"/>
  <c r="AH188" i="10" s="1"/>
  <c r="X1200" i="9"/>
  <c r="X188" i="10" s="1"/>
  <c r="S1278" i="9"/>
  <c r="S215" i="10" s="1"/>
  <c r="AD498" i="9"/>
  <c r="AD92" i="10" s="1"/>
  <c r="AM836" i="9"/>
  <c r="AM117" i="10" s="1"/>
  <c r="S940" i="9"/>
  <c r="S121" i="10" s="1"/>
  <c r="AC1148" i="9"/>
  <c r="AC164" i="10" s="1"/>
  <c r="S1148" i="9"/>
  <c r="S164" i="10" s="1"/>
  <c r="S1252" i="9"/>
  <c r="S214" i="10" s="1"/>
  <c r="S238" i="10" s="1"/>
  <c r="S38" i="10" s="1"/>
  <c r="AL1252" i="9"/>
  <c r="AL214" i="10" s="1"/>
  <c r="U446" i="9"/>
  <c r="U90" i="10" s="1"/>
  <c r="AT498" i="9"/>
  <c r="AT92" i="10" s="1"/>
  <c r="AJ498" i="9"/>
  <c r="AJ92" i="10" s="1"/>
  <c r="Z498" i="9"/>
  <c r="Z92" i="10" s="1"/>
  <c r="AT784" i="9"/>
  <c r="AT116" i="10" s="1"/>
  <c r="AU914" i="9"/>
  <c r="AU120" i="10" s="1"/>
  <c r="AC940" i="9"/>
  <c r="AC121" i="10" s="1"/>
  <c r="AM1096" i="9"/>
  <c r="AM162" i="10" s="1"/>
  <c r="S1096" i="9"/>
  <c r="S162" i="10" s="1"/>
  <c r="V1122" i="9"/>
  <c r="V163" i="10" s="1"/>
  <c r="AL1148" i="9"/>
  <c r="AL164" i="10" s="1"/>
  <c r="AU56" i="9"/>
  <c r="AU59" i="10" s="1"/>
  <c r="X108" i="9"/>
  <c r="X60" i="10" s="1"/>
  <c r="AB602" i="9"/>
  <c r="AB110" i="10" s="1"/>
  <c r="AL654" i="9"/>
  <c r="AL112" i="10" s="1"/>
  <c r="AT56" i="9"/>
  <c r="AT59" i="10" s="1"/>
  <c r="AJ56" i="9"/>
  <c r="AJ59" i="10" s="1"/>
  <c r="S108" i="9"/>
  <c r="S60" i="10" s="1"/>
  <c r="AI134" i="9"/>
  <c r="AI61" i="10" s="1"/>
  <c r="AF290" i="9"/>
  <c r="AF84" i="10" s="1"/>
  <c r="AO316" i="9"/>
  <c r="AO85" i="10" s="1"/>
  <c r="AE316" i="9"/>
  <c r="AE85" i="10" s="1"/>
  <c r="AU654" i="9"/>
  <c r="AU112" i="10" s="1"/>
  <c r="AK654" i="9"/>
  <c r="AK112" i="10" s="1"/>
  <c r="AA654" i="9"/>
  <c r="AA112" i="10" s="1"/>
  <c r="AG706" i="9"/>
  <c r="AG113" i="10" s="1"/>
  <c r="W706" i="9"/>
  <c r="W113" i="10" s="1"/>
  <c r="AC836" i="9"/>
  <c r="AC117" i="10" s="1"/>
  <c r="J966" i="9"/>
  <c r="I122" i="10" s="1"/>
  <c r="J122" i="10" s="1"/>
  <c r="R943" i="9"/>
  <c r="AA56" i="9"/>
  <c r="AA59" i="10" s="1"/>
  <c r="AR108" i="9"/>
  <c r="AR60" i="10" s="1"/>
  <c r="AH108" i="9"/>
  <c r="AH60" i="10" s="1"/>
  <c r="AL290" i="9"/>
  <c r="AL84" i="10" s="1"/>
  <c r="AP316" i="9"/>
  <c r="AP85" i="10" s="1"/>
  <c r="AL602" i="9"/>
  <c r="AL110" i="10" s="1"/>
  <c r="AB654" i="9"/>
  <c r="AB112" i="10" s="1"/>
  <c r="Z56" i="9"/>
  <c r="Z59" i="10" s="1"/>
  <c r="W108" i="9"/>
  <c r="W60" i="10" s="1"/>
  <c r="AM56" i="9"/>
  <c r="AM59" i="10" s="1"/>
  <c r="AC56" i="9"/>
  <c r="AC59" i="10" s="1"/>
  <c r="S56" i="9"/>
  <c r="S59" i="10" s="1"/>
  <c r="AM134" i="9"/>
  <c r="AM61" i="10" s="1"/>
  <c r="S134" i="9"/>
  <c r="S61" i="10" s="1"/>
  <c r="AS186" i="9"/>
  <c r="AS63" i="10" s="1"/>
  <c r="AI186" i="9"/>
  <c r="AI63" i="10" s="1"/>
  <c r="Y186" i="9"/>
  <c r="Y63" i="10" s="1"/>
  <c r="AQ368" i="9"/>
  <c r="AQ87" i="10" s="1"/>
  <c r="AG368" i="9"/>
  <c r="AG87" i="10" s="1"/>
  <c r="W368" i="9"/>
  <c r="W87" i="10" s="1"/>
  <c r="F368" i="9"/>
  <c r="E87" i="10" s="1"/>
  <c r="F87" i="10" s="1"/>
  <c r="AF654" i="9"/>
  <c r="AF112" i="10" s="1"/>
  <c r="R737" i="9"/>
  <c r="Y784" i="9"/>
  <c r="Y116" i="10" s="1"/>
  <c r="AE914" i="9"/>
  <c r="AE120" i="10" s="1"/>
  <c r="AL134" i="9"/>
  <c r="AL61" i="10" s="1"/>
  <c r="AN290" i="9"/>
  <c r="AN84" i="10" s="1"/>
  <c r="AB342" i="9"/>
  <c r="AB86" i="10" s="1"/>
  <c r="AF368" i="9"/>
  <c r="AF87" i="10" s="1"/>
  <c r="AN446" i="9"/>
  <c r="AN90" i="10" s="1"/>
  <c r="AD446" i="9"/>
  <c r="AD90" i="10" s="1"/>
  <c r="T446" i="9"/>
  <c r="T90" i="10" s="1"/>
  <c r="AU446" i="9"/>
  <c r="AU90" i="10" s="1"/>
  <c r="AK446" i="9"/>
  <c r="AK90" i="10" s="1"/>
  <c r="AA446" i="9"/>
  <c r="AA90" i="10" s="1"/>
  <c r="Y524" i="9"/>
  <c r="Y93" i="10" s="1"/>
  <c r="AQ940" i="9"/>
  <c r="AQ121" i="10" s="1"/>
  <c r="AG940" i="9"/>
  <c r="AG121" i="10" s="1"/>
  <c r="AB940" i="9"/>
  <c r="AB121" i="10" s="1"/>
  <c r="F498" i="9"/>
  <c r="E92" i="10" s="1"/>
  <c r="R673" i="9"/>
  <c r="AB290" i="9"/>
  <c r="AB84" i="10" s="1"/>
  <c r="AU342" i="9"/>
  <c r="AU86" i="10" s="1"/>
  <c r="AK342" i="9"/>
  <c r="AK86" i="10" s="1"/>
  <c r="AA342" i="9"/>
  <c r="AA86" i="10" s="1"/>
  <c r="AL446" i="9"/>
  <c r="AL90" i="10" s="1"/>
  <c r="AH498" i="9"/>
  <c r="AH92" i="10" s="1"/>
  <c r="AM602" i="9"/>
  <c r="AM110" i="10" s="1"/>
  <c r="AC602" i="9"/>
  <c r="AC110" i="10" s="1"/>
  <c r="S602" i="9"/>
  <c r="S110" i="10" s="1"/>
  <c r="AT1278" i="9"/>
  <c r="AT215" i="10" s="1"/>
  <c r="AC1278" i="9"/>
  <c r="AC215" i="10" s="1"/>
  <c r="AM862" i="9"/>
  <c r="AM118" i="10" s="1"/>
  <c r="AC862" i="9"/>
  <c r="AC118" i="10" s="1"/>
  <c r="S862" i="9"/>
  <c r="S118" i="10" s="1"/>
  <c r="R1076" i="9"/>
  <c r="R1096" i="9" s="1"/>
  <c r="R162" i="10" s="1"/>
  <c r="J1096" i="9"/>
  <c r="I162" i="10" s="1"/>
  <c r="J162" i="10" s="1"/>
  <c r="AR56" i="9"/>
  <c r="AR59" i="10" s="1"/>
  <c r="AG186" i="9"/>
  <c r="AG63" i="10" s="1"/>
  <c r="AL316" i="9"/>
  <c r="AL85" i="10" s="1"/>
  <c r="AK316" i="9"/>
  <c r="AK85" i="10" s="1"/>
  <c r="AM212" i="9"/>
  <c r="AM64" i="10" s="1"/>
  <c r="U56" i="9"/>
  <c r="U59" i="10" s="1"/>
  <c r="AJ342" i="9"/>
  <c r="AJ86" i="10" s="1"/>
  <c r="Z342" i="9"/>
  <c r="Z86" i="10" s="1"/>
  <c r="AD342" i="9"/>
  <c r="AD86" i="10" s="1"/>
  <c r="T342" i="9"/>
  <c r="T86" i="10" s="1"/>
  <c r="AH186" i="9"/>
  <c r="AH63" i="10" s="1"/>
  <c r="AK212" i="9"/>
  <c r="AK64" i="10" s="1"/>
  <c r="AA212" i="9"/>
  <c r="AA64" i="10" s="1"/>
  <c r="J212" i="9"/>
  <c r="I64" i="10" s="1"/>
  <c r="J64" i="10" s="1"/>
  <c r="R188" i="9"/>
  <c r="R212" i="9" s="1"/>
  <c r="R64" i="10" s="1"/>
  <c r="AE290" i="9"/>
  <c r="AE84" i="10" s="1"/>
  <c r="U290" i="9"/>
  <c r="U84" i="10" s="1"/>
  <c r="AD316" i="9"/>
  <c r="AD85" i="10" s="1"/>
  <c r="T316" i="9"/>
  <c r="T85" i="10" s="1"/>
  <c r="S342" i="9"/>
  <c r="S86" i="10" s="1"/>
  <c r="J1226" i="9"/>
  <c r="I189" i="10" s="1"/>
  <c r="J189" i="10" s="1"/>
  <c r="R1202" i="9"/>
  <c r="R1226" i="9" s="1"/>
  <c r="R189" i="10" s="1"/>
  <c r="R764" i="9"/>
  <c r="AB134" i="9"/>
  <c r="AB61" i="10" s="1"/>
  <c r="AJ108" i="9"/>
  <c r="AJ60" i="10" s="1"/>
  <c r="AQ186" i="9"/>
  <c r="AQ63" i="10" s="1"/>
  <c r="W186" i="9"/>
  <c r="W63" i="10" s="1"/>
  <c r="AU316" i="9"/>
  <c r="AU85" i="10" s="1"/>
  <c r="AA316" i="9"/>
  <c r="AA85" i="10" s="1"/>
  <c r="U368" i="9"/>
  <c r="U87" i="10" s="1"/>
  <c r="AE160" i="9"/>
  <c r="AE62" i="10" s="1"/>
  <c r="AK56" i="9"/>
  <c r="AK59" i="10" s="1"/>
  <c r="V290" i="9"/>
  <c r="V84" i="10" s="1"/>
  <c r="AT342" i="9"/>
  <c r="AT86" i="10" s="1"/>
  <c r="AH56" i="9"/>
  <c r="AH59" i="10" s="1"/>
  <c r="X56" i="9"/>
  <c r="X59" i="10" s="1"/>
  <c r="AS108" i="9"/>
  <c r="AS60" i="10" s="1"/>
  <c r="AI108" i="9"/>
  <c r="AI60" i="10" s="1"/>
  <c r="Y108" i="9"/>
  <c r="Y60" i="10" s="1"/>
  <c r="AL108" i="9"/>
  <c r="AL60" i="10" s="1"/>
  <c r="AQ134" i="9"/>
  <c r="AQ61" i="10" s="1"/>
  <c r="AS134" i="9"/>
  <c r="AS61" i="10" s="1"/>
  <c r="AM186" i="9"/>
  <c r="AM63" i="10" s="1"/>
  <c r="AC186" i="9"/>
  <c r="AC63" i="10" s="1"/>
  <c r="S186" i="9"/>
  <c r="S63" i="10" s="1"/>
  <c r="AN212" i="9"/>
  <c r="AN64" i="10" s="1"/>
  <c r="AD212" i="9"/>
  <c r="AD64" i="10" s="1"/>
  <c r="T212" i="9"/>
  <c r="T64" i="10" s="1"/>
  <c r="AD290" i="9"/>
  <c r="AD84" i="10" s="1"/>
  <c r="T290" i="9"/>
  <c r="T84" i="10" s="1"/>
  <c r="AR316" i="9"/>
  <c r="AR85" i="10" s="1"/>
  <c r="AH316" i="9"/>
  <c r="AH85" i="10" s="1"/>
  <c r="X316" i="9"/>
  <c r="X85" i="10" s="1"/>
  <c r="AM316" i="9"/>
  <c r="AM85" i="10" s="1"/>
  <c r="S316" i="9"/>
  <c r="S85" i="10" s="1"/>
  <c r="AI420" i="9"/>
  <c r="AI88" i="10" s="1"/>
  <c r="Y420" i="9"/>
  <c r="Y88" i="10" s="1"/>
  <c r="AL420" i="9"/>
  <c r="AL88" i="10" s="1"/>
  <c r="AB420" i="9"/>
  <c r="AB88" i="10" s="1"/>
  <c r="AR498" i="9"/>
  <c r="AR92" i="10" s="1"/>
  <c r="X498" i="9"/>
  <c r="X92" i="10" s="1"/>
  <c r="AO836" i="9"/>
  <c r="AO117" i="10" s="1"/>
  <c r="AH888" i="9"/>
  <c r="AH119" i="10" s="1"/>
  <c r="AD862" i="9"/>
  <c r="AD118" i="10" s="1"/>
  <c r="AR940" i="9"/>
  <c r="AR121" i="10" s="1"/>
  <c r="AR1148" i="9"/>
  <c r="AR164" i="10" s="1"/>
  <c r="AH1148" i="9"/>
  <c r="AH164" i="10" s="1"/>
  <c r="X1148" i="9"/>
  <c r="X164" i="10" s="1"/>
  <c r="AD1200" i="9"/>
  <c r="AD188" i="10" s="1"/>
  <c r="AT446" i="9"/>
  <c r="AT90" i="10" s="1"/>
  <c r="AJ446" i="9"/>
  <c r="AJ90" i="10" s="1"/>
  <c r="AH784" i="9"/>
  <c r="AH116" i="10" s="1"/>
  <c r="AT888" i="9"/>
  <c r="AT119" i="10" s="1"/>
  <c r="AT914" i="9"/>
  <c r="AT120" i="10" s="1"/>
  <c r="AJ914" i="9"/>
  <c r="AJ120" i="10" s="1"/>
  <c r="AA940" i="9"/>
  <c r="AA121" i="10" s="1"/>
  <c r="AS1226" i="9"/>
  <c r="AS189" i="10" s="1"/>
  <c r="AN706" i="9"/>
  <c r="AN113" i="10" s="1"/>
  <c r="AH706" i="9"/>
  <c r="AH113" i="10" s="1"/>
  <c r="AN836" i="9"/>
  <c r="AN117" i="10" s="1"/>
  <c r="T862" i="9"/>
  <c r="T118" i="10" s="1"/>
  <c r="AS888" i="9"/>
  <c r="AS119" i="10" s="1"/>
  <c r="AD888" i="9"/>
  <c r="AD119" i="10" s="1"/>
  <c r="AG966" i="9"/>
  <c r="AG122" i="10" s="1"/>
  <c r="AO1122" i="9"/>
  <c r="AO163" i="10" s="1"/>
  <c r="U1122" i="9"/>
  <c r="U163" i="10" s="1"/>
  <c r="AR1226" i="9"/>
  <c r="AR189" i="10" s="1"/>
  <c r="AA368" i="9"/>
  <c r="AA87" i="10" s="1"/>
  <c r="AQ342" i="9"/>
  <c r="AQ86" i="10" s="1"/>
  <c r="AH368" i="9"/>
  <c r="AH87" i="10" s="1"/>
  <c r="AD420" i="9"/>
  <c r="AD88" i="10" s="1"/>
  <c r="AQ446" i="9"/>
  <c r="AQ90" i="10" s="1"/>
  <c r="W446" i="9"/>
  <c r="W90" i="10" s="1"/>
  <c r="AN498" i="9"/>
  <c r="AN92" i="10" s="1"/>
  <c r="U706" i="9"/>
  <c r="U113" i="10" s="1"/>
  <c r="AN784" i="9"/>
  <c r="AN116" i="10" s="1"/>
  <c r="T784" i="9"/>
  <c r="T116" i="10" s="1"/>
  <c r="X836" i="9"/>
  <c r="X117" i="10" s="1"/>
  <c r="H862" i="9"/>
  <c r="G118" i="10" s="1"/>
  <c r="H118" i="10" s="1"/>
  <c r="AO914" i="9"/>
  <c r="AO120" i="10" s="1"/>
  <c r="Y1122" i="9"/>
  <c r="Y163" i="10" s="1"/>
  <c r="AG1330" i="9"/>
  <c r="AG7" i="10" s="1"/>
  <c r="V1330" i="9"/>
  <c r="V7" i="10" s="1"/>
  <c r="AS56" i="9"/>
  <c r="AS59" i="10" s="1"/>
  <c r="Y56" i="9"/>
  <c r="Y59" i="10" s="1"/>
  <c r="AP108" i="9"/>
  <c r="AP60" i="10" s="1"/>
  <c r="AF108" i="9"/>
  <c r="AF60" i="10" s="1"/>
  <c r="V108" i="9"/>
  <c r="V60" i="10" s="1"/>
  <c r="AB108" i="9"/>
  <c r="AB60" i="10" s="1"/>
  <c r="AR134" i="9"/>
  <c r="AR61" i="10" s="1"/>
  <c r="AH134" i="9"/>
  <c r="AH61" i="10" s="1"/>
  <c r="AP160" i="9"/>
  <c r="AP62" i="10" s="1"/>
  <c r="AF160" i="9"/>
  <c r="AF62" i="10" s="1"/>
  <c r="AJ160" i="9"/>
  <c r="AJ62" i="10" s="1"/>
  <c r="Z160" i="9"/>
  <c r="Z62" i="10" s="1"/>
  <c r="AF186" i="9"/>
  <c r="AF63" i="10" s="1"/>
  <c r="V186" i="9"/>
  <c r="V63" i="10" s="1"/>
  <c r="AU186" i="9"/>
  <c r="AU63" i="10" s="1"/>
  <c r="AH212" i="9"/>
  <c r="AH64" i="10" s="1"/>
  <c r="X212" i="9"/>
  <c r="X64" i="10" s="1"/>
  <c r="AR290" i="9"/>
  <c r="AR84" i="10" s="1"/>
  <c r="X290" i="9"/>
  <c r="X84" i="10" s="1"/>
  <c r="S290" i="9"/>
  <c r="S84" i="10" s="1"/>
  <c r="V342" i="9"/>
  <c r="V86" i="10" s="1"/>
  <c r="AT368" i="9"/>
  <c r="AT87" i="10" s="1"/>
  <c r="AJ368" i="9"/>
  <c r="AJ87" i="10" s="1"/>
  <c r="Z368" i="9"/>
  <c r="Z87" i="10" s="1"/>
  <c r="J368" i="9"/>
  <c r="I87" i="10" s="1"/>
  <c r="J87" i="10" s="1"/>
  <c r="J524" i="9"/>
  <c r="I93" i="10" s="1"/>
  <c r="J93" i="10" s="1"/>
  <c r="AC706" i="9"/>
  <c r="AC113" i="10" s="1"/>
  <c r="AI784" i="9"/>
  <c r="AI116" i="10" s="1"/>
  <c r="AB836" i="9"/>
  <c r="AB117" i="10" s="1"/>
  <c r="AU836" i="9"/>
  <c r="AU117" i="10" s="1"/>
  <c r="AA836" i="9"/>
  <c r="AA117" i="10" s="1"/>
  <c r="AS862" i="9"/>
  <c r="AS118" i="10" s="1"/>
  <c r="AI862" i="9"/>
  <c r="AI118" i="10" s="1"/>
  <c r="Y862" i="9"/>
  <c r="Y118" i="10" s="1"/>
  <c r="AQ888" i="9"/>
  <c r="AQ119" i="10" s="1"/>
  <c r="AG888" i="9"/>
  <c r="AG119" i="10" s="1"/>
  <c r="W888" i="9"/>
  <c r="W119" i="10" s="1"/>
  <c r="Z914" i="9"/>
  <c r="Z120" i="10" s="1"/>
  <c r="AD1044" i="9"/>
  <c r="AD136" i="10" s="1"/>
  <c r="AD160" i="10" s="1"/>
  <c r="AD35" i="10" s="1"/>
  <c r="AH1096" i="9"/>
  <c r="AH162" i="10" s="1"/>
  <c r="AS1278" i="9"/>
  <c r="AS215" i="10" s="1"/>
  <c r="AI1278" i="9"/>
  <c r="AI215" i="10" s="1"/>
  <c r="R1330" i="9"/>
  <c r="R7" i="10" s="1"/>
  <c r="AP1330" i="9"/>
  <c r="AP7" i="10" s="1"/>
  <c r="AF1330" i="9"/>
  <c r="AF7" i="10" s="1"/>
  <c r="W342" i="9"/>
  <c r="W86" i="10" s="1"/>
  <c r="AR368" i="9"/>
  <c r="AR87" i="10" s="1"/>
  <c r="X368" i="9"/>
  <c r="X87" i="10" s="1"/>
  <c r="AN420" i="9"/>
  <c r="AN88" i="10" s="1"/>
  <c r="T420" i="9"/>
  <c r="T88" i="10" s="1"/>
  <c r="AG446" i="9"/>
  <c r="AG90" i="10" s="1"/>
  <c r="AB758" i="9"/>
  <c r="AB115" i="10" s="1"/>
  <c r="AA914" i="9"/>
  <c r="AA120" i="10" s="1"/>
  <c r="AS1122" i="9"/>
  <c r="AS163" i="10" s="1"/>
  <c r="AI1122" i="9"/>
  <c r="AI163" i="10" s="1"/>
  <c r="AN1122" i="9"/>
  <c r="AN163" i="10" s="1"/>
  <c r="AQ1330" i="9"/>
  <c r="AQ7" i="10" s="1"/>
  <c r="AP56" i="9"/>
  <c r="AP59" i="10" s="1"/>
  <c r="AF56" i="9"/>
  <c r="AF59" i="10" s="1"/>
  <c r="V56" i="9"/>
  <c r="V59" i="10" s="1"/>
  <c r="AN56" i="9"/>
  <c r="AN59" i="10" s="1"/>
  <c r="AD56" i="9"/>
  <c r="AD59" i="10" s="1"/>
  <c r="AT108" i="9"/>
  <c r="AT60" i="10" s="1"/>
  <c r="Z108" i="9"/>
  <c r="Z60" i="10" s="1"/>
  <c r="AG134" i="9"/>
  <c r="AG61" i="10" s="1"/>
  <c r="W134" i="9"/>
  <c r="W61" i="10" s="1"/>
  <c r="AS160" i="9"/>
  <c r="AS62" i="10" s="1"/>
  <c r="AI160" i="9"/>
  <c r="AI62" i="10" s="1"/>
  <c r="Y160" i="9"/>
  <c r="Y62" i="10" s="1"/>
  <c r="AN160" i="9"/>
  <c r="AN62" i="10" s="1"/>
  <c r="AD160" i="9"/>
  <c r="AD62" i="10" s="1"/>
  <c r="T160" i="9"/>
  <c r="T62" i="10" s="1"/>
  <c r="AO186" i="9"/>
  <c r="AO63" i="10" s="1"/>
  <c r="AE186" i="9"/>
  <c r="AE63" i="10" s="1"/>
  <c r="U186" i="9"/>
  <c r="U63" i="10" s="1"/>
  <c r="AL212" i="9"/>
  <c r="AL64" i="10" s="1"/>
  <c r="AB212" i="9"/>
  <c r="AB64" i="10" s="1"/>
  <c r="W290" i="9"/>
  <c r="W84" i="10" s="1"/>
  <c r="AO342" i="9"/>
  <c r="AO86" i="10" s="1"/>
  <c r="AE342" i="9"/>
  <c r="AE86" i="10" s="1"/>
  <c r="AF446" i="9"/>
  <c r="AF90" i="10" s="1"/>
  <c r="V446" i="9"/>
  <c r="V90" i="10" s="1"/>
  <c r="AO472" i="9"/>
  <c r="AO91" i="10" s="1"/>
  <c r="AE472" i="9"/>
  <c r="AE91" i="10" s="1"/>
  <c r="AH862" i="9"/>
  <c r="AH118" i="10" s="1"/>
  <c r="W940" i="9"/>
  <c r="W121" i="10" s="1"/>
  <c r="AH940" i="9"/>
  <c r="AH121" i="10" s="1"/>
  <c r="AN966" i="9"/>
  <c r="AN122" i="10" s="1"/>
  <c r="AD966" i="9"/>
  <c r="AD122" i="10" s="1"/>
  <c r="T966" i="9"/>
  <c r="T122" i="10" s="1"/>
  <c r="Z1044" i="9"/>
  <c r="Z136" i="10" s="1"/>
  <c r="Z160" i="10" s="1"/>
  <c r="Z35" i="10" s="1"/>
  <c r="AN1096" i="9"/>
  <c r="AN162" i="10" s="1"/>
  <c r="AD1096" i="9"/>
  <c r="AD162" i="10" s="1"/>
  <c r="T1096" i="9"/>
  <c r="T162" i="10" s="1"/>
  <c r="AN1252" i="9"/>
  <c r="AN214" i="10" s="1"/>
  <c r="T1252" i="9"/>
  <c r="T214" i="10" s="1"/>
  <c r="AC1252" i="9"/>
  <c r="AC214" i="10" s="1"/>
  <c r="AD472" i="9"/>
  <c r="AD91" i="10" s="1"/>
  <c r="T472" i="9"/>
  <c r="T91" i="10" s="1"/>
  <c r="AS472" i="9"/>
  <c r="AS91" i="10" s="1"/>
  <c r="AI472" i="9"/>
  <c r="AI91" i="10" s="1"/>
  <c r="Y472" i="9"/>
  <c r="Y91" i="10" s="1"/>
  <c r="AM472" i="9"/>
  <c r="AM91" i="10" s="1"/>
  <c r="S472" i="9"/>
  <c r="S91" i="10" s="1"/>
  <c r="AM498" i="9"/>
  <c r="AM92" i="10" s="1"/>
  <c r="AC498" i="9"/>
  <c r="AC92" i="10" s="1"/>
  <c r="S498" i="9"/>
  <c r="S92" i="10" s="1"/>
  <c r="AR524" i="9"/>
  <c r="AR93" i="10" s="1"/>
  <c r="AH524" i="9"/>
  <c r="AH93" i="10" s="1"/>
  <c r="X524" i="9"/>
  <c r="X93" i="10" s="1"/>
  <c r="AM706" i="9"/>
  <c r="AM113" i="10" s="1"/>
  <c r="AO758" i="9"/>
  <c r="AO115" i="10" s="1"/>
  <c r="AU784" i="9"/>
  <c r="AU116" i="10" s="1"/>
  <c r="AK784" i="9"/>
  <c r="AK116" i="10" s="1"/>
  <c r="AA784" i="9"/>
  <c r="AA116" i="10" s="1"/>
  <c r="X784" i="9"/>
  <c r="X116" i="10" s="1"/>
  <c r="AG862" i="9"/>
  <c r="AG118" i="10" s="1"/>
  <c r="AT1044" i="9"/>
  <c r="AT136" i="10" s="1"/>
  <c r="AT160" i="10" s="1"/>
  <c r="AT35" i="10" s="1"/>
  <c r="AJ1044" i="9"/>
  <c r="AJ136" i="10" s="1"/>
  <c r="AJ160" i="10" s="1"/>
  <c r="AJ35" i="10" s="1"/>
  <c r="AE1044" i="9"/>
  <c r="AE136" i="10" s="1"/>
  <c r="AE160" i="10" s="1"/>
  <c r="AE35" i="10" s="1"/>
  <c r="AK1148" i="9"/>
  <c r="AK164" i="10" s="1"/>
  <c r="F1200" i="9"/>
  <c r="AQ1252" i="9"/>
  <c r="AQ214" i="10" s="1"/>
  <c r="AL1330" i="9"/>
  <c r="AL7" i="10" s="1"/>
  <c r="AB1330" i="9"/>
  <c r="AB7" i="10" s="1"/>
  <c r="AS758" i="9"/>
  <c r="AS115" i="10" s="1"/>
  <c r="AI758" i="9"/>
  <c r="AI115" i="10" s="1"/>
  <c r="Y758" i="9"/>
  <c r="Y115" i="10" s="1"/>
  <c r="AC758" i="9"/>
  <c r="AC115" i="10" s="1"/>
  <c r="AJ784" i="9"/>
  <c r="AJ116" i="10" s="1"/>
  <c r="AP836" i="9"/>
  <c r="AP117" i="10" s="1"/>
  <c r="AJ888" i="9"/>
  <c r="AJ119" i="10" s="1"/>
  <c r="AN914" i="9"/>
  <c r="AN120" i="10" s="1"/>
  <c r="T914" i="9"/>
  <c r="T120" i="10" s="1"/>
  <c r="AS1044" i="9"/>
  <c r="AS136" i="10" s="1"/>
  <c r="AS160" i="10" s="1"/>
  <c r="AS35" i="10" s="1"/>
  <c r="AI1044" i="9"/>
  <c r="AI136" i="10" s="1"/>
  <c r="AI160" i="10" s="1"/>
  <c r="AI35" i="10" s="1"/>
  <c r="AF1252" i="9"/>
  <c r="AF214" i="10" s="1"/>
  <c r="V1252" i="9"/>
  <c r="V214" i="10" s="1"/>
  <c r="AL472" i="9"/>
  <c r="AL91" i="10" s="1"/>
  <c r="AB472" i="9"/>
  <c r="AB91" i="10" s="1"/>
  <c r="AU498" i="9"/>
  <c r="AU92" i="10" s="1"/>
  <c r="AK498" i="9"/>
  <c r="AK92" i="10" s="1"/>
  <c r="AA498" i="9"/>
  <c r="AA92" i="10" s="1"/>
  <c r="AT524" i="9"/>
  <c r="AT93" i="10" s="1"/>
  <c r="AJ524" i="9"/>
  <c r="AJ93" i="10" s="1"/>
  <c r="Z524" i="9"/>
  <c r="Z93" i="10" s="1"/>
  <c r="AM524" i="9"/>
  <c r="AM93" i="10" s="1"/>
  <c r="AE654" i="9"/>
  <c r="AE112" i="10" s="1"/>
  <c r="AR758" i="9"/>
  <c r="AR115" i="10" s="1"/>
  <c r="AH758" i="9"/>
  <c r="AH115" i="10" s="1"/>
  <c r="X758" i="9"/>
  <c r="X115" i="10" s="1"/>
  <c r="AQ758" i="9"/>
  <c r="AQ115" i="10" s="1"/>
  <c r="AM914" i="9"/>
  <c r="AM120" i="10" s="1"/>
  <c r="S914" i="9"/>
  <c r="S120" i="10" s="1"/>
  <c r="AU1044" i="9"/>
  <c r="AU136" i="10" s="1"/>
  <c r="AU160" i="10" s="1"/>
  <c r="AU35" i="10" s="1"/>
  <c r="AP1122" i="9"/>
  <c r="AP163" i="10" s="1"/>
  <c r="AG1122" i="9"/>
  <c r="AG163" i="10" s="1"/>
  <c r="W1122" i="9"/>
  <c r="W163" i="10" s="1"/>
  <c r="AT1226" i="9"/>
  <c r="AT189" i="10" s="1"/>
  <c r="AU1278" i="9"/>
  <c r="AU215" i="10" s="1"/>
  <c r="AT1330" i="9"/>
  <c r="AT7" i="10" s="1"/>
  <c r="AJ1330" i="9"/>
  <c r="AJ7" i="10" s="1"/>
  <c r="AP784" i="9"/>
  <c r="AP116" i="10" s="1"/>
  <c r="W784" i="9"/>
  <c r="W116" i="10" s="1"/>
  <c r="AU940" i="9"/>
  <c r="AU121" i="10" s="1"/>
  <c r="AQ966" i="9"/>
  <c r="AQ122" i="10" s="1"/>
  <c r="U1044" i="9"/>
  <c r="U136" i="10" s="1"/>
  <c r="U160" i="10" s="1"/>
  <c r="U35" i="10" s="1"/>
  <c r="AB1096" i="9"/>
  <c r="AB162" i="10" s="1"/>
  <c r="AB186" i="10" s="1"/>
  <c r="AB36" i="10" s="1"/>
  <c r="Y1200" i="9"/>
  <c r="Y188" i="10" s="1"/>
  <c r="AL1278" i="9"/>
  <c r="AL215" i="10" s="1"/>
  <c r="AL238" i="10" s="1"/>
  <c r="AL38" i="10" s="1"/>
  <c r="AB1278" i="9"/>
  <c r="AB215" i="10" s="1"/>
  <c r="AR1278" i="9"/>
  <c r="AR215" i="10" s="1"/>
  <c r="X1278" i="9"/>
  <c r="X215" i="10" s="1"/>
  <c r="AR472" i="9"/>
  <c r="AR91" i="10" s="1"/>
  <c r="AH472" i="9"/>
  <c r="AH91" i="10" s="1"/>
  <c r="X472" i="9"/>
  <c r="X91" i="10" s="1"/>
  <c r="AQ498" i="9"/>
  <c r="AQ92" i="10" s="1"/>
  <c r="AG498" i="9"/>
  <c r="AG92" i="10" s="1"/>
  <c r="W498" i="9"/>
  <c r="W92" i="10" s="1"/>
  <c r="AP498" i="9"/>
  <c r="AP92" i="10" s="1"/>
  <c r="AM654" i="9"/>
  <c r="AM112" i="10" s="1"/>
  <c r="AL706" i="9"/>
  <c r="AL113" i="10" s="1"/>
  <c r="AB706" i="9"/>
  <c r="AB113" i="10" s="1"/>
  <c r="AU862" i="9"/>
  <c r="AU118" i="10" s="1"/>
  <c r="AK862" i="9"/>
  <c r="AK118" i="10" s="1"/>
  <c r="AA862" i="9"/>
  <c r="AA118" i="10" s="1"/>
  <c r="AP862" i="9"/>
  <c r="AP118" i="10" s="1"/>
  <c r="V862" i="9"/>
  <c r="V118" i="10" s="1"/>
  <c r="AS940" i="9"/>
  <c r="AS121" i="10" s="1"/>
  <c r="T1044" i="9"/>
  <c r="T136" i="10" s="1"/>
  <c r="T160" i="10" s="1"/>
  <c r="T35" i="10" s="1"/>
  <c r="AP1096" i="9"/>
  <c r="AP162" i="10" s="1"/>
  <c r="AF1096" i="9"/>
  <c r="AF162" i="10" s="1"/>
  <c r="V1096" i="9"/>
  <c r="V162" i="10" s="1"/>
  <c r="AU1096" i="9"/>
  <c r="AU162" i="10" s="1"/>
  <c r="AA1096" i="9"/>
  <c r="AA162" i="10" s="1"/>
  <c r="AL1122" i="9"/>
  <c r="AL163" i="10" s="1"/>
  <c r="AO1148" i="9"/>
  <c r="AO164" i="10" s="1"/>
  <c r="AE1148" i="9"/>
  <c r="AE164" i="10" s="1"/>
  <c r="U1148" i="9"/>
  <c r="U164" i="10" s="1"/>
  <c r="AU1200" i="9"/>
  <c r="AU188" i="10" s="1"/>
  <c r="AK1200" i="9"/>
  <c r="AK188" i="10" s="1"/>
  <c r="AP1226" i="9"/>
  <c r="AP189" i="10" s="1"/>
  <c r="AF1226" i="9"/>
  <c r="AF189" i="10" s="1"/>
  <c r="U1252" i="9"/>
  <c r="U214" i="10" s="1"/>
  <c r="AK1278" i="9"/>
  <c r="AK215" i="10" s="1"/>
  <c r="V472" i="9"/>
  <c r="V91" i="10" s="1"/>
  <c r="AO498" i="9"/>
  <c r="AO92" i="10" s="1"/>
  <c r="AE498" i="9"/>
  <c r="AE92" i="10" s="1"/>
  <c r="U498" i="9"/>
  <c r="U92" i="10" s="1"/>
  <c r="AE524" i="9"/>
  <c r="AE93" i="10" s="1"/>
  <c r="U524" i="9"/>
  <c r="U93" i="10" s="1"/>
  <c r="S758" i="9"/>
  <c r="S115" i="10" s="1"/>
  <c r="AO784" i="9"/>
  <c r="AO116" i="10" s="1"/>
  <c r="U784" i="9"/>
  <c r="U116" i="10" s="1"/>
  <c r="AR914" i="9"/>
  <c r="AR120" i="10" s="1"/>
  <c r="AH914" i="9"/>
  <c r="AH120" i="10" s="1"/>
  <c r="X914" i="9"/>
  <c r="X120" i="10" s="1"/>
  <c r="AS966" i="9"/>
  <c r="AS122" i="10" s="1"/>
  <c r="AI966" i="9"/>
  <c r="AI122" i="10" s="1"/>
  <c r="AT1096" i="9"/>
  <c r="AT162" i="10" s="1"/>
  <c r="AJ1096" i="9"/>
  <c r="AJ162" i="10" s="1"/>
  <c r="AR1096" i="9"/>
  <c r="AR162" i="10" s="1"/>
  <c r="AT1200" i="9"/>
  <c r="AT188" i="10" s="1"/>
  <c r="AJ1200" i="9"/>
  <c r="AJ188" i="10" s="1"/>
  <c r="Z1200" i="9"/>
  <c r="Z188" i="10" s="1"/>
  <c r="AO1226" i="9"/>
  <c r="AO189" i="10" s="1"/>
  <c r="AP1278" i="9"/>
  <c r="AP215" i="10" s="1"/>
  <c r="AF1278" i="9"/>
  <c r="AF215" i="10" s="1"/>
  <c r="V1278" i="9"/>
  <c r="V215" i="10" s="1"/>
  <c r="AJ1278" i="9"/>
  <c r="AJ215" i="10" s="1"/>
  <c r="AH1330" i="9"/>
  <c r="AH7" i="10" s="1"/>
  <c r="E84" i="10"/>
  <c r="F420" i="9"/>
  <c r="R35" i="9"/>
  <c r="H342" i="9"/>
  <c r="G86" i="10" s="1"/>
  <c r="H86" i="10" s="1"/>
  <c r="J186" i="9"/>
  <c r="I63" i="10" s="1"/>
  <c r="J63" i="10" s="1"/>
  <c r="R164" i="9"/>
  <c r="E110" i="10"/>
  <c r="L602" i="9"/>
  <c r="AN108" i="9"/>
  <c r="AN60" i="10" s="1"/>
  <c r="AD108" i="9"/>
  <c r="AD60" i="10" s="1"/>
  <c r="F134" i="9"/>
  <c r="AM108" i="9"/>
  <c r="AM60" i="10" s="1"/>
  <c r="AC108" i="9"/>
  <c r="AC60" i="10" s="1"/>
  <c r="AO56" i="9"/>
  <c r="AO59" i="10" s="1"/>
  <c r="AE56" i="9"/>
  <c r="AE59" i="10" s="1"/>
  <c r="AM420" i="9"/>
  <c r="AM88" i="10" s="1"/>
  <c r="E91" i="10"/>
  <c r="AQ108" i="9"/>
  <c r="AQ60" i="10" s="1"/>
  <c r="AG108" i="9"/>
  <c r="AG60" i="10" s="1"/>
  <c r="J160" i="9"/>
  <c r="I62" i="10" s="1"/>
  <c r="J62" i="10" s="1"/>
  <c r="R136" i="9"/>
  <c r="R160" i="9" s="1"/>
  <c r="R62" i="10" s="1"/>
  <c r="AP186" i="9"/>
  <c r="AP63" i="10" s="1"/>
  <c r="H212" i="9"/>
  <c r="AM290" i="9"/>
  <c r="AM84" i="10" s="1"/>
  <c r="AH342" i="9"/>
  <c r="AH86" i="10" s="1"/>
  <c r="AO108" i="9"/>
  <c r="AO60" i="10" s="1"/>
  <c r="AE108" i="9"/>
  <c r="AE60" i="10" s="1"/>
  <c r="U108" i="9"/>
  <c r="U60" i="10" s="1"/>
  <c r="AN342" i="9"/>
  <c r="AN86" i="10" s="1"/>
  <c r="H368" i="9"/>
  <c r="AC420" i="9"/>
  <c r="AC88" i="10" s="1"/>
  <c r="S420" i="9"/>
  <c r="S88" i="10" s="1"/>
  <c r="AO134" i="9"/>
  <c r="AO61" i="10" s="1"/>
  <c r="AE134" i="9"/>
  <c r="AE61" i="10" s="1"/>
  <c r="U134" i="9"/>
  <c r="U61" i="10" s="1"/>
  <c r="AT134" i="9"/>
  <c r="AT61" i="10" s="1"/>
  <c r="AJ134" i="9"/>
  <c r="AJ61" i="10" s="1"/>
  <c r="Z134" i="9"/>
  <c r="Z61" i="10" s="1"/>
  <c r="AT212" i="9"/>
  <c r="AT64" i="10" s="1"/>
  <c r="AJ212" i="9"/>
  <c r="AJ64" i="10" s="1"/>
  <c r="Z212" i="9"/>
  <c r="Z64" i="10" s="1"/>
  <c r="AC290" i="9"/>
  <c r="AC84" i="10" s="1"/>
  <c r="AP368" i="9"/>
  <c r="AP87" i="10" s="1"/>
  <c r="V368" i="9"/>
  <c r="V87" i="10" s="1"/>
  <c r="AP472" i="9"/>
  <c r="AP91" i="10" s="1"/>
  <c r="AF472" i="9"/>
  <c r="AF91" i="10" s="1"/>
  <c r="J108" i="9"/>
  <c r="I60" i="10" s="1"/>
  <c r="J60" i="10" s="1"/>
  <c r="AN134" i="9"/>
  <c r="AN61" i="10" s="1"/>
  <c r="AD134" i="9"/>
  <c r="AD61" i="10" s="1"/>
  <c r="T134" i="9"/>
  <c r="T61" i="10" s="1"/>
  <c r="AR160" i="9"/>
  <c r="AR62" i="10" s="1"/>
  <c r="AH160" i="9"/>
  <c r="AH62" i="10" s="1"/>
  <c r="X160" i="9"/>
  <c r="X62" i="10" s="1"/>
  <c r="AS212" i="9"/>
  <c r="AS64" i="10" s="1"/>
  <c r="AI212" i="9"/>
  <c r="AI64" i="10" s="1"/>
  <c r="Y212" i="9"/>
  <c r="Y64" i="10" s="1"/>
  <c r="AQ290" i="9"/>
  <c r="AQ84" i="10" s="1"/>
  <c r="J316" i="9"/>
  <c r="I85" i="10" s="1"/>
  <c r="J85" i="10" s="1"/>
  <c r="AA420" i="9"/>
  <c r="AA88" i="10" s="1"/>
  <c r="R422" i="9"/>
  <c r="R446" i="9" s="1"/>
  <c r="R90" i="10" s="1"/>
  <c r="J446" i="9"/>
  <c r="I90" i="10" s="1"/>
  <c r="J90" i="10" s="1"/>
  <c r="AN524" i="9"/>
  <c r="AN93" i="10" s="1"/>
  <c r="AD524" i="9"/>
  <c r="AD93" i="10" s="1"/>
  <c r="T524" i="9"/>
  <c r="T93" i="10" s="1"/>
  <c r="AO602" i="9"/>
  <c r="AO110" i="10" s="1"/>
  <c r="U602" i="9"/>
  <c r="U110" i="10" s="1"/>
  <c r="AU290" i="9"/>
  <c r="AU84" i="10" s="1"/>
  <c r="AK290" i="9"/>
  <c r="AK84" i="10" s="1"/>
  <c r="AA290" i="9"/>
  <c r="AA84" i="10" s="1"/>
  <c r="X342" i="9"/>
  <c r="X86" i="10" s="1"/>
  <c r="AN368" i="9"/>
  <c r="AN87" i="10" s="1"/>
  <c r="AD368" i="9"/>
  <c r="AD87" i="10" s="1"/>
  <c r="T368" i="9"/>
  <c r="T87" i="10" s="1"/>
  <c r="AT420" i="9"/>
  <c r="AT88" i="10" s="1"/>
  <c r="AJ420" i="9"/>
  <c r="AJ88" i="10" s="1"/>
  <c r="Z420" i="9"/>
  <c r="Z88" i="10" s="1"/>
  <c r="H446" i="9"/>
  <c r="G90" i="10" s="1"/>
  <c r="H90" i="10" s="1"/>
  <c r="AE446" i="9"/>
  <c r="AE90" i="10" s="1"/>
  <c r="R475" i="9"/>
  <c r="R498" i="9" s="1"/>
  <c r="R92" i="10" s="1"/>
  <c r="J498" i="9"/>
  <c r="I92" i="10" s="1"/>
  <c r="J92" i="10" s="1"/>
  <c r="AN602" i="9"/>
  <c r="AN110" i="10" s="1"/>
  <c r="AD602" i="9"/>
  <c r="AD110" i="10" s="1"/>
  <c r="T602" i="9"/>
  <c r="T110" i="10" s="1"/>
  <c r="AH602" i="9"/>
  <c r="AH110" i="10" s="1"/>
  <c r="U654" i="9"/>
  <c r="U112" i="10" s="1"/>
  <c r="AQ56" i="9"/>
  <c r="AQ59" i="10" s="1"/>
  <c r="AG56" i="9"/>
  <c r="AG59" i="10" s="1"/>
  <c r="W56" i="9"/>
  <c r="W59" i="10" s="1"/>
  <c r="AU108" i="9"/>
  <c r="AU60" i="10" s="1"/>
  <c r="AK108" i="9"/>
  <c r="AK60" i="10" s="1"/>
  <c r="AA108" i="9"/>
  <c r="AA60" i="10" s="1"/>
  <c r="AN186" i="9"/>
  <c r="AN63" i="10" s="1"/>
  <c r="AD186" i="9"/>
  <c r="AD63" i="10" s="1"/>
  <c r="T186" i="9"/>
  <c r="T63" i="10" s="1"/>
  <c r="AT290" i="9"/>
  <c r="AT84" i="10" s="1"/>
  <c r="AJ290" i="9"/>
  <c r="AJ84" i="10" s="1"/>
  <c r="Z290" i="9"/>
  <c r="Z84" i="10" s="1"/>
  <c r="AF316" i="9"/>
  <c r="AF85" i="10" s="1"/>
  <c r="AS420" i="9"/>
  <c r="AS88" i="10" s="1"/>
  <c r="X602" i="9"/>
  <c r="X110" i="10" s="1"/>
  <c r="T654" i="9"/>
  <c r="T112" i="10" s="1"/>
  <c r="AU134" i="9"/>
  <c r="AU61" i="10" s="1"/>
  <c r="AK134" i="9"/>
  <c r="AK61" i="10" s="1"/>
  <c r="AA134" i="9"/>
  <c r="AA61" i="10" s="1"/>
  <c r="AM160" i="9"/>
  <c r="AM62" i="10" s="1"/>
  <c r="AC160" i="9"/>
  <c r="AC62" i="10" s="1"/>
  <c r="S160" i="9"/>
  <c r="S62" i="10" s="1"/>
  <c r="AS290" i="9"/>
  <c r="AS84" i="10" s="1"/>
  <c r="AI290" i="9"/>
  <c r="AI84" i="10" s="1"/>
  <c r="Y290" i="9"/>
  <c r="Y84" i="10" s="1"/>
  <c r="R318" i="9"/>
  <c r="R342" i="9" s="1"/>
  <c r="R86" i="10" s="1"/>
  <c r="J342" i="9"/>
  <c r="I86" i="10" s="1"/>
  <c r="J86" i="10" s="1"/>
  <c r="R381" i="9"/>
  <c r="AR446" i="9"/>
  <c r="AR90" i="10" s="1"/>
  <c r="AH446" i="9"/>
  <c r="AH90" i="10" s="1"/>
  <c r="X446" i="9"/>
  <c r="X90" i="10" s="1"/>
  <c r="S446" i="9"/>
  <c r="S90" i="10" s="1"/>
  <c r="AU524" i="9"/>
  <c r="AU93" i="10" s="1"/>
  <c r="AK524" i="9"/>
  <c r="AK93" i="10" s="1"/>
  <c r="AA524" i="9"/>
  <c r="AA93" i="10" s="1"/>
  <c r="AQ602" i="9"/>
  <c r="AQ110" i="10" s="1"/>
  <c r="AQ654" i="9"/>
  <c r="AQ112" i="10" s="1"/>
  <c r="AL160" i="9"/>
  <c r="AL62" i="10" s="1"/>
  <c r="AB160" i="9"/>
  <c r="AB62" i="10" s="1"/>
  <c r="AO212" i="9"/>
  <c r="AO64" i="10" s="1"/>
  <c r="AE212" i="9"/>
  <c r="AE64" i="10" s="1"/>
  <c r="U212" i="9"/>
  <c r="U64" i="10" s="1"/>
  <c r="AH290" i="9"/>
  <c r="AH84" i="10" s="1"/>
  <c r="AN316" i="9"/>
  <c r="AN85" i="10" s="1"/>
  <c r="AR342" i="9"/>
  <c r="AR86" i="10" s="1"/>
  <c r="AB446" i="9"/>
  <c r="AB90" i="10" s="1"/>
  <c r="AP420" i="9"/>
  <c r="AP88" i="10" s="1"/>
  <c r="AF420" i="9"/>
  <c r="AF88" i="10" s="1"/>
  <c r="V420" i="9"/>
  <c r="V88" i="10" s="1"/>
  <c r="AP446" i="9"/>
  <c r="AP90" i="10" s="1"/>
  <c r="H472" i="9"/>
  <c r="G91" i="10" s="1"/>
  <c r="H91" i="10" s="1"/>
  <c r="AT602" i="9"/>
  <c r="AT110" i="10" s="1"/>
  <c r="AJ602" i="9"/>
  <c r="AJ110" i="10" s="1"/>
  <c r="Z602" i="9"/>
  <c r="Z110" i="10" s="1"/>
  <c r="AG290" i="9"/>
  <c r="AG84" i="10" s="1"/>
  <c r="F64" i="10"/>
  <c r="AP290" i="9"/>
  <c r="AP84" i="10" s="1"/>
  <c r="AF342" i="9"/>
  <c r="AF86" i="10" s="1"/>
  <c r="AI368" i="9"/>
  <c r="AI87" i="10" s="1"/>
  <c r="AO420" i="9"/>
  <c r="AO88" i="10" s="1"/>
  <c r="AE420" i="9"/>
  <c r="AE88" i="10" s="1"/>
  <c r="AU420" i="9"/>
  <c r="AU88" i="10" s="1"/>
  <c r="AK420" i="9"/>
  <c r="AK88" i="10" s="1"/>
  <c r="AO446" i="9"/>
  <c r="AO90" i="10" s="1"/>
  <c r="AC446" i="9"/>
  <c r="AC90" i="10" s="1"/>
  <c r="AF498" i="9"/>
  <c r="AF92" i="10" s="1"/>
  <c r="V498" i="9"/>
  <c r="V92" i="10" s="1"/>
  <c r="AL524" i="9"/>
  <c r="AL93" i="10" s="1"/>
  <c r="F732" i="9"/>
  <c r="AQ836" i="9"/>
  <c r="AQ117" i="10" s="1"/>
  <c r="AG836" i="9"/>
  <c r="AG117" i="10" s="1"/>
  <c r="W836" i="9"/>
  <c r="W117" i="10" s="1"/>
  <c r="AM1044" i="9"/>
  <c r="AM136" i="10" s="1"/>
  <c r="AM160" i="10" s="1"/>
  <c r="AM35" i="10" s="1"/>
  <c r="S1044" i="9"/>
  <c r="S136" i="10" s="1"/>
  <c r="S160" i="10" s="1"/>
  <c r="S35" i="10" s="1"/>
  <c r="J1122" i="9"/>
  <c r="I163" i="10" s="1"/>
  <c r="J163" i="10" s="1"/>
  <c r="R1103" i="9"/>
  <c r="R1122" i="9" s="1"/>
  <c r="R163" i="10" s="1"/>
  <c r="F164" i="10"/>
  <c r="AT316" i="9"/>
  <c r="AT85" i="10" s="1"/>
  <c r="AJ316" i="9"/>
  <c r="AJ85" i="10" s="1"/>
  <c r="Z316" i="9"/>
  <c r="Z85" i="10" s="1"/>
  <c r="E86" i="10"/>
  <c r="AR420" i="9"/>
  <c r="AR88" i="10" s="1"/>
  <c r="AH420" i="9"/>
  <c r="AH88" i="10" s="1"/>
  <c r="X420" i="9"/>
  <c r="X88" i="10" s="1"/>
  <c r="F446" i="9"/>
  <c r="Y498" i="9"/>
  <c r="Y92" i="10" s="1"/>
  <c r="AC524" i="9"/>
  <c r="AC93" i="10" s="1"/>
  <c r="S524" i="9"/>
  <c r="S93" i="10" s="1"/>
  <c r="AT654" i="9"/>
  <c r="AT112" i="10" s="1"/>
  <c r="AJ654" i="9"/>
  <c r="AJ112" i="10" s="1"/>
  <c r="Z654" i="9"/>
  <c r="Z112" i="10" s="1"/>
  <c r="V654" i="9"/>
  <c r="V112" i="10" s="1"/>
  <c r="J758" i="9"/>
  <c r="I115" i="10" s="1"/>
  <c r="J115" i="10" s="1"/>
  <c r="R734" i="9"/>
  <c r="AE758" i="9"/>
  <c r="AE115" i="10" s="1"/>
  <c r="V836" i="9"/>
  <c r="V117" i="10" s="1"/>
  <c r="H888" i="9"/>
  <c r="S888" i="9"/>
  <c r="S119" i="10" s="1"/>
  <c r="AL1044" i="9"/>
  <c r="AL136" i="10" s="1"/>
  <c r="AL160" i="10" s="1"/>
  <c r="AL35" i="10" s="1"/>
  <c r="J1330" i="9"/>
  <c r="AS316" i="9"/>
  <c r="AS85" i="10" s="1"/>
  <c r="AI316" i="9"/>
  <c r="AI85" i="10" s="1"/>
  <c r="Y316" i="9"/>
  <c r="Y85" i="10" s="1"/>
  <c r="AQ420" i="9"/>
  <c r="AQ88" i="10" s="1"/>
  <c r="AG420" i="9"/>
  <c r="AG88" i="10" s="1"/>
  <c r="W420" i="9"/>
  <c r="W88" i="10" s="1"/>
  <c r="U472" i="9"/>
  <c r="U91" i="10" s="1"/>
  <c r="AB524" i="9"/>
  <c r="AB93" i="10" s="1"/>
  <c r="AU602" i="9"/>
  <c r="AU110" i="10" s="1"/>
  <c r="AK602" i="9"/>
  <c r="AK110" i="10" s="1"/>
  <c r="AA602" i="9"/>
  <c r="AA110" i="10" s="1"/>
  <c r="W602" i="9"/>
  <c r="W110" i="10" s="1"/>
  <c r="AO654" i="9"/>
  <c r="AO112" i="10" s="1"/>
  <c r="AD706" i="9"/>
  <c r="AD113" i="10" s="1"/>
  <c r="J862" i="9"/>
  <c r="I118" i="10" s="1"/>
  <c r="J118" i="10" s="1"/>
  <c r="R838" i="9"/>
  <c r="R862" i="9" s="1"/>
  <c r="R118" i="10" s="1"/>
  <c r="AI940" i="9"/>
  <c r="AI121" i="10" s="1"/>
  <c r="H1148" i="9"/>
  <c r="G164" i="10" s="1"/>
  <c r="H164" i="10" s="1"/>
  <c r="Y1330" i="9"/>
  <c r="Y7" i="10" s="1"/>
  <c r="AR654" i="9"/>
  <c r="AR112" i="10" s="1"/>
  <c r="AH654" i="9"/>
  <c r="AH112" i="10" s="1"/>
  <c r="X654" i="9"/>
  <c r="X112" i="10" s="1"/>
  <c r="AN654" i="9"/>
  <c r="AN112" i="10" s="1"/>
  <c r="AD654" i="9"/>
  <c r="AD112" i="10" s="1"/>
  <c r="R892" i="9"/>
  <c r="R1023" i="9"/>
  <c r="J1044" i="9"/>
  <c r="I136" i="10" s="1"/>
  <c r="J136" i="10" s="1"/>
  <c r="AR1122" i="9"/>
  <c r="AR163" i="10" s="1"/>
  <c r="AH1122" i="9"/>
  <c r="AH163" i="10" s="1"/>
  <c r="AS1330" i="9"/>
  <c r="AS7" i="10" s="1"/>
  <c r="AM446" i="9"/>
  <c r="AM90" i="10" s="1"/>
  <c r="AO524" i="9"/>
  <c r="AO93" i="10" s="1"/>
  <c r="AG654" i="9"/>
  <c r="AG112" i="10" s="1"/>
  <c r="W654" i="9"/>
  <c r="W112" i="10" s="1"/>
  <c r="X706" i="9"/>
  <c r="X113" i="10" s="1"/>
  <c r="R944" i="9"/>
  <c r="R1177" i="9"/>
  <c r="Z446" i="9"/>
  <c r="Z90" i="10" s="1"/>
  <c r="AS524" i="9"/>
  <c r="AS93" i="10" s="1"/>
  <c r="AI524" i="9"/>
  <c r="AI93" i="10" s="1"/>
  <c r="AP758" i="9"/>
  <c r="AP115" i="10" s="1"/>
  <c r="AF758" i="9"/>
  <c r="AF115" i="10" s="1"/>
  <c r="AS1096" i="9"/>
  <c r="AS162" i="10" s="1"/>
  <c r="AI1096" i="9"/>
  <c r="AI162" i="10" s="1"/>
  <c r="Y1096" i="9"/>
  <c r="Y162" i="10" s="1"/>
  <c r="AU1252" i="9"/>
  <c r="AU214" i="10" s="1"/>
  <c r="AK1252" i="9"/>
  <c r="AK214" i="10" s="1"/>
  <c r="AH1278" i="9"/>
  <c r="AH215" i="10" s="1"/>
  <c r="AP706" i="9"/>
  <c r="AP113" i="10" s="1"/>
  <c r="AF706" i="9"/>
  <c r="AF113" i="10" s="1"/>
  <c r="V706" i="9"/>
  <c r="V113" i="10" s="1"/>
  <c r="AD758" i="9"/>
  <c r="AD115" i="10" s="1"/>
  <c r="AK836" i="9"/>
  <c r="AK117" i="10" s="1"/>
  <c r="J836" i="9"/>
  <c r="I117" i="10" s="1"/>
  <c r="J117" i="10" s="1"/>
  <c r="R786" i="9"/>
  <c r="AF836" i="9"/>
  <c r="AF117" i="10" s="1"/>
  <c r="AF862" i="9"/>
  <c r="AF118" i="10" s="1"/>
  <c r="R1106" i="9"/>
  <c r="AS342" i="9"/>
  <c r="AS86" i="10" s="1"/>
  <c r="AI342" i="9"/>
  <c r="AI86" i="10" s="1"/>
  <c r="Y342" i="9"/>
  <c r="Y86" i="10" s="1"/>
  <c r="AM368" i="9"/>
  <c r="AM87" i="10" s="1"/>
  <c r="AC368" i="9"/>
  <c r="AC87" i="10" s="1"/>
  <c r="S368" i="9"/>
  <c r="S87" i="10" s="1"/>
  <c r="R370" i="9"/>
  <c r="AT472" i="9"/>
  <c r="AT91" i="10" s="1"/>
  <c r="AJ472" i="9"/>
  <c r="AJ91" i="10" s="1"/>
  <c r="Z472" i="9"/>
  <c r="Z91" i="10" s="1"/>
  <c r="AQ524" i="9"/>
  <c r="AQ93" i="10" s="1"/>
  <c r="AG524" i="9"/>
  <c r="AG93" i="10" s="1"/>
  <c r="W524" i="9"/>
  <c r="W93" i="10" s="1"/>
  <c r="AF602" i="9"/>
  <c r="AF110" i="10" s="1"/>
  <c r="AO706" i="9"/>
  <c r="AO113" i="10" s="1"/>
  <c r="AE706" i="9"/>
  <c r="AE113" i="10" s="1"/>
  <c r="T758" i="9"/>
  <c r="T115" i="10" s="1"/>
  <c r="AE836" i="9"/>
  <c r="AE117" i="10" s="1"/>
  <c r="F1226" i="9"/>
  <c r="AL368" i="9"/>
  <c r="AL87" i="10" s="1"/>
  <c r="AB368" i="9"/>
  <c r="AB87" i="10" s="1"/>
  <c r="AS446" i="9"/>
  <c r="AS90" i="10" s="1"/>
  <c r="AI446" i="9"/>
  <c r="AI90" i="10" s="1"/>
  <c r="Y446" i="9"/>
  <c r="Y90" i="10" s="1"/>
  <c r="J472" i="9"/>
  <c r="I91" i="10" s="1"/>
  <c r="J91" i="10" s="1"/>
  <c r="R448" i="9"/>
  <c r="R472" i="9" s="1"/>
  <c r="R91" i="10" s="1"/>
  <c r="AL498" i="9"/>
  <c r="AL92" i="10" s="1"/>
  <c r="AB498" i="9"/>
  <c r="AB92" i="10" s="1"/>
  <c r="AP524" i="9"/>
  <c r="AP93" i="10" s="1"/>
  <c r="AF524" i="9"/>
  <c r="AF93" i="10" s="1"/>
  <c r="V524" i="9"/>
  <c r="V93" i="10" s="1"/>
  <c r="AE602" i="9"/>
  <c r="AE110" i="10" s="1"/>
  <c r="AC654" i="9"/>
  <c r="AC112" i="10" s="1"/>
  <c r="R684" i="9"/>
  <c r="AM758" i="9"/>
  <c r="AM115" i="10" s="1"/>
  <c r="AL784" i="9"/>
  <c r="AL116" i="10" s="1"/>
  <c r="AB784" i="9"/>
  <c r="AB116" i="10" s="1"/>
  <c r="AS836" i="9"/>
  <c r="AS117" i="10" s="1"/>
  <c r="AI836" i="9"/>
  <c r="AI117" i="10" s="1"/>
  <c r="Y836" i="9"/>
  <c r="Y117" i="10" s="1"/>
  <c r="AD836" i="9"/>
  <c r="AD117" i="10" s="1"/>
  <c r="T836" i="9"/>
  <c r="T117" i="10" s="1"/>
  <c r="R795" i="9"/>
  <c r="AK888" i="9"/>
  <c r="AK119" i="10" s="1"/>
  <c r="AK1044" i="9"/>
  <c r="AK136" i="10" s="1"/>
  <c r="AK160" i="10" s="1"/>
  <c r="AK35" i="10" s="1"/>
  <c r="AD1278" i="9"/>
  <c r="AD215" i="10" s="1"/>
  <c r="AU1330" i="9"/>
  <c r="AU7" i="10" s="1"/>
  <c r="AK1330" i="9"/>
  <c r="AK7" i="10" s="1"/>
  <c r="AA1330" i="9"/>
  <c r="AA7" i="10" s="1"/>
  <c r="R578" i="9"/>
  <c r="R602" i="9" s="1"/>
  <c r="R110" i="10" s="1"/>
  <c r="AS654" i="9"/>
  <c r="AS112" i="10" s="1"/>
  <c r="AI654" i="9"/>
  <c r="AI112" i="10" s="1"/>
  <c r="Y654" i="9"/>
  <c r="Y112" i="10" s="1"/>
  <c r="AP654" i="9"/>
  <c r="AP112" i="10" s="1"/>
  <c r="U758" i="9"/>
  <c r="U115" i="10" s="1"/>
  <c r="AR836" i="9"/>
  <c r="AR117" i="10" s="1"/>
  <c r="AH836" i="9"/>
  <c r="AH117" i="10" s="1"/>
  <c r="AL836" i="9"/>
  <c r="AL117" i="10" s="1"/>
  <c r="AG1096" i="9"/>
  <c r="AG162" i="10" s="1"/>
  <c r="AS1200" i="9"/>
  <c r="AS188" i="10" s="1"/>
  <c r="AI1200" i="9"/>
  <c r="AI188" i="10" s="1"/>
  <c r="J1200" i="9"/>
  <c r="I188" i="10" s="1"/>
  <c r="J188" i="10" s="1"/>
  <c r="J212" i="10" s="1"/>
  <c r="I37" i="10" s="1"/>
  <c r="J37" i="10" s="1"/>
  <c r="R1176" i="9"/>
  <c r="R1200" i="9" s="1"/>
  <c r="R188" i="10" s="1"/>
  <c r="R212" i="10" s="1"/>
  <c r="R37" i="10" s="1"/>
  <c r="AS1252" i="9"/>
  <c r="AS214" i="10" s="1"/>
  <c r="AI1252" i="9"/>
  <c r="AI214" i="10" s="1"/>
  <c r="Y1252" i="9"/>
  <c r="Y214" i="10" s="1"/>
  <c r="AN1278" i="9"/>
  <c r="AN215" i="10" s="1"/>
  <c r="T1278" i="9"/>
  <c r="T215" i="10" s="1"/>
  <c r="AS602" i="9"/>
  <c r="AS110" i="10" s="1"/>
  <c r="AI602" i="9"/>
  <c r="AI110" i="10" s="1"/>
  <c r="Y602" i="9"/>
  <c r="Y110" i="10" s="1"/>
  <c r="S706" i="9"/>
  <c r="S113" i="10" s="1"/>
  <c r="AL758" i="9"/>
  <c r="AL115" i="10" s="1"/>
  <c r="Z784" i="9"/>
  <c r="Z116" i="10" s="1"/>
  <c r="U836" i="9"/>
  <c r="U117" i="10" s="1"/>
  <c r="T888" i="9"/>
  <c r="T119" i="10" s="1"/>
  <c r="E120" i="10"/>
  <c r="AL940" i="9"/>
  <c r="AL121" i="10" s="1"/>
  <c r="T1122" i="9"/>
  <c r="T163" i="10" s="1"/>
  <c r="R1108" i="9"/>
  <c r="AQ1278" i="9"/>
  <c r="AQ215" i="10" s="1"/>
  <c r="AG1278" i="9"/>
  <c r="AG215" i="10" s="1"/>
  <c r="W1278" i="9"/>
  <c r="W215" i="10" s="1"/>
  <c r="E93" i="10"/>
  <c r="AR602" i="9"/>
  <c r="AR110" i="10" s="1"/>
  <c r="AR706" i="9"/>
  <c r="AR113" i="10" s="1"/>
  <c r="AK758" i="9"/>
  <c r="AK115" i="10" s="1"/>
  <c r="AG758" i="9"/>
  <c r="AG115" i="10" s="1"/>
  <c r="W758" i="9"/>
  <c r="W115" i="10" s="1"/>
  <c r="AS784" i="9"/>
  <c r="AS116" i="10" s="1"/>
  <c r="J784" i="9"/>
  <c r="I116" i="10" s="1"/>
  <c r="J116" i="10" s="1"/>
  <c r="R760" i="9"/>
  <c r="AF784" i="9"/>
  <c r="AF116" i="10" s="1"/>
  <c r="AM888" i="9"/>
  <c r="AM119" i="10" s="1"/>
  <c r="R890" i="9"/>
  <c r="R914" i="9" s="1"/>
  <c r="R120" i="10" s="1"/>
  <c r="J914" i="9"/>
  <c r="I120" i="10" s="1"/>
  <c r="J120" i="10" s="1"/>
  <c r="AM1122" i="9"/>
  <c r="AM163" i="10" s="1"/>
  <c r="AC1122" i="9"/>
  <c r="AC163" i="10" s="1"/>
  <c r="S1122" i="9"/>
  <c r="S163" i="10" s="1"/>
  <c r="AO1252" i="9"/>
  <c r="AO214" i="10" s="1"/>
  <c r="AE1252" i="9"/>
  <c r="AE214" i="10" s="1"/>
  <c r="AG1252" i="9"/>
  <c r="AG214" i="10" s="1"/>
  <c r="W1252" i="9"/>
  <c r="W214" i="10" s="1"/>
  <c r="AN1330" i="9"/>
  <c r="AN7" i="10" s="1"/>
  <c r="AD1330" i="9"/>
  <c r="AD7" i="10" s="1"/>
  <c r="S1330" i="9"/>
  <c r="S7" i="10" s="1"/>
  <c r="AG602" i="9"/>
  <c r="AG110" i="10" s="1"/>
  <c r="AQ706" i="9"/>
  <c r="AQ113" i="10" s="1"/>
  <c r="AT758" i="9"/>
  <c r="AT115" i="10" s="1"/>
  <c r="AJ758" i="9"/>
  <c r="AJ115" i="10" s="1"/>
  <c r="Z758" i="9"/>
  <c r="Z115" i="10" s="1"/>
  <c r="V758" i="9"/>
  <c r="V115" i="10" s="1"/>
  <c r="AR784" i="9"/>
  <c r="AR116" i="10" s="1"/>
  <c r="AE784" i="9"/>
  <c r="AE116" i="10" s="1"/>
  <c r="S836" i="9"/>
  <c r="S117" i="10" s="1"/>
  <c r="F862" i="9"/>
  <c r="AL888" i="9"/>
  <c r="AL119" i="10" s="1"/>
  <c r="AJ940" i="9"/>
  <c r="AJ121" i="10" s="1"/>
  <c r="V966" i="9"/>
  <c r="V122" i="10" s="1"/>
  <c r="AB1044" i="9"/>
  <c r="AB136" i="10" s="1"/>
  <c r="AB160" i="10" s="1"/>
  <c r="AB35" i="10" s="1"/>
  <c r="AP1148" i="9"/>
  <c r="AP164" i="10" s="1"/>
  <c r="AF1148" i="9"/>
  <c r="AF164" i="10" s="1"/>
  <c r="V1148" i="9"/>
  <c r="V164" i="10" s="1"/>
  <c r="AO1278" i="9"/>
  <c r="AO215" i="10" s="1"/>
  <c r="AE1278" i="9"/>
  <c r="AE215" i="10" s="1"/>
  <c r="U1278" i="9"/>
  <c r="U215" i="10" s="1"/>
  <c r="AR1252" i="9"/>
  <c r="AR214" i="10" s="1"/>
  <c r="AH1252" i="9"/>
  <c r="AH214" i="10" s="1"/>
  <c r="X1252" i="9"/>
  <c r="X214" i="10" s="1"/>
  <c r="AM1278" i="9"/>
  <c r="AM215" i="10" s="1"/>
  <c r="AM1330" i="9"/>
  <c r="AM7" i="10" s="1"/>
  <c r="AC1330" i="9"/>
  <c r="AC7" i="10" s="1"/>
  <c r="AI1330" i="9"/>
  <c r="AI7" i="10" s="1"/>
  <c r="X1330" i="9"/>
  <c r="X7" i="10" s="1"/>
  <c r="AA888" i="9"/>
  <c r="AA119" i="10" s="1"/>
  <c r="AP940" i="9"/>
  <c r="AP121" i="10" s="1"/>
  <c r="AF940" i="9"/>
  <c r="AF121" i="10" s="1"/>
  <c r="V940" i="9"/>
  <c r="V121" i="10" s="1"/>
  <c r="AK940" i="9"/>
  <c r="AK121" i="10" s="1"/>
  <c r="AL966" i="9"/>
  <c r="AL122" i="10" s="1"/>
  <c r="AB966" i="9"/>
  <c r="AB122" i="10" s="1"/>
  <c r="AO1044" i="9"/>
  <c r="AO136" i="10" s="1"/>
  <c r="AO160" i="10" s="1"/>
  <c r="AO35" i="10" s="1"/>
  <c r="AA1044" i="9"/>
  <c r="AA136" i="10" s="1"/>
  <c r="AA160" i="10" s="1"/>
  <c r="AA35" i="10" s="1"/>
  <c r="X1096" i="9"/>
  <c r="X162" i="10" s="1"/>
  <c r="AQ1122" i="9"/>
  <c r="AQ163" i="10" s="1"/>
  <c r="AQ1200" i="9"/>
  <c r="AQ188" i="10" s="1"/>
  <c r="AQ212" i="10" s="1"/>
  <c r="AQ37" i="10" s="1"/>
  <c r="AG1200" i="9"/>
  <c r="AG188" i="10" s="1"/>
  <c r="AG212" i="10" s="1"/>
  <c r="AG37" i="10" s="1"/>
  <c r="W1200" i="9"/>
  <c r="W188" i="10" s="1"/>
  <c r="W212" i="10" s="1"/>
  <c r="W37" i="10" s="1"/>
  <c r="Z1226" i="9"/>
  <c r="Z189" i="10" s="1"/>
  <c r="AM1252" i="9"/>
  <c r="AM214" i="10" s="1"/>
  <c r="Y1278" i="9"/>
  <c r="Y215" i="10" s="1"/>
  <c r="W1330" i="9"/>
  <c r="W7" i="10" s="1"/>
  <c r="AU706" i="9"/>
  <c r="AU113" i="10" s="1"/>
  <c r="AK706" i="9"/>
  <c r="AK113" i="10" s="1"/>
  <c r="AA706" i="9"/>
  <c r="AA113" i="10" s="1"/>
  <c r="F115" i="10"/>
  <c r="E116" i="10"/>
  <c r="Z888" i="9"/>
  <c r="Z119" i="10" s="1"/>
  <c r="AO940" i="9"/>
  <c r="AO121" i="10" s="1"/>
  <c r="AE940" i="9"/>
  <c r="AE121" i="10" s="1"/>
  <c r="U940" i="9"/>
  <c r="U121" i="10" s="1"/>
  <c r="Z940" i="9"/>
  <c r="Z121" i="10" s="1"/>
  <c r="X940" i="9"/>
  <c r="X121" i="10" s="1"/>
  <c r="AU966" i="9"/>
  <c r="AU122" i="10" s="1"/>
  <c r="AK966" i="9"/>
  <c r="AK122" i="10" s="1"/>
  <c r="AA966" i="9"/>
  <c r="AA122" i="10" s="1"/>
  <c r="AP966" i="9"/>
  <c r="AP122" i="10" s="1"/>
  <c r="AN1044" i="9"/>
  <c r="AN136" i="10" s="1"/>
  <c r="AN160" i="10" s="1"/>
  <c r="AN35" i="10" s="1"/>
  <c r="AL1096" i="9"/>
  <c r="AL162" i="10" s="1"/>
  <c r="W1096" i="9"/>
  <c r="W162" i="10" s="1"/>
  <c r="AF1122" i="9"/>
  <c r="AF163" i="10" s="1"/>
  <c r="AP1200" i="9"/>
  <c r="AP188" i="10" s="1"/>
  <c r="AF1200" i="9"/>
  <c r="AF188" i="10" s="1"/>
  <c r="V1200" i="9"/>
  <c r="V188" i="10" s="1"/>
  <c r="AB1252" i="9"/>
  <c r="AB214" i="10" s="1"/>
  <c r="AT706" i="9"/>
  <c r="AT113" i="10" s="1"/>
  <c r="AJ706" i="9"/>
  <c r="AJ113" i="10" s="1"/>
  <c r="Z706" i="9"/>
  <c r="Z113" i="10" s="1"/>
  <c r="R670" i="9"/>
  <c r="J706" i="9"/>
  <c r="I113" i="10" s="1"/>
  <c r="J113" i="10" s="1"/>
  <c r="Y888" i="9"/>
  <c r="Y119" i="10" s="1"/>
  <c r="AP914" i="9"/>
  <c r="AP120" i="10" s="1"/>
  <c r="AF914" i="9"/>
  <c r="AF120" i="10" s="1"/>
  <c r="V914" i="9"/>
  <c r="V120" i="10" s="1"/>
  <c r="AK914" i="9"/>
  <c r="AK120" i="10" s="1"/>
  <c r="AN940" i="9"/>
  <c r="AN121" i="10" s="1"/>
  <c r="AD940" i="9"/>
  <c r="AD121" i="10" s="1"/>
  <c r="T940" i="9"/>
  <c r="T121" i="10" s="1"/>
  <c r="Y940" i="9"/>
  <c r="Y121" i="10" s="1"/>
  <c r="AT966" i="9"/>
  <c r="AT122" i="10" s="1"/>
  <c r="AJ966" i="9"/>
  <c r="AJ122" i="10" s="1"/>
  <c r="Z966" i="9"/>
  <c r="Z122" i="10" s="1"/>
  <c r="X966" i="9"/>
  <c r="X122" i="10" s="1"/>
  <c r="AK1096" i="9"/>
  <c r="AK162" i="10" s="1"/>
  <c r="AE1122" i="9"/>
  <c r="AE163" i="10" s="1"/>
  <c r="AA1252" i="9"/>
  <c r="AA214" i="10" s="1"/>
  <c r="J1252" i="9"/>
  <c r="I214" i="10" s="1"/>
  <c r="J214" i="10" s="1"/>
  <c r="R1228" i="9"/>
  <c r="R1252" i="9" s="1"/>
  <c r="R214" i="10" s="1"/>
  <c r="AA1278" i="9"/>
  <c r="AA215" i="10" s="1"/>
  <c r="AS706" i="9"/>
  <c r="AS113" i="10" s="1"/>
  <c r="AI706" i="9"/>
  <c r="AI113" i="10" s="1"/>
  <c r="Y706" i="9"/>
  <c r="Y113" i="10" s="1"/>
  <c r="J732" i="9"/>
  <c r="I114" i="10" s="1"/>
  <c r="J114" i="10" s="1"/>
  <c r="AT836" i="9"/>
  <c r="AT117" i="10" s="1"/>
  <c r="AJ836" i="9"/>
  <c r="AJ117" i="10" s="1"/>
  <c r="Z836" i="9"/>
  <c r="Z117" i="10" s="1"/>
  <c r="AN888" i="9"/>
  <c r="AN119" i="10" s="1"/>
  <c r="U914" i="9"/>
  <c r="U120" i="10" s="1"/>
  <c r="AM940" i="9"/>
  <c r="AM121" i="10" s="1"/>
  <c r="Y966" i="9"/>
  <c r="Y122" i="10" s="1"/>
  <c r="AC1044" i="9"/>
  <c r="AC136" i="10" s="1"/>
  <c r="AC160" i="10" s="1"/>
  <c r="AC35" i="10" s="1"/>
  <c r="AD1122" i="9"/>
  <c r="AD163" i="10" s="1"/>
  <c r="AL1226" i="9"/>
  <c r="AL189" i="10" s="1"/>
  <c r="AB1226" i="9"/>
  <c r="AB189" i="10" s="1"/>
  <c r="Z1278" i="9"/>
  <c r="Z215" i="10" s="1"/>
  <c r="AO1330" i="9"/>
  <c r="AO7" i="10" s="1"/>
  <c r="AE1330" i="9"/>
  <c r="AE7" i="10" s="1"/>
  <c r="T1330" i="9"/>
  <c r="T7" i="10" s="1"/>
  <c r="AO888" i="9"/>
  <c r="AO119" i="10" s="1"/>
  <c r="AE888" i="9"/>
  <c r="AE119" i="10" s="1"/>
  <c r="U888" i="9"/>
  <c r="U119" i="10" s="1"/>
  <c r="F119" i="10"/>
  <c r="AR1044" i="9"/>
  <c r="AR136" i="10" s="1"/>
  <c r="AR160" i="10" s="1"/>
  <c r="AR35" i="10" s="1"/>
  <c r="AH1044" i="9"/>
  <c r="AH136" i="10" s="1"/>
  <c r="AH160" i="10" s="1"/>
  <c r="AH35" i="10" s="1"/>
  <c r="X1044" i="9"/>
  <c r="X136" i="10" s="1"/>
  <c r="X160" i="10" s="1"/>
  <c r="X35" i="10" s="1"/>
  <c r="AO1200" i="9"/>
  <c r="AO188" i="10" s="1"/>
  <c r="AE1200" i="9"/>
  <c r="AE188" i="10" s="1"/>
  <c r="U1200" i="9"/>
  <c r="U188" i="10" s="1"/>
  <c r="F836" i="9"/>
  <c r="AQ1044" i="9"/>
  <c r="AQ136" i="10" s="1"/>
  <c r="AQ160" i="10" s="1"/>
  <c r="AQ35" i="10" s="1"/>
  <c r="AG1044" i="9"/>
  <c r="AG136" i="10" s="1"/>
  <c r="AG160" i="10" s="1"/>
  <c r="AG35" i="10" s="1"/>
  <c r="W1044" i="9"/>
  <c r="W136" i="10" s="1"/>
  <c r="W160" i="10" s="1"/>
  <c r="W35" i="10" s="1"/>
  <c r="AU1122" i="9"/>
  <c r="AU163" i="10" s="1"/>
  <c r="AK1122" i="9"/>
  <c r="AK163" i="10" s="1"/>
  <c r="AA1122" i="9"/>
  <c r="AA163" i="10" s="1"/>
  <c r="AN1226" i="9"/>
  <c r="AN189" i="10" s="1"/>
  <c r="AD1226" i="9"/>
  <c r="AD189" i="10" s="1"/>
  <c r="AD212" i="10" s="1"/>
  <c r="AD37" i="10" s="1"/>
  <c r="T1226" i="9"/>
  <c r="T189" i="10" s="1"/>
  <c r="F654" i="9"/>
  <c r="AP1044" i="9"/>
  <c r="AP136" i="10" s="1"/>
  <c r="AP160" i="10" s="1"/>
  <c r="AP35" i="10" s="1"/>
  <c r="AF1044" i="9"/>
  <c r="AF136" i="10" s="1"/>
  <c r="AF160" i="10" s="1"/>
  <c r="AF35" i="10" s="1"/>
  <c r="V1044" i="9"/>
  <c r="V136" i="10" s="1"/>
  <c r="V160" i="10" s="1"/>
  <c r="V35" i="10" s="1"/>
  <c r="F1044" i="9"/>
  <c r="AT1122" i="9"/>
  <c r="AT163" i="10" s="1"/>
  <c r="AJ1122" i="9"/>
  <c r="AJ163" i="10" s="1"/>
  <c r="Z1122" i="9"/>
  <c r="Z163" i="10" s="1"/>
  <c r="AM1226" i="9"/>
  <c r="AM189" i="10" s="1"/>
  <c r="AC1226" i="9"/>
  <c r="AC189" i="10" s="1"/>
  <c r="S1226" i="9"/>
  <c r="S189" i="10" s="1"/>
  <c r="S212" i="10" s="1"/>
  <c r="S37" i="10" s="1"/>
  <c r="AT1252" i="9"/>
  <c r="AT214" i="10" s="1"/>
  <c r="AJ1252" i="9"/>
  <c r="AJ214" i="10" s="1"/>
  <c r="Z1252" i="9"/>
  <c r="Z214" i="10" s="1"/>
  <c r="U1330" i="9"/>
  <c r="U7" i="10" s="1"/>
  <c r="F58" i="10"/>
  <c r="K58" i="10"/>
  <c r="L30" i="9"/>
  <c r="AV56" i="10"/>
  <c r="AV5" i="10" s="1"/>
  <c r="AV30" i="10" s="1"/>
  <c r="L58" i="10"/>
  <c r="Z1356" i="9"/>
  <c r="Z8" i="10" s="1"/>
  <c r="Z1309" i="9"/>
  <c r="Z1308" i="9"/>
  <c r="Z1284" i="9"/>
  <c r="Z1283" i="9"/>
  <c r="Z1280" i="9"/>
  <c r="R1263" i="9"/>
  <c r="R1278" i="9" s="1"/>
  <c r="R215" i="10" s="1"/>
  <c r="R76" i="9"/>
  <c r="R238" i="10" l="1"/>
  <c r="R38" i="10" s="1"/>
  <c r="AU238" i="10"/>
  <c r="AU38" i="10" s="1"/>
  <c r="AP238" i="10"/>
  <c r="AP38" i="10" s="1"/>
  <c r="U212" i="10"/>
  <c r="U37" i="10" s="1"/>
  <c r="AN212" i="10"/>
  <c r="AN37" i="10" s="1"/>
  <c r="X186" i="10"/>
  <c r="X36" i="10" s="1"/>
  <c r="V186" i="10"/>
  <c r="V36" i="10" s="1"/>
  <c r="R966" i="9"/>
  <c r="R122" i="10" s="1"/>
  <c r="R836" i="9"/>
  <c r="R117" i="10" s="1"/>
  <c r="R784" i="9"/>
  <c r="R116" i="10" s="1"/>
  <c r="R758" i="9"/>
  <c r="R115" i="10" s="1"/>
  <c r="R706" i="9"/>
  <c r="R113" i="10" s="1"/>
  <c r="R420" i="9"/>
  <c r="R88" i="10" s="1"/>
  <c r="R186" i="9"/>
  <c r="R63" i="10" s="1"/>
  <c r="R56" i="9"/>
  <c r="R59" i="10" s="1"/>
  <c r="L56" i="9"/>
  <c r="F186" i="9"/>
  <c r="E63" i="10" s="1"/>
  <c r="AN238" i="10"/>
  <c r="AN38" i="10" s="1"/>
  <c r="X212" i="10"/>
  <c r="X37" i="10" s="1"/>
  <c r="Z1306" i="9"/>
  <c r="Z1330" i="9" s="1"/>
  <c r="Z7" i="10" s="1"/>
  <c r="F1330" i="9"/>
  <c r="L290" i="9"/>
  <c r="AK212" i="10"/>
  <c r="AK37" i="10" s="1"/>
  <c r="AU212" i="10"/>
  <c r="AU37" i="10" s="1"/>
  <c r="F1122" i="9"/>
  <c r="E163" i="10" s="1"/>
  <c r="F108" i="9"/>
  <c r="AF238" i="10"/>
  <c r="AF38" i="10" s="1"/>
  <c r="AD238" i="10"/>
  <c r="AD38" i="10" s="1"/>
  <c r="L1356" i="9"/>
  <c r="AJ212" i="10"/>
  <c r="AJ37" i="10" s="1"/>
  <c r="X82" i="10"/>
  <c r="X32" i="10" s="1"/>
  <c r="L1330" i="9"/>
  <c r="AA212" i="10"/>
  <c r="AA37" i="10" s="1"/>
  <c r="L1304" i="9"/>
  <c r="V212" i="10"/>
  <c r="V37" i="10" s="1"/>
  <c r="F316" i="9"/>
  <c r="E85" i="10" s="1"/>
  <c r="F85" i="10" s="1"/>
  <c r="AM212" i="10"/>
  <c r="AM37" i="10" s="1"/>
  <c r="T212" i="10"/>
  <c r="T37" i="10" s="1"/>
  <c r="L992" i="9"/>
  <c r="E123" i="10"/>
  <c r="Z186" i="10"/>
  <c r="Z36" i="10" s="1"/>
  <c r="F706" i="9"/>
  <c r="E113" i="10" s="1"/>
  <c r="L94" i="10"/>
  <c r="L1382" i="9"/>
  <c r="Z1281" i="9"/>
  <c r="Z1304" i="9" s="1"/>
  <c r="Z6" i="10" s="1"/>
  <c r="L550" i="9"/>
  <c r="K94" i="10"/>
  <c r="AT186" i="10"/>
  <c r="AT36" i="10" s="1"/>
  <c r="AA186" i="10"/>
  <c r="AA36" i="10" s="1"/>
  <c r="AE82" i="10"/>
  <c r="AE32" i="10" s="1"/>
  <c r="AQ186" i="10"/>
  <c r="AQ36" i="10" s="1"/>
  <c r="U108" i="10"/>
  <c r="U33" i="10" s="1"/>
  <c r="AL212" i="10"/>
  <c r="AL37" i="10" s="1"/>
  <c r="AC212" i="10"/>
  <c r="AC37" i="10" s="1"/>
  <c r="AH212" i="10"/>
  <c r="AH37" i="10" s="1"/>
  <c r="S186" i="10"/>
  <c r="S36" i="10" s="1"/>
  <c r="L914" i="9"/>
  <c r="AM186" i="10"/>
  <c r="AM36" i="10" s="1"/>
  <c r="AQ238" i="10"/>
  <c r="AQ38" i="10" s="1"/>
  <c r="AM82" i="10"/>
  <c r="AM32" i="10" s="1"/>
  <c r="AR186" i="10"/>
  <c r="AR36" i="10" s="1"/>
  <c r="AU186" i="10"/>
  <c r="AU36" i="10" s="1"/>
  <c r="AC238" i="10"/>
  <c r="AC38" i="10" s="1"/>
  <c r="V82" i="10"/>
  <c r="V32" i="10" s="1"/>
  <c r="AO186" i="10"/>
  <c r="AO36" i="10" s="1"/>
  <c r="AN186" i="10"/>
  <c r="AN36" i="10" s="1"/>
  <c r="AE186" i="10"/>
  <c r="AE36" i="10" s="1"/>
  <c r="L784" i="9"/>
  <c r="Z212" i="10"/>
  <c r="Z37" i="10" s="1"/>
  <c r="Y82" i="10"/>
  <c r="Y32" i="10" s="1"/>
  <c r="AL186" i="10"/>
  <c r="AL36" i="10" s="1"/>
  <c r="AI238" i="10"/>
  <c r="AI38" i="10" s="1"/>
  <c r="L186" i="9"/>
  <c r="U186" i="10"/>
  <c r="U36" i="10" s="1"/>
  <c r="AF82" i="10"/>
  <c r="AF32" i="10" s="1"/>
  <c r="AE212" i="10"/>
  <c r="AE37" i="10" s="1"/>
  <c r="X238" i="10"/>
  <c r="X38" i="10" s="1"/>
  <c r="T186" i="10"/>
  <c r="T36" i="10" s="1"/>
  <c r="AS238" i="10"/>
  <c r="AS38" i="10" s="1"/>
  <c r="AS186" i="10"/>
  <c r="AS36" i="10" s="1"/>
  <c r="AR108" i="10"/>
  <c r="AR33" i="10" s="1"/>
  <c r="AC186" i="10"/>
  <c r="AC36" i="10" s="1"/>
  <c r="AP186" i="10"/>
  <c r="AP36" i="10" s="1"/>
  <c r="AD186" i="10"/>
  <c r="AD36" i="10" s="1"/>
  <c r="AB82" i="10"/>
  <c r="AB32" i="10" s="1"/>
  <c r="AS82" i="10"/>
  <c r="AS32" i="10" s="1"/>
  <c r="T82" i="10"/>
  <c r="T32" i="10" s="1"/>
  <c r="AO82" i="10"/>
  <c r="AO32" i="10" s="1"/>
  <c r="AH82" i="10"/>
  <c r="AH32" i="10" s="1"/>
  <c r="S134" i="10"/>
  <c r="S34" i="10" s="1"/>
  <c r="L758" i="9"/>
  <c r="AH186" i="10"/>
  <c r="AH36" i="10" s="1"/>
  <c r="AL82" i="10"/>
  <c r="AL32" i="10" s="1"/>
  <c r="Y212" i="10"/>
  <c r="Y37" i="10" s="1"/>
  <c r="T238" i="10"/>
  <c r="T38" i="10" s="1"/>
  <c r="Z238" i="10"/>
  <c r="Z38" i="10" s="1"/>
  <c r="AI212" i="10"/>
  <c r="AI37" i="10" s="1"/>
  <c r="AT212" i="10"/>
  <c r="AT37" i="10" s="1"/>
  <c r="AB212" i="10"/>
  <c r="AB37" i="10" s="1"/>
  <c r="AI186" i="10"/>
  <c r="AI36" i="10" s="1"/>
  <c r="W82" i="10"/>
  <c r="W32" i="10" s="1"/>
  <c r="AJ82" i="10"/>
  <c r="AJ32" i="10" s="1"/>
  <c r="W186" i="10"/>
  <c r="W36" i="10" s="1"/>
  <c r="AG186" i="10"/>
  <c r="AG36" i="10" s="1"/>
  <c r="W134" i="10"/>
  <c r="W34" i="10" s="1"/>
  <c r="AG82" i="10"/>
  <c r="AG32" i="10" s="1"/>
  <c r="AC134" i="10"/>
  <c r="AC34" i="10" s="1"/>
  <c r="AT82" i="10"/>
  <c r="AT32" i="10" s="1"/>
  <c r="AS212" i="10"/>
  <c r="AS37" i="10" s="1"/>
  <c r="AQ82" i="10"/>
  <c r="AQ32" i="10" s="1"/>
  <c r="AI82" i="10"/>
  <c r="AI32" i="10" s="1"/>
  <c r="AN108" i="10"/>
  <c r="AN33" i="10" s="1"/>
  <c r="AR82" i="10"/>
  <c r="AR32" i="10" s="1"/>
  <c r="L1200" i="9"/>
  <c r="AR212" i="10"/>
  <c r="AR37" i="10" s="1"/>
  <c r="AL134" i="10"/>
  <c r="AL34" i="10" s="1"/>
  <c r="U134" i="10"/>
  <c r="U34" i="10" s="1"/>
  <c r="AD82" i="10"/>
  <c r="AD32" i="10" s="1"/>
  <c r="AB238" i="10"/>
  <c r="AB38" i="10" s="1"/>
  <c r="AO134" i="10"/>
  <c r="AO34" i="10" s="1"/>
  <c r="AM134" i="10"/>
  <c r="AM34" i="10" s="1"/>
  <c r="W108" i="10"/>
  <c r="W33" i="10" s="1"/>
  <c r="AA82" i="10"/>
  <c r="AA32" i="10" s="1"/>
  <c r="AM108" i="10"/>
  <c r="AM33" i="10" s="1"/>
  <c r="AF212" i="10"/>
  <c r="AF37" i="10" s="1"/>
  <c r="W238" i="10"/>
  <c r="W38" i="10" s="1"/>
  <c r="AL108" i="10"/>
  <c r="AL33" i="10" s="1"/>
  <c r="AE108" i="10"/>
  <c r="AE33" i="10" s="1"/>
  <c r="AJ108" i="10"/>
  <c r="AJ33" i="10" s="1"/>
  <c r="AO212" i="10"/>
  <c r="AO37" i="10" s="1"/>
  <c r="E188" i="10"/>
  <c r="K188" i="10" s="1"/>
  <c r="AP212" i="10"/>
  <c r="AP37" i="10" s="1"/>
  <c r="U238" i="10"/>
  <c r="U38" i="10" s="1"/>
  <c r="Y186" i="10"/>
  <c r="Y36" i="10" s="1"/>
  <c r="AO108" i="10"/>
  <c r="AO33" i="10" s="1"/>
  <c r="S82" i="10"/>
  <c r="S32" i="10" s="1"/>
  <c r="AT108" i="10"/>
  <c r="AT33" i="10" s="1"/>
  <c r="AU82" i="10"/>
  <c r="AU32" i="10" s="1"/>
  <c r="Z82" i="10"/>
  <c r="Z32" i="10" s="1"/>
  <c r="X108" i="10"/>
  <c r="X33" i="10" s="1"/>
  <c r="AK238" i="10"/>
  <c r="AK38" i="10" s="1"/>
  <c r="AT238" i="10"/>
  <c r="AT38" i="10" s="1"/>
  <c r="AH238" i="10"/>
  <c r="AH38" i="10" s="1"/>
  <c r="AB108" i="10"/>
  <c r="AB33" i="10" s="1"/>
  <c r="V108" i="10"/>
  <c r="V33" i="10" s="1"/>
  <c r="AR238" i="10"/>
  <c r="AR38" i="10" s="1"/>
  <c r="AG134" i="10"/>
  <c r="AG34" i="10" s="1"/>
  <c r="AP134" i="10"/>
  <c r="AP34" i="10" s="1"/>
  <c r="L164" i="10"/>
  <c r="AF108" i="10"/>
  <c r="AF33" i="10" s="1"/>
  <c r="AK82" i="10"/>
  <c r="AK32" i="10" s="1"/>
  <c r="S108" i="10"/>
  <c r="S33" i="10" s="1"/>
  <c r="AC82" i="10"/>
  <c r="AC32" i="10" s="1"/>
  <c r="AP82" i="10"/>
  <c r="AP32" i="10" s="1"/>
  <c r="AN82" i="10"/>
  <c r="AN32" i="10" s="1"/>
  <c r="T108" i="10"/>
  <c r="T33" i="10" s="1"/>
  <c r="AF186" i="10"/>
  <c r="AF36" i="10" s="1"/>
  <c r="AM238" i="10"/>
  <c r="AM38" i="10" s="1"/>
  <c r="AO238" i="10"/>
  <c r="AO38" i="10" s="1"/>
  <c r="L524" i="9"/>
  <c r="L1148" i="9"/>
  <c r="AB134" i="10"/>
  <c r="AB34" i="10" s="1"/>
  <c r="AE134" i="10"/>
  <c r="AE34" i="10" s="1"/>
  <c r="U82" i="10"/>
  <c r="U32" i="10" s="1"/>
  <c r="L472" i="9"/>
  <c r="V238" i="10"/>
  <c r="V38" i="10" s="1"/>
  <c r="AJ238" i="10"/>
  <c r="AJ38" i="10" s="1"/>
  <c r="AJ186" i="10"/>
  <c r="AJ36" i="10" s="1"/>
  <c r="AS134" i="10"/>
  <c r="AS34" i="10" s="1"/>
  <c r="R500" i="9"/>
  <c r="R524" i="9" s="1"/>
  <c r="R93" i="10" s="1"/>
  <c r="V134" i="10"/>
  <c r="V34" i="10" s="1"/>
  <c r="AN134" i="10"/>
  <c r="AN34" i="10" s="1"/>
  <c r="AD108" i="10"/>
  <c r="AD33" i="10" s="1"/>
  <c r="F116" i="10"/>
  <c r="L116" i="10" s="1"/>
  <c r="K116" i="10"/>
  <c r="AQ134" i="10"/>
  <c r="AQ34" i="10" s="1"/>
  <c r="K91" i="10"/>
  <c r="F91" i="10"/>
  <c r="L91" i="10" s="1"/>
  <c r="E61" i="10"/>
  <c r="L134" i="9"/>
  <c r="L732" i="9"/>
  <c r="E114" i="10"/>
  <c r="F84" i="10"/>
  <c r="K84" i="10"/>
  <c r="F1252" i="9"/>
  <c r="K120" i="10"/>
  <c r="F120" i="10"/>
  <c r="L120" i="10" s="1"/>
  <c r="E189" i="10"/>
  <c r="L1226" i="9"/>
  <c r="K86" i="10"/>
  <c r="F86" i="10"/>
  <c r="L86" i="10" s="1"/>
  <c r="L342" i="9"/>
  <c r="E112" i="10"/>
  <c r="L654" i="9"/>
  <c r="L115" i="10"/>
  <c r="F1096" i="9"/>
  <c r="AG238" i="10"/>
  <c r="AG38" i="10" s="1"/>
  <c r="AR134" i="10"/>
  <c r="AR34" i="10" s="1"/>
  <c r="F966" i="9"/>
  <c r="Y238" i="10"/>
  <c r="Y38" i="10" s="1"/>
  <c r="L498" i="9"/>
  <c r="AQ108" i="10"/>
  <c r="AQ33" i="10" s="1"/>
  <c r="F160" i="9"/>
  <c r="F110" i="10"/>
  <c r="K110" i="10"/>
  <c r="L862" i="9"/>
  <c r="E118" i="10"/>
  <c r="Z108" i="10"/>
  <c r="Z33" i="10" s="1"/>
  <c r="J238" i="10"/>
  <c r="I38" i="10" s="1"/>
  <c r="J38" i="10" s="1"/>
  <c r="AJ134" i="10"/>
  <c r="AJ34" i="10" s="1"/>
  <c r="K115" i="10"/>
  <c r="AE238" i="10"/>
  <c r="AE38" i="10" s="1"/>
  <c r="K93" i="10"/>
  <c r="F93" i="10"/>
  <c r="L93" i="10" s="1"/>
  <c r="AA134" i="10"/>
  <c r="AA34" i="10" s="1"/>
  <c r="AP108" i="10"/>
  <c r="AP33" i="10" s="1"/>
  <c r="AA108" i="10"/>
  <c r="AA33" i="10" s="1"/>
  <c r="K92" i="10"/>
  <c r="F92" i="10"/>
  <c r="L92" i="10" s="1"/>
  <c r="K59" i="10"/>
  <c r="F59" i="10"/>
  <c r="L59" i="10" s="1"/>
  <c r="X134" i="10"/>
  <c r="X34" i="10" s="1"/>
  <c r="G64" i="10"/>
  <c r="L212" i="9"/>
  <c r="AT134" i="10"/>
  <c r="AT34" i="10" s="1"/>
  <c r="AK134" i="10"/>
  <c r="AK34" i="10" s="1"/>
  <c r="AG108" i="10"/>
  <c r="AG33" i="10" s="1"/>
  <c r="Y108" i="10"/>
  <c r="Y33" i="10" s="1"/>
  <c r="AH134" i="10"/>
  <c r="AH34" i="10" s="1"/>
  <c r="AK108" i="10"/>
  <c r="AK33" i="10" s="1"/>
  <c r="F940" i="9"/>
  <c r="L706" i="9"/>
  <c r="Z134" i="10"/>
  <c r="Z34" i="10" s="1"/>
  <c r="AC108" i="10"/>
  <c r="AC33" i="10" s="1"/>
  <c r="AA238" i="10"/>
  <c r="AA38" i="10" s="1"/>
  <c r="Z1310" i="9"/>
  <c r="AK186" i="10"/>
  <c r="AK36" i="10" s="1"/>
  <c r="Y134" i="10"/>
  <c r="Y34" i="10" s="1"/>
  <c r="R1026" i="9"/>
  <c r="R1044" i="9" s="1"/>
  <c r="R136" i="10" s="1"/>
  <c r="AU134" i="10"/>
  <c r="AU34" i="10" s="1"/>
  <c r="E90" i="10"/>
  <c r="L446" i="9"/>
  <c r="AI108" i="10"/>
  <c r="AI33" i="10" s="1"/>
  <c r="T134" i="10"/>
  <c r="T34" i="10" s="1"/>
  <c r="AU108" i="10"/>
  <c r="AU33" i="10" s="1"/>
  <c r="L85" i="10"/>
  <c r="F1278" i="9"/>
  <c r="E136" i="10"/>
  <c r="L1044" i="9"/>
  <c r="E60" i="10"/>
  <c r="L108" i="9"/>
  <c r="E88" i="10"/>
  <c r="L420" i="9"/>
  <c r="E117" i="10"/>
  <c r="L836" i="9"/>
  <c r="AI134" i="10"/>
  <c r="AI34" i="10" s="1"/>
  <c r="AF134" i="10"/>
  <c r="AF34" i="10" s="1"/>
  <c r="L888" i="9"/>
  <c r="G119" i="10"/>
  <c r="K164" i="10"/>
  <c r="AH108" i="10"/>
  <c r="AH33" i="10" s="1"/>
  <c r="AS108" i="10"/>
  <c r="AS33" i="10" s="1"/>
  <c r="AD134" i="10"/>
  <c r="AD34" i="10" s="1"/>
  <c r="G87" i="10"/>
  <c r="L368" i="9"/>
  <c r="K85" i="10"/>
  <c r="F63" i="10"/>
  <c r="L63" i="10" s="1"/>
  <c r="K63" i="10"/>
  <c r="U56" i="10" l="1"/>
  <c r="U5" i="10" s="1"/>
  <c r="U30" i="10" s="1"/>
  <c r="AN56" i="10"/>
  <c r="AN5" i="10" s="1"/>
  <c r="AN30" i="10" s="1"/>
  <c r="L1122" i="9"/>
  <c r="L316" i="9"/>
  <c r="V56" i="10"/>
  <c r="V5" i="10" s="1"/>
  <c r="V30" i="10" s="1"/>
  <c r="F123" i="10"/>
  <c r="L123" i="10" s="1"/>
  <c r="K123" i="10"/>
  <c r="AL56" i="10"/>
  <c r="AL5" i="10" s="1"/>
  <c r="AL30" i="10" s="1"/>
  <c r="AJ56" i="10"/>
  <c r="AJ5" i="10" s="1"/>
  <c r="AJ30" i="10" s="1"/>
  <c r="AM56" i="10"/>
  <c r="AM5" i="10" s="1"/>
  <c r="AM30" i="10" s="1"/>
  <c r="AF56" i="10"/>
  <c r="AF5" i="10" s="1"/>
  <c r="AF30" i="10" s="1"/>
  <c r="AP56" i="10"/>
  <c r="AP5" i="10" s="1"/>
  <c r="AP30" i="10" s="1"/>
  <c r="AB56" i="10"/>
  <c r="AB5" i="10" s="1"/>
  <c r="AB30" i="10" s="1"/>
  <c r="AC56" i="10"/>
  <c r="AC5" i="10" s="1"/>
  <c r="AC30" i="10" s="1"/>
  <c r="AH56" i="10"/>
  <c r="AH5" i="10" s="1"/>
  <c r="AH30" i="10" s="1"/>
  <c r="S56" i="10"/>
  <c r="S5" i="10" s="1"/>
  <c r="S30" i="10" s="1"/>
  <c r="AD56" i="10"/>
  <c r="AD5" i="10" s="1"/>
  <c r="AD30" i="10" s="1"/>
  <c r="X56" i="10"/>
  <c r="X5" i="10" s="1"/>
  <c r="X30" i="10" s="1"/>
  <c r="AR56" i="10"/>
  <c r="AR5" i="10" s="1"/>
  <c r="AR30" i="10" s="1"/>
  <c r="AK56" i="10"/>
  <c r="AK5" i="10" s="1"/>
  <c r="AK30" i="10" s="1"/>
  <c r="W56" i="10"/>
  <c r="W5" i="10" s="1"/>
  <c r="W30" i="10" s="1"/>
  <c r="F188" i="10"/>
  <c r="L188" i="10" s="1"/>
  <c r="AE56" i="10"/>
  <c r="AE5" i="10" s="1"/>
  <c r="AE30" i="10" s="1"/>
  <c r="AS56" i="10"/>
  <c r="AS5" i="10" s="1"/>
  <c r="AS30" i="10" s="1"/>
  <c r="AU56" i="10"/>
  <c r="AU5" i="10" s="1"/>
  <c r="AU30" i="10" s="1"/>
  <c r="T56" i="10"/>
  <c r="T5" i="10" s="1"/>
  <c r="T30" i="10" s="1"/>
  <c r="AI56" i="10"/>
  <c r="AI5" i="10" s="1"/>
  <c r="AI30" i="10" s="1"/>
  <c r="AG56" i="10"/>
  <c r="AG5" i="10" s="1"/>
  <c r="AG30" i="10" s="1"/>
  <c r="AA56" i="10"/>
  <c r="AA5" i="10" s="1"/>
  <c r="AA30" i="10" s="1"/>
  <c r="Z56" i="10"/>
  <c r="Z5" i="10" s="1"/>
  <c r="Z30" i="10" s="1"/>
  <c r="AO56" i="10"/>
  <c r="AO5" i="10" s="1"/>
  <c r="AO30" i="10" s="1"/>
  <c r="AT56" i="10"/>
  <c r="AT5" i="10" s="1"/>
  <c r="AT30" i="10" s="1"/>
  <c r="E215" i="10"/>
  <c r="L1278" i="9"/>
  <c r="K117" i="10"/>
  <c r="F117" i="10"/>
  <c r="L117" i="10" s="1"/>
  <c r="AQ56" i="10"/>
  <c r="AQ5" i="10" s="1"/>
  <c r="AQ30" i="10" s="1"/>
  <c r="E214" i="10"/>
  <c r="L1252" i="9"/>
  <c r="K61" i="10"/>
  <c r="F61" i="10"/>
  <c r="L61" i="10" s="1"/>
  <c r="F136" i="10"/>
  <c r="K136" i="10"/>
  <c r="K113" i="10"/>
  <c r="F113" i="10"/>
  <c r="L113" i="10" s="1"/>
  <c r="L1096" i="9"/>
  <c r="E162" i="10"/>
  <c r="F118" i="10"/>
  <c r="L118" i="10" s="1"/>
  <c r="K118" i="10"/>
  <c r="L110" i="10"/>
  <c r="K88" i="10"/>
  <c r="F88" i="10"/>
  <c r="L88" i="10" s="1"/>
  <c r="K189" i="10"/>
  <c r="F189" i="10"/>
  <c r="L189" i="10" s="1"/>
  <c r="L84" i="10"/>
  <c r="K163" i="10"/>
  <c r="F163" i="10"/>
  <c r="L163" i="10" s="1"/>
  <c r="H119" i="10"/>
  <c r="K119" i="10"/>
  <c r="L966" i="9"/>
  <c r="E122" i="10"/>
  <c r="F112" i="10"/>
  <c r="L112" i="10" s="1"/>
  <c r="K112" i="10"/>
  <c r="K114" i="10"/>
  <c r="F114" i="10"/>
  <c r="L114" i="10" s="1"/>
  <c r="F90" i="10"/>
  <c r="L90" i="10" s="1"/>
  <c r="K90" i="10"/>
  <c r="K60" i="10"/>
  <c r="F60" i="10"/>
  <c r="L60" i="10" s="1"/>
  <c r="Y56" i="10"/>
  <c r="Y5" i="10" s="1"/>
  <c r="Y30" i="10" s="1"/>
  <c r="H64" i="10"/>
  <c r="K64" i="10"/>
  <c r="E121" i="10"/>
  <c r="L940" i="9"/>
  <c r="H87" i="10"/>
  <c r="K87" i="10"/>
  <c r="E62" i="10"/>
  <c r="L160" i="9"/>
  <c r="L119" i="10" l="1"/>
  <c r="H134" i="10"/>
  <c r="G34" i="10" s="1"/>
  <c r="H34" i="10" s="1"/>
  <c r="F108" i="10"/>
  <c r="L87" i="10"/>
  <c r="H108" i="10"/>
  <c r="G33" i="10" s="1"/>
  <c r="H33" i="10" s="1"/>
  <c r="L64" i="10"/>
  <c r="H82" i="10"/>
  <c r="G32" i="10" s="1"/>
  <c r="H32" i="10" s="1"/>
  <c r="F212" i="10"/>
  <c r="L212" i="10" s="1"/>
  <c r="R216" i="9"/>
  <c r="R215" i="9"/>
  <c r="R214" i="9"/>
  <c r="J238" i="9"/>
  <c r="F62" i="10"/>
  <c r="K62" i="10"/>
  <c r="E33" i="10"/>
  <c r="K162" i="10"/>
  <c r="F162" i="10"/>
  <c r="K121" i="10"/>
  <c r="F121" i="10"/>
  <c r="F122" i="10"/>
  <c r="L122" i="10" s="1"/>
  <c r="K122" i="10"/>
  <c r="K214" i="10"/>
  <c r="F214" i="10"/>
  <c r="F160" i="10"/>
  <c r="L136" i="10"/>
  <c r="K215" i="10"/>
  <c r="F215" i="10"/>
  <c r="L215" i="10" s="1"/>
  <c r="L121" i="10" l="1"/>
  <c r="F134" i="10"/>
  <c r="E34" i="10" s="1"/>
  <c r="H56" i="10"/>
  <c r="H30" i="10" s="1"/>
  <c r="L62" i="10"/>
  <c r="F82" i="10"/>
  <c r="E37" i="10"/>
  <c r="R994" i="9"/>
  <c r="J1018" i="9"/>
  <c r="R1150" i="9"/>
  <c r="R1174" i="9" s="1"/>
  <c r="R165" i="10" s="1"/>
  <c r="R186" i="10" s="1"/>
  <c r="R36" i="10" s="1"/>
  <c r="J1174" i="9"/>
  <c r="J1070" i="9"/>
  <c r="R1046" i="9"/>
  <c r="R1070" i="9" s="1"/>
  <c r="R137" i="10" s="1"/>
  <c r="R160" i="10" s="1"/>
  <c r="R35" i="10" s="1"/>
  <c r="J576" i="9"/>
  <c r="R552" i="9"/>
  <c r="R576" i="9" s="1"/>
  <c r="R95" i="10" s="1"/>
  <c r="R108" i="10" s="1"/>
  <c r="R33" i="10" s="1"/>
  <c r="R553" i="9"/>
  <c r="R217" i="9"/>
  <c r="R238" i="9" s="1"/>
  <c r="R65" i="10" s="1"/>
  <c r="R82" i="10" s="1"/>
  <c r="R32" i="10" s="1"/>
  <c r="R995" i="9"/>
  <c r="R1151" i="9"/>
  <c r="R996" i="9"/>
  <c r="L238" i="9"/>
  <c r="I65" i="10"/>
  <c r="F186" i="10"/>
  <c r="L162" i="10"/>
  <c r="E35" i="10"/>
  <c r="F33" i="10"/>
  <c r="K37" i="10"/>
  <c r="F37" i="10"/>
  <c r="L37" i="10" s="1"/>
  <c r="F238" i="10"/>
  <c r="L214" i="10"/>
  <c r="R1018" i="9" l="1"/>
  <c r="R124" i="10" s="1"/>
  <c r="R134" i="10" s="1"/>
  <c r="R34" i="10" s="1"/>
  <c r="F34" i="10"/>
  <c r="R56" i="10"/>
  <c r="R5" i="10" s="1"/>
  <c r="R30" i="10" s="1"/>
  <c r="E32" i="10"/>
  <c r="L1070" i="9"/>
  <c r="I137" i="10"/>
  <c r="I165" i="10"/>
  <c r="L1174" i="9"/>
  <c r="I124" i="10"/>
  <c r="L1018" i="9"/>
  <c r="I95" i="10"/>
  <c r="L576" i="9"/>
  <c r="K65" i="10"/>
  <c r="J65" i="10"/>
  <c r="L238" i="10"/>
  <c r="E38" i="10"/>
  <c r="E36" i="10"/>
  <c r="F35" i="10"/>
  <c r="L65" i="10" l="1"/>
  <c r="J82" i="10"/>
  <c r="F32" i="10"/>
  <c r="J124" i="10"/>
  <c r="K124" i="10"/>
  <c r="J95" i="10"/>
  <c r="K95" i="10"/>
  <c r="J165" i="10"/>
  <c r="K165" i="10"/>
  <c r="J137" i="10"/>
  <c r="K137" i="10"/>
  <c r="F38" i="10"/>
  <c r="L38" i="10" s="1"/>
  <c r="K38" i="10"/>
  <c r="F36" i="10"/>
  <c r="L165" i="10" l="1"/>
  <c r="J186" i="10"/>
  <c r="L137" i="10"/>
  <c r="J160" i="10"/>
  <c r="L124" i="10"/>
  <c r="J134" i="10"/>
  <c r="L95" i="10"/>
  <c r="J108" i="10"/>
  <c r="I32" i="10"/>
  <c r="L82" i="10"/>
  <c r="F56" i="10"/>
  <c r="F30" i="10"/>
  <c r="L30" i="10" s="1"/>
  <c r="I36" i="10" l="1"/>
  <c r="L186" i="10"/>
  <c r="I35" i="10"/>
  <c r="L160" i="10"/>
  <c r="I34" i="10"/>
  <c r="L134" i="10"/>
  <c r="I33" i="10"/>
  <c r="L108" i="10"/>
  <c r="J32" i="10"/>
  <c r="K32" i="10"/>
  <c r="J36" i="10" l="1"/>
  <c r="L36" i="10" s="1"/>
  <c r="K36" i="10"/>
  <c r="J35" i="10"/>
  <c r="L35" i="10" s="1"/>
  <c r="K35" i="10"/>
  <c r="J34" i="10"/>
  <c r="L34" i="10" s="1"/>
  <c r="K34" i="10"/>
  <c r="J33" i="10"/>
  <c r="L33" i="10" s="1"/>
  <c r="K33" i="10"/>
  <c r="J56" i="10"/>
  <c r="L32" i="10"/>
  <c r="J30" i="10" l="1"/>
  <c r="L56" i="10"/>
</calcChain>
</file>

<file path=xl/sharedStrings.xml><?xml version="1.0" encoding="utf-8"?>
<sst xmlns="http://schemas.openxmlformats.org/spreadsheetml/2006/main" count="2062" uniqueCount="687">
  <si>
    <t>01. 건축공사</t>
  </si>
  <si>
    <t>01. 건축공사 &gt; 0101. 공통</t>
  </si>
  <si>
    <t>01. 건축공사 &gt; 0102. 식음공간</t>
  </si>
  <si>
    <t>01. 건축공사 &gt; 0103. 엘리베이터 구조 및 마감</t>
  </si>
  <si>
    <t>01. 건축공사 &gt; 0104. 전망대</t>
  </si>
  <si>
    <t>01. 건축공사 &gt; 0105. 캐노피</t>
  </si>
  <si>
    <t>01. 건축공사 &gt; 0106. 유리난간</t>
  </si>
  <si>
    <t>01. 건축공사 &gt; 0107. 철거공사</t>
  </si>
  <si>
    <t>공사명 : 세종문화회관 옥상공간 조성사업(건축공사)</t>
  </si>
  <si>
    <t>단위</t>
  </si>
  <si>
    <t>구분</t>
  </si>
  <si>
    <t>+형강(SM355B)</t>
  </si>
  <si>
    <t>150*150*15mm</t>
  </si>
  <si>
    <t>TON</t>
  </si>
  <si>
    <t>ㄱ형강</t>
  </si>
  <si>
    <t>ㄱ형강, 등변, 100×100×8mm</t>
  </si>
  <si>
    <t>kg</t>
  </si>
  <si>
    <t>ㄱ형강, 등변, 100×100×8mm, (동측)</t>
  </si>
  <si>
    <t>ㄱ형강, 등변, 75×75×6mm</t>
  </si>
  <si>
    <t>M2</t>
  </si>
  <si>
    <t>㎥</t>
  </si>
  <si>
    <t>m</t>
  </si>
  <si>
    <t>개</t>
  </si>
  <si>
    <t>건설용거푸집</t>
  </si>
  <si>
    <t>건설용거푸집, 덱플레이트(트러스), A2형(상부D12/하부D8×2)</t>
  </si>
  <si>
    <t>㎡</t>
  </si>
  <si>
    <t>HR</t>
  </si>
  <si>
    <t>조</t>
  </si>
  <si>
    <t>고장력볼트</t>
  </si>
  <si>
    <t>고장력볼트, F10T, M20×50mm</t>
  </si>
  <si>
    <t>고장력볼트, F10T, M20×55mm</t>
  </si>
  <si>
    <t>고장력볼트, F10T, M20×65mm</t>
  </si>
  <si>
    <t>고장력볼트, F10T, M20×70mm</t>
  </si>
  <si>
    <t>KG</t>
  </si>
  <si>
    <t>기계구조용합금강강관</t>
  </si>
  <si>
    <t>기계구조용합금강강관, 아연도각관, 200×100×4.5mm</t>
  </si>
  <si>
    <t>내화피복재</t>
  </si>
  <si>
    <t>내화피복재, 내화도료, 1시간, 중도+상도+시공비</t>
  </si>
  <si>
    <t>내화피복재, 내화도료, 유성 2시간 기둥, 중도+상도+시공비</t>
  </si>
  <si>
    <t>도어하드웨어</t>
  </si>
  <si>
    <t>H-1, LEVER HANDLE SET</t>
  </si>
  <si>
    <t>SET</t>
  </si>
  <si>
    <t>H-2, 방화문 레버핸들</t>
  </si>
  <si>
    <t>H-3, FLUSH RING WITH LOCK</t>
  </si>
  <si>
    <t>H-4, PANIC DEVICE, OUT TRIM-KEY</t>
  </si>
  <si>
    <t>H-7, PIVOT HINGE</t>
  </si>
  <si>
    <t>H-8, 노출형 DOOR CLOSER</t>
  </si>
  <si>
    <t>H-9, DOOR STOPPER</t>
  </si>
  <si>
    <t>레미콘</t>
  </si>
  <si>
    <t>레미콘, 서울, 25-21-15</t>
  </si>
  <si>
    <t>레미콘, 서울, 25-30-15</t>
  </si>
  <si>
    <t>M</t>
  </si>
  <si>
    <t>모래</t>
  </si>
  <si>
    <t>모래, 자연사, 도착도</t>
  </si>
  <si>
    <t>무늬강판</t>
  </si>
  <si>
    <t>무늬강판, 6.0mm</t>
  </si>
  <si>
    <t>발포우레탄</t>
  </si>
  <si>
    <t>EA</t>
  </si>
  <si>
    <t>M3</t>
  </si>
  <si>
    <t>시멘트</t>
  </si>
  <si>
    <t>포</t>
  </si>
  <si>
    <t>알루미늄수동그릴</t>
  </si>
  <si>
    <t>W:975*H:450, 분체도장</t>
  </si>
  <si>
    <t>열연강판</t>
  </si>
  <si>
    <t>열연강판, 후판, 10.0mm</t>
  </si>
  <si>
    <t>열연강판, 후판, 10.0mm, (동측)</t>
  </si>
  <si>
    <t>열연강판, 후판, 15.0mm</t>
  </si>
  <si>
    <t>열연강판, 후판, 6.0mm</t>
  </si>
  <si>
    <t>열연강판, 후판, 9.0mm</t>
  </si>
  <si>
    <t>열연강판(SM355B)</t>
  </si>
  <si>
    <t>열연강판, 후판, 12.0mm</t>
  </si>
  <si>
    <t>열연강판, 후판, 25.0mm</t>
  </si>
  <si>
    <t>외벽단열시스템</t>
  </si>
  <si>
    <t>심재준불연 EPS 50mm, 현장설치도</t>
  </si>
  <si>
    <t>심재준불연 PF 90mm, (동측), 현장설치도</t>
  </si>
  <si>
    <t>준불연마감</t>
  </si>
  <si>
    <t>용접철망</t>
  </si>
  <si>
    <t>용접철망, 블록메시, #8-4〃용</t>
  </si>
  <si>
    <t>일반구조용각형강관</t>
  </si>
  <si>
    <t>일반구조용각형강관, 각형강관, 100×100×4.5t, (동측)</t>
  </si>
  <si>
    <t>일반구조용각형강관, 각형강관, 100×100×6.0t, (동측)</t>
  </si>
  <si>
    <t>일반구조용각형강관, 각형강관, 100×50×3.2t</t>
  </si>
  <si>
    <t>일반구조용각형강관, 각형강관, 150×100×4.5t</t>
  </si>
  <si>
    <t>일반구조용각형강관, 각형강관, 150×100×6.0t</t>
  </si>
  <si>
    <t>일반구조용탄소강관</t>
  </si>
  <si>
    <t>일반구조용탄소강관, 흑관, Φ139.8×4.5mm</t>
  </si>
  <si>
    <t>일반봉강</t>
  </si>
  <si>
    <t>일반봉강, SS275, Φ19mm</t>
  </si>
  <si>
    <t>자기질타일</t>
  </si>
  <si>
    <t>300*300*10mm, 논슬립</t>
  </si>
  <si>
    <t>자기질타일, 무유연마, 300×600×8~10mm</t>
  </si>
  <si>
    <t>식</t>
  </si>
  <si>
    <t>철강설</t>
  </si>
  <si>
    <t>철강설, 고철, 작업설부산물</t>
  </si>
  <si>
    <t>철강설, 철근, 작업설부산물, (동측)</t>
  </si>
  <si>
    <t>철근콘크리트용봉강</t>
  </si>
  <si>
    <t>철근콘크리트용봉강, HD-10, SD350/400</t>
  </si>
  <si>
    <t>톤</t>
  </si>
  <si>
    <t>철근콘크리트용봉강, HD-13, SD350/400</t>
  </si>
  <si>
    <t>철근콘크리트용봉강, HD-16, SD350/400</t>
  </si>
  <si>
    <t>철근콘크리트용봉강, HD-19, SD350/400</t>
  </si>
  <si>
    <t>철근콘크리트용봉강, HD-22, SD350/400</t>
  </si>
  <si>
    <t>대</t>
  </si>
  <si>
    <t>턴버클</t>
  </si>
  <si>
    <t>턴버클, 용융아연도, 비단조, 19mm</t>
  </si>
  <si>
    <t>헬리컬파일공사</t>
  </si>
  <si>
    <t>선단부 제작(3 Helix), Φ114.3(9T), 3.0m</t>
  </si>
  <si>
    <t>시멘트, 40kg/포</t>
  </si>
  <si>
    <t>연결부 제작(플랜지 연결), Φ114.3(9T), 1.0m</t>
  </si>
  <si>
    <t>연결부 제작(플랜지 연결), Φ114.3(9T), 3.0m</t>
  </si>
  <si>
    <t>재하판 제작, 250*250*25</t>
  </si>
  <si>
    <t>화장실칸막이</t>
  </si>
  <si>
    <t>소변기칸막이, 20T HPM</t>
  </si>
  <si>
    <t>화장실칸막이, 뉴큐비클, 20mm/POP</t>
  </si>
  <si>
    <t>히든몰딩</t>
  </si>
  <si>
    <t>ABS방수보호판</t>
  </si>
  <si>
    <t>AL트렌치</t>
  </si>
  <si>
    <t>(AL데크그레이팅), 25*97*1000</t>
  </si>
  <si>
    <t>(AL트렌치), 100*90(3t)&lt;5본&gt;</t>
  </si>
  <si>
    <t>(AL트렌치),100*50&lt;2본&gt;</t>
  </si>
  <si>
    <t>(AL트렌치),150*150(4t)&lt;3본&gt;</t>
  </si>
  <si>
    <t>100*50드레인가공비,마구리-30파이프</t>
  </si>
  <si>
    <t>100*50드레인가공비,하부-30파이프</t>
  </si>
  <si>
    <t>100*90드레인가공비,하부-70파이프</t>
  </si>
  <si>
    <t>마구리소켓, 100*50</t>
  </si>
  <si>
    <t>마구리소켓, 100*90</t>
  </si>
  <si>
    <t>판석트렌치(신형), 200*150&lt;1본&gt;</t>
  </si>
  <si>
    <t>판석트렌치200*150드레인가공비,하부-70파이프</t>
  </si>
  <si>
    <t>판석트렌치마구리, 200*150</t>
  </si>
  <si>
    <t>H형강(SM355B)</t>
  </si>
  <si>
    <t>250*250*9*14mm</t>
  </si>
  <si>
    <t>300~100*100*6*10mm</t>
  </si>
  <si>
    <t>350~100*200*8*13mm, (동측)</t>
  </si>
  <si>
    <t>400*200*8*13mm, (동측)</t>
  </si>
  <si>
    <t>H형강(SS275)</t>
  </si>
  <si>
    <t>250*125*6*9mm</t>
  </si>
  <si>
    <t>THK=20mm</t>
  </si>
  <si>
    <t>THK=0.1mm</t>
  </si>
  <si>
    <t>인</t>
  </si>
  <si>
    <t>건설영상장비임대</t>
  </si>
  <si>
    <t>검측촬영,무선 바디캠</t>
  </si>
  <si>
    <t>동영상 편집,동영상 편집기, 횟수/용량 제한 없음</t>
  </si>
  <si>
    <t>운임비(장비 일괄, 왕복 운임비)</t>
  </si>
  <si>
    <t>회</t>
  </si>
  <si>
    <t>중요공종촬영,Bullet 카메라</t>
  </si>
  <si>
    <t>중요공종촬영,PTZ 카메라</t>
  </si>
  <si>
    <t>통합 모니터링,통합관제플랫폼 (PC/모바일 APP)</t>
  </si>
  <si>
    <t>건설폐기물수집운반비(상차비)</t>
  </si>
  <si>
    <t>24톤 덤프트럭, 건설폐재류</t>
  </si>
  <si>
    <t>24톤 암롤트럭, 혼합건설폐재류</t>
  </si>
  <si>
    <t>일</t>
  </si>
  <si>
    <t>고용개선지원비</t>
  </si>
  <si>
    <t>주휴수당(10.3%)+사회보험료(8.345%)+고용개선장려금</t>
  </si>
  <si>
    <t>안전관리비</t>
  </si>
  <si>
    <t>건설공사 정기안전점검</t>
  </si>
  <si>
    <t>안전관리계획서 검토</t>
  </si>
  <si>
    <t>안전관리계획서 작성</t>
  </si>
  <si>
    <t>크레인(타이어)</t>
  </si>
  <si>
    <t>동재하시험, Ra=300KN</t>
  </si>
  <si>
    <t>동재하시험용 장비반입, 거치대,햄머 외</t>
  </si>
  <si>
    <t>두부정리 및 지압판설치</t>
  </si>
  <si>
    <t>자재운반비</t>
  </si>
  <si>
    <t>잡자재</t>
  </si>
  <si>
    <t>장비운반비, 왕복</t>
  </si>
  <si>
    <t>Grouting 주입</t>
  </si>
  <si>
    <t>Φ114.3(9T),파일 관입 및 설치,플랜지연결</t>
  </si>
  <si>
    <t>손료요율</t>
  </si>
  <si>
    <t>손료구분</t>
  </si>
  <si>
    <t>적용구분</t>
  </si>
  <si>
    <t>합계구분</t>
  </si>
  <si>
    <t>기계경비</t>
  </si>
  <si>
    <t>[  합     계  ]</t>
  </si>
  <si>
    <t>철근운반비(트레일러 20톤)</t>
  </si>
  <si>
    <t>운반거리 L=20km, (동측)</t>
  </si>
  <si>
    <t>운반비(담프8톤)</t>
  </si>
  <si>
    <t>시멘트 L:20km, (동측)</t>
  </si>
  <si>
    <t>운반비(트레일러20+크레인10)</t>
  </si>
  <si>
    <t>철골 L:20km, (동측)</t>
  </si>
  <si>
    <t>철골 L:20km</t>
  </si>
  <si>
    <t>시멘트 L:20km</t>
  </si>
  <si>
    <t>성토법면다짐</t>
  </si>
  <si>
    <t/>
  </si>
  <si>
    <t>운반거리 L=20km</t>
  </si>
  <si>
    <t>수  량</t>
  </si>
  <si>
    <t>단  가</t>
  </si>
  <si>
    <t>금  액</t>
  </si>
  <si>
    <t>품목구분</t>
  </si>
  <si>
    <t>조달코드</t>
  </si>
  <si>
    <t>A0100000000</t>
  </si>
  <si>
    <t>35ton</t>
  </si>
  <si>
    <t>35ton, (동측)</t>
  </si>
  <si>
    <t>재  료  비</t>
  </si>
  <si>
    <t>노  무  비</t>
  </si>
  <si>
    <t>경      비</t>
  </si>
  <si>
    <t>합      계</t>
  </si>
  <si>
    <t>25</t>
  </si>
  <si>
    <t>A0200000000</t>
  </si>
  <si>
    <t>건축물보양</t>
  </si>
  <si>
    <t>건축, Type-Ⅰ</t>
  </si>
  <si>
    <t>우레탄도막방수</t>
  </si>
  <si>
    <t>바닥, 비노출</t>
  </si>
  <si>
    <t>1회.1종</t>
  </si>
  <si>
    <t>타일접착붙이기</t>
  </si>
  <si>
    <t>바닥</t>
  </si>
  <si>
    <t>합판붙이기</t>
  </si>
  <si>
    <t>벽내수, 12MM</t>
  </si>
  <si>
    <t>경량천장철골틀 설치</t>
  </si>
  <si>
    <t>천정몰딩설치</t>
  </si>
  <si>
    <t>갈바륨강판설치(현장제작)</t>
  </si>
  <si>
    <t>루프드레인설치</t>
  </si>
  <si>
    <t>개소</t>
  </si>
  <si>
    <t>조합페인트(붓칠)</t>
  </si>
  <si>
    <t>철재면 2회 1급</t>
  </si>
  <si>
    <t>보양지 붙이기</t>
  </si>
  <si>
    <t>스터드볼트설치</t>
  </si>
  <si>
    <t>케미컬앙카</t>
  </si>
  <si>
    <t>공</t>
  </si>
  <si>
    <t>가설울타리(RPP, 재생플라스틱방음판)</t>
  </si>
  <si>
    <t>H=3.0m,  4개월, 설치및 해체</t>
  </si>
  <si>
    <t>수평규준틀</t>
  </si>
  <si>
    <t>귀, (동측)</t>
  </si>
  <si>
    <t>평, (동측)</t>
  </si>
  <si>
    <t>거푸집 먹매김</t>
  </si>
  <si>
    <t>일반, (동측)</t>
  </si>
  <si>
    <t>구조부 먹매김</t>
  </si>
  <si>
    <t>콘크리트보양</t>
  </si>
  <si>
    <t>부직포, (동측)</t>
  </si>
  <si>
    <t>석재.타일보양</t>
  </si>
  <si>
    <t>보양지 붙이기, (동측)</t>
  </si>
  <si>
    <t>자재인양비</t>
  </si>
  <si>
    <t>크레인 15ton</t>
  </si>
  <si>
    <t>동영상편집비용</t>
  </si>
  <si>
    <t>건</t>
  </si>
  <si>
    <t>건축물 현장정리</t>
  </si>
  <si>
    <t>증축, 승강기 포함, 철골조</t>
  </si>
  <si>
    <t>준공청소</t>
  </si>
  <si>
    <t>증축, 승강기 포함</t>
  </si>
  <si>
    <t>AAD16060000S</t>
  </si>
  <si>
    <t>개보수(준공청소 및 뒷정리 포함)</t>
  </si>
  <si>
    <t>레디믹스트콘크리트 타설</t>
  </si>
  <si>
    <t>인력운반타설, 무근구조물</t>
  </si>
  <si>
    <t>콘크리트 펌프차 타설 - 진동기사용</t>
  </si>
  <si>
    <t>철근, 슬럼프 15cm, 매트기초, 양호</t>
  </si>
  <si>
    <t>철근, 슬럼프 15cm, 벽, 기둥, 보, 슬라브, 교대, 교각, 양호</t>
  </si>
  <si>
    <t>데크플레이트 설치</t>
  </si>
  <si>
    <t>1.6T 75x600 (10층 이하)</t>
  </si>
  <si>
    <t>유로폼 설치 및 해체</t>
  </si>
  <si>
    <t>3회, 보통, 수직고 7m까지</t>
  </si>
  <si>
    <t>철근 현장가공 및 조립</t>
  </si>
  <si>
    <t>표면마무리/기계마감</t>
  </si>
  <si>
    <t>콘크리트면</t>
  </si>
  <si>
    <t>경량형강철골조조립설치</t>
  </si>
  <si>
    <t>비내력식</t>
  </si>
  <si>
    <t>부대철골 설치</t>
  </si>
  <si>
    <t>중도리, 띠장, 캐노피 등</t>
  </si>
  <si>
    <t>시간(32MM)</t>
  </si>
  <si>
    <t>녹막이페인트(뿜칠)</t>
  </si>
  <si>
    <t>약품주입, RE D16</t>
  </si>
  <si>
    <t>강판용접(ROLL)</t>
  </si>
  <si>
    <t>20M미만/톤,30톤미만</t>
  </si>
  <si>
    <t>철골세우기</t>
  </si>
  <si>
    <t>6층미만, (동측)</t>
  </si>
  <si>
    <t>철골가공조립(표준라멘구조)</t>
  </si>
  <si>
    <t>Rolled shape, 60ton 미만, (동측)</t>
  </si>
  <si>
    <t>비내력식, (동측)</t>
  </si>
  <si>
    <t>1회.1종, (동측)</t>
  </si>
  <si>
    <t>캡슐앙카형, M12×160, (동측)</t>
  </si>
  <si>
    <t>캡슐앙카형, M12×160, 방수보강, (동측)</t>
  </si>
  <si>
    <t>캡슐앙카형, M16×190, (동측)</t>
  </si>
  <si>
    <t>기둥밑 무수축 고름모르터</t>
  </si>
  <si>
    <t>350각, (동측)</t>
  </si>
  <si>
    <t>PET방수층보호재</t>
  </si>
  <si>
    <t>PET일체형복합방수</t>
  </si>
  <si>
    <t>벽체, 비노출</t>
  </si>
  <si>
    <t>PE방수층보호재</t>
  </si>
  <si>
    <t>바탕처리</t>
  </si>
  <si>
    <t>보통, 바닥</t>
  </si>
  <si>
    <t>각관구조틀설치/EX-F02</t>
  </si>
  <si>
    <t>바닥, 아연ㅁ-50*50*2.3T@400, 녹막이페인트칠 포함</t>
  </si>
  <si>
    <t>난간설치</t>
  </si>
  <si>
    <t>타입C, FB-50*9T H:1200, STS, 도장포함</t>
  </si>
  <si>
    <t>알루미늄스크린루버 설치</t>
  </si>
  <si>
    <t>50*100, @250, 도장포함, (동측)</t>
  </si>
  <si>
    <t>각관구조틀설치/EX-W01</t>
  </si>
  <si>
    <t>벽, ㅁ-100*100*3.2T@600+ㅁ-100*50*3.2T@700, 녹막이페인트</t>
  </si>
  <si>
    <t>루버보강틀설치</t>
  </si>
  <si>
    <t>ㅁ-50*150*2.0t, 도장포함, (동측)</t>
  </si>
  <si>
    <t>와이어메쉬깔기</t>
  </si>
  <si>
    <t>#8 -150*150, (동측)</t>
  </si>
  <si>
    <t>섬유강화시멘트판(CRC보드)깔기</t>
  </si>
  <si>
    <t>바닥, 9mm</t>
  </si>
  <si>
    <t>합판깔기</t>
  </si>
  <si>
    <t>바닥,내수12MM</t>
  </si>
  <si>
    <t>페놀폼단열재(슬래브위깔기, 바닥)</t>
  </si>
  <si>
    <t>PF보드 100mm, (동측)</t>
  </si>
  <si>
    <t>기존난간재설치</t>
  </si>
  <si>
    <t>석재난간</t>
  </si>
  <si>
    <t>유리난간</t>
  </si>
  <si>
    <t>6층미만</t>
  </si>
  <si>
    <t>Rolled shape, 60ton 미만</t>
  </si>
  <si>
    <t>고장력볼트본조임</t>
  </si>
  <si>
    <t>300톤미만,50본/t미만</t>
  </si>
  <si>
    <t>300톤미만,110본/t이상</t>
  </si>
  <si>
    <t>캡슐앙카형, M12×160</t>
  </si>
  <si>
    <t>캡슐앙카형, M20×240</t>
  </si>
  <si>
    <t>에폭시그라우팅</t>
  </si>
  <si>
    <t>350각</t>
  </si>
  <si>
    <t>450*350</t>
  </si>
  <si>
    <t>벽, 타일 0.11∼0.20㎡ 이하</t>
  </si>
  <si>
    <t>타일압착붙임(바탕55mm+압5mm)</t>
  </si>
  <si>
    <t>바닥, 타일 0.04~0.10㎡ 이하</t>
  </si>
  <si>
    <t>타일압착붙임(바탕65mm+압5mm)</t>
  </si>
  <si>
    <t>바닥, 타일 0.11~0.20㎡ 이하</t>
  </si>
  <si>
    <t>인조대리석세면대</t>
  </si>
  <si>
    <t>L:2100*W:600*H:200, 인조대리석 20mm, 하지틀포함</t>
  </si>
  <si>
    <t>L:1800*W:600*H:200, 인조대리석 20mm, 하지틀포함</t>
  </si>
  <si>
    <t>화장실젠다이설치</t>
  </si>
  <si>
    <t>인조대리석, W:100*12mm</t>
  </si>
  <si>
    <t>코너방수보강</t>
  </si>
  <si>
    <t>T=3.0mm, W:300</t>
  </si>
  <si>
    <t>에폭시바닥공사</t>
  </si>
  <si>
    <t>에폭시코팅(2회)</t>
  </si>
  <si>
    <t>M2당</t>
  </si>
  <si>
    <t>M-BAR H:1m미만.인써트유</t>
  </si>
  <si>
    <t>벽체틀설치/DW01</t>
  </si>
  <si>
    <t>보강하지, ㅁ-100*50*1.6T@450, 녹막이페인트칠 포함</t>
  </si>
  <si>
    <t>벽체틀설치/DW01-1</t>
  </si>
  <si>
    <t>보강하지, ㅁ-125*125*2.3T, 녹막이페인트칠 포함</t>
  </si>
  <si>
    <t>보강하지, ㅁ-125*40*1.6T@450, 녹막이페인트칠 포함</t>
  </si>
  <si>
    <t>벽체틀설치/DW01-3</t>
  </si>
  <si>
    <t>벽체틀설치/DW02</t>
  </si>
  <si>
    <t>벽체틀설치/DW02-2</t>
  </si>
  <si>
    <t>ㅁ-50*50*1.6T@450, 녹막이페인트칠 포함</t>
  </si>
  <si>
    <t>벽체틀설치/DW03-1</t>
  </si>
  <si>
    <t>벽체틀설치/DW03-2</t>
  </si>
  <si>
    <t>벽체틀설치/DW04</t>
  </si>
  <si>
    <t>벽체틀설치/DW04-1</t>
  </si>
  <si>
    <t>벽체틀설치/소변기턱</t>
  </si>
  <si>
    <t>ㅁ-30*30@450 W:80 2단, 녹막이페인트칠 포함</t>
  </si>
  <si>
    <t>각관구조틀설치/파라펫(A-711)</t>
  </si>
  <si>
    <t>벽, 아연ㅁ-60*60*2.3T @300</t>
  </si>
  <si>
    <t>각관구조틀설치/지붕(A-711)</t>
  </si>
  <si>
    <t>지붕, ㅁ-50*50*2.0T@710, H:140~330 2단, 녹막이페인트칠 포함</t>
  </si>
  <si>
    <t>재료분리대설치</t>
  </si>
  <si>
    <t>바닥, H:75*3 STS</t>
  </si>
  <si>
    <t>바닥, H:91*3T+L-40*40*5T STS</t>
  </si>
  <si>
    <t>지붕두겁후레싱설치</t>
  </si>
  <si>
    <t>W:187*1.5t SST 1.5t, 내수합판 및 도장포함</t>
  </si>
  <si>
    <t>지붕거터설치</t>
  </si>
  <si>
    <t>W:185*H:143, SUS 1.0T</t>
  </si>
  <si>
    <t>후레싱설치</t>
  </si>
  <si>
    <t>창상부, W:180*1.5T SST, 도장포함</t>
  </si>
  <si>
    <t>L형    100mm</t>
  </si>
  <si>
    <t>스텐레스선홈통</t>
  </si>
  <si>
    <t>Ø100</t>
  </si>
  <si>
    <t>아연도금용접메쉬</t>
  </si>
  <si>
    <t>벽, Φ1@10*10 / CRC보드위</t>
  </si>
  <si>
    <t>#8 -150*150</t>
  </si>
  <si>
    <t>#10-100*100</t>
  </si>
  <si>
    <t>FSD_104[식음공간]</t>
  </si>
  <si>
    <t>1100*2400</t>
  </si>
  <si>
    <t>FSD_109[식음공간]</t>
  </si>
  <si>
    <t>700*1750</t>
  </si>
  <si>
    <t>ASD_105[식음공간]</t>
  </si>
  <si>
    <t>2110*2400</t>
  </si>
  <si>
    <t>ASD_106[식음공간]</t>
  </si>
  <si>
    <t>ASD_107[식음공간]</t>
  </si>
  <si>
    <t>2510*2400</t>
  </si>
  <si>
    <t>SD_108[식음공간]</t>
  </si>
  <si>
    <t>SD_110[식음공간]</t>
  </si>
  <si>
    <t>1000*2100</t>
  </si>
  <si>
    <t>일반도어록 설치</t>
  </si>
  <si>
    <t>강재창호, 재료비별도</t>
  </si>
  <si>
    <t>창문틀주위충전</t>
  </si>
  <si>
    <t>창호주위코킹(10mm각)</t>
  </si>
  <si>
    <t>실리콘(양면)</t>
  </si>
  <si>
    <t>방습거울</t>
  </si>
  <si>
    <t>5mm, 900*1400, 합판,틀포함</t>
  </si>
  <si>
    <t>5mm, 1800*1200, 합판,틀포함</t>
  </si>
  <si>
    <t>5mm, 2100*1200, 합판,틀포함</t>
  </si>
  <si>
    <t>분전함BOX도장</t>
  </si>
  <si>
    <t>친환경수성페인트 롤러칠(바탕만들기 포함)</t>
  </si>
  <si>
    <t>내벽 2회 1급(GB면 올퍼티)</t>
  </si>
  <si>
    <t>내천장 2회 1급(GB면 올퍼티)</t>
  </si>
  <si>
    <t>석고판못붙임(바탕용,벽)</t>
  </si>
  <si>
    <t>방수12.5mm</t>
  </si>
  <si>
    <t>석고판못붙임(치장용,벽2PLY)</t>
  </si>
  <si>
    <t>석고판못붙임(치장용,천정2PLY)</t>
  </si>
  <si>
    <t>방수9.5mm</t>
  </si>
  <si>
    <t>석고판본드붙임(벽)</t>
  </si>
  <si>
    <t>섬유강화시멘트판(CRC보드)설치</t>
  </si>
  <si>
    <t>벽, THK=9mm</t>
  </si>
  <si>
    <t>바닥, 9mm, 2PLY, 조인트메쉬포함</t>
  </si>
  <si>
    <t>합성수지걸레받이</t>
  </si>
  <si>
    <t>H:75mm</t>
  </si>
  <si>
    <t>샌드위치(단열)판넬설치</t>
  </si>
  <si>
    <t>내벽, 150㎜, 글라스울 64K</t>
  </si>
  <si>
    <t>지붕, 220㎜, 글라스울 64K</t>
  </si>
  <si>
    <t>U-BAR</t>
  </si>
  <si>
    <t>코너후레싱</t>
  </si>
  <si>
    <t>귀</t>
  </si>
  <si>
    <t>평</t>
  </si>
  <si>
    <t>시스템비계 설치및해체(발판2열)</t>
  </si>
  <si>
    <t>3개월, 10m이하, 내부계단포함</t>
  </si>
  <si>
    <t>3개월, 10m초과~20m이하, 발판2열, 내부계단포함</t>
  </si>
  <si>
    <t>3개월, 20m초과~30m이하, 발판2열, 내부계단포함</t>
  </si>
  <si>
    <t>3개월, 30m초과~40m이하, 발판2열, 내부계단포함</t>
  </si>
  <si>
    <t>보호막설치</t>
  </si>
  <si>
    <t>비계주위보호막, 설치 및 해체비 비계포함</t>
  </si>
  <si>
    <t>일반</t>
  </si>
  <si>
    <t>부직포</t>
  </si>
  <si>
    <t>제치장거푸집</t>
  </si>
  <si>
    <t>합판1회</t>
  </si>
  <si>
    <t>3회, 간단, 수직고 7m까지</t>
  </si>
  <si>
    <t>약품주입, RE D19</t>
  </si>
  <si>
    <t>캡슐앙카형, M16×190</t>
  </si>
  <si>
    <t>앵커볼트설치</t>
  </si>
  <si>
    <t>M20  L500</t>
  </si>
  <si>
    <t>자동용접, M19×120</t>
  </si>
  <si>
    <t>400각</t>
  </si>
  <si>
    <t>400*550</t>
  </si>
  <si>
    <t>20M미만/톤,30∼59톤</t>
  </si>
  <si>
    <t>블록 쌓기(한면마감)</t>
  </si>
  <si>
    <t>390*190*100, 3.6m 이하</t>
  </si>
  <si>
    <t>화강석붙임(벽,건식)</t>
  </si>
  <si>
    <t>버너30mm 포천석</t>
  </si>
  <si>
    <t>잔다듬30mm 포천석,(STS앵글 L-50*50*5T등포함)</t>
  </si>
  <si>
    <t>화강석붙임(바닥)</t>
  </si>
  <si>
    <t>버너30mm포천석 몰탈50</t>
  </si>
  <si>
    <t>버너30mm포천석 반건식몰탈50</t>
  </si>
  <si>
    <t>버너30mm포천석,아연ㅁ-50*30*3.2t.H:175</t>
  </si>
  <si>
    <t>버너30mm포천석,에폭시본드</t>
  </si>
  <si>
    <t>버너30mm포천석,에폭시본드(계단)</t>
  </si>
  <si>
    <t>잔다듬30mm포천석 몰탈30</t>
  </si>
  <si>
    <t>잔다듬30mm포천석 몰탈150</t>
  </si>
  <si>
    <t>침투식액체방수</t>
  </si>
  <si>
    <t>벽체</t>
  </si>
  <si>
    <t>방습필름설치</t>
  </si>
  <si>
    <t>바닥 0.1mm*2겹</t>
  </si>
  <si>
    <t>배수판설치</t>
  </si>
  <si>
    <t>바닥용, 500*500*30</t>
  </si>
  <si>
    <t>천정틀설치/EX-C03</t>
  </si>
  <si>
    <t>천정, 아연ㅁ-50*50*2.3T@300</t>
  </si>
  <si>
    <t>각관구조틀설치/EX-C03</t>
  </si>
  <si>
    <t>천정, ㅁ-100*100*2.3T@900, H:2300, 녹막이페인트칠 포함</t>
  </si>
  <si>
    <t>각관구조틀설치/EX-W04</t>
  </si>
  <si>
    <t>벽, ㅁ-150*150*6+3.2T@1200, 녹막이페인트칠 포함</t>
  </si>
  <si>
    <t>각관구조틀설치/EX-W05</t>
  </si>
  <si>
    <t>벽, ㅁ-100*100*3.2T@1000+ㅁ-100*50*2.3T@600, 녹막이페인트칠 포함</t>
  </si>
  <si>
    <t>각관구조틀설치/EX-W07</t>
  </si>
  <si>
    <t>벽, ㅁ-100*100*3.2T@900+ㅁ-100*50*2.3T@1000, 녹막이페인트칠 포함</t>
  </si>
  <si>
    <t>각관구조틀설치/EX-W08</t>
  </si>
  <si>
    <t>벽, 아연ㅁ-50*50*2.3T@975*450</t>
  </si>
  <si>
    <t>벽, 아연ㅁ-50*50*2.3T@975*450, W:165, 2단</t>
  </si>
  <si>
    <t>벽, 아연ㅁ-50*50*2.3T@975*450, W:410, 2단</t>
  </si>
  <si>
    <t>벽, 아연ㅁ-50*50*2.3T@975*450, W:470, 2단</t>
  </si>
  <si>
    <t>벽, 아연ㅁ-50*50*2.3T@975*450, W:600, 2단</t>
  </si>
  <si>
    <t>각관구조틀설치/EX-F14</t>
  </si>
  <si>
    <t>바닥, 아연ㅁ-100*100*2.3T@2000+ㅁ-50*50*2.3T@450</t>
  </si>
  <si>
    <t>천정, ㅁ-50*50*2.3T@900+ㅁ-50*50*2.3T@1800, 녹막이페인트칠 포함</t>
  </si>
  <si>
    <t>각관구조틀설치/A-708</t>
  </si>
  <si>
    <t>지붕, 아연ㅁ-100*100*2.3T@900</t>
  </si>
  <si>
    <t>각관구조틀(A-502)</t>
  </si>
  <si>
    <t>계단, ㅁ-50*50, W:180*H:320, 녹막이페인트칠 포함</t>
  </si>
  <si>
    <t>계단, ㅁ-50*50, W:250*H:430, 녹막이페인트칠 포함</t>
  </si>
  <si>
    <t>각관구조틀(A-503)</t>
  </si>
  <si>
    <t>계단, ㅁ-50*50, W:350*H:310, 녹막이페인트칠 포함</t>
  </si>
  <si>
    <t>강판설치/A-708</t>
  </si>
  <si>
    <t>T:3.0mm, 방청P</t>
  </si>
  <si>
    <t>T:1.6mm, 도장포함</t>
  </si>
  <si>
    <t>조명박스설치</t>
  </si>
  <si>
    <t>W:50*H:100*3.0t, SST, 도장포함</t>
  </si>
  <si>
    <t>캐노피설치</t>
  </si>
  <si>
    <t>L:1950*W:700*10T STL, 도장포함</t>
  </si>
  <si>
    <t>트렌치설치</t>
  </si>
  <si>
    <t>AL트렌치및판석트렌치, 재료비제외</t>
  </si>
  <si>
    <t>모르타르바름(바닥)</t>
  </si>
  <si>
    <t>T:68mm,인력마감</t>
  </si>
  <si>
    <t>T:10mm,인력마감</t>
  </si>
  <si>
    <t>노출콘크리트면 마무리</t>
  </si>
  <si>
    <t>전면마감, 벽, 3.6m 이하</t>
  </si>
  <si>
    <t>AW_001[엘리베이터]</t>
  </si>
  <si>
    <t>2280*27000</t>
  </si>
  <si>
    <t>FSD_113[엘리베이터]</t>
  </si>
  <si>
    <t>1090*2145</t>
  </si>
  <si>
    <t>우레탄페인트 롤러칠</t>
  </si>
  <si>
    <t>철재면 2회, 규사혼합</t>
  </si>
  <si>
    <t>외벽 2회 1급(CRC면 올퍼티)</t>
  </si>
  <si>
    <t>에폭시페인트칠</t>
  </si>
  <si>
    <t>바닥면, 롤러칠</t>
  </si>
  <si>
    <t>천정, THK=12mm</t>
  </si>
  <si>
    <t>벽, THK=6mm</t>
  </si>
  <si>
    <t>외벽, 150㎜, 글라스울 64K</t>
  </si>
  <si>
    <t>쇄석깔기/EX-F07</t>
  </si>
  <si>
    <t>외부바닥,쇄석128t(0~40mm)</t>
  </si>
  <si>
    <t>쇄석깔기/A-708</t>
  </si>
  <si>
    <t>H:90mm, 기존쇄석 세척후 재사용</t>
  </si>
  <si>
    <t>부직포설치</t>
  </si>
  <si>
    <t>300톤미만,30본/t미만</t>
  </si>
  <si>
    <t>ㅁ-50*150*2.0t, 도장포함</t>
  </si>
  <si>
    <t>50*150, @200, 도장포함</t>
  </si>
  <si>
    <t>유리난간하부마감</t>
  </si>
  <si>
    <t>A1, 아연ㅁ-100*100*2.3t, H:110 SST 3.0t, 도장포함</t>
  </si>
  <si>
    <t>A2, 아연ㅁ-100*100*2.3t, H:500 SST 3.0t, 도장포함</t>
  </si>
  <si>
    <t>A2, 아연ㅁ-100*100*2.3t, H:150 SST 3.0t, 도장포함</t>
  </si>
  <si>
    <t>접합강화유리난간/옥상</t>
  </si>
  <si>
    <t>H:1250, 스탠포드기둥, 접합강화유리 13.53t</t>
  </si>
  <si>
    <t>접합강화유리난간/옥상층외부승강장</t>
  </si>
  <si>
    <t>유리난간설치</t>
  </si>
  <si>
    <t>장비스카이</t>
  </si>
  <si>
    <t>크레인</t>
  </si>
  <si>
    <t>50톤</t>
  </si>
  <si>
    <t>강관동바리 설치</t>
  </si>
  <si>
    <t>3m이하, 1개월</t>
  </si>
  <si>
    <t>콘테이너가설창고</t>
  </si>
  <si>
    <t>6*2.4*2.6m, 6개월</t>
  </si>
  <si>
    <t>동</t>
  </si>
  <si>
    <t>건축물현장정리</t>
  </si>
  <si>
    <t>개보수/준공청소</t>
  </si>
  <si>
    <t>살수,먼지등</t>
  </si>
  <si>
    <t>바닥 보양</t>
  </si>
  <si>
    <t>하부, 매트T:25,비산,충격방지</t>
  </si>
  <si>
    <t>콘크리트 커팅</t>
  </si>
  <si>
    <t>SAW CUT</t>
  </si>
  <si>
    <t>철재커버 철거</t>
  </si>
  <si>
    <t>H:600,1.6M*1.2M</t>
  </si>
  <si>
    <t>잡석철거/지붕</t>
  </si>
  <si>
    <t>인력,삽</t>
  </si>
  <si>
    <t>잡석철거</t>
  </si>
  <si>
    <t>굴삭기 0.2m3,기초매트하부</t>
  </si>
  <si>
    <t>화강석 철거</t>
  </si>
  <si>
    <t>바닥, 포천석 50mm, 모르타르 30mm</t>
  </si>
  <si>
    <t>목재데크 철거</t>
  </si>
  <si>
    <t>목재전망대 철거</t>
  </si>
  <si>
    <t>H:700</t>
  </si>
  <si>
    <t>난간대 철거</t>
  </si>
  <si>
    <t>30*30*1.4t@600,H:1200</t>
  </si>
  <si>
    <t>65</t>
  </si>
  <si>
    <t>유리난간대철거및양중 (3KG/M)</t>
  </si>
  <si>
    <t>H:1100</t>
  </si>
  <si>
    <t>석재난간대철거및양중</t>
  </si>
  <si>
    <t>H:900</t>
  </si>
  <si>
    <t>철근콘크리트 철거</t>
  </si>
  <si>
    <t>굴삭기0.2M3+대형브레이커</t>
  </si>
  <si>
    <t>콘크리트구조물 헐기(인력)</t>
  </si>
  <si>
    <t>철근</t>
  </si>
  <si>
    <t>보행자 안전관리(본공사)</t>
  </si>
  <si>
    <t>신호수,유도원,교통통제원</t>
  </si>
  <si>
    <t>보행자 안전관리(철거)</t>
  </si>
  <si>
    <t>내       역       서</t>
  </si>
  <si>
    <t>품      명</t>
  </si>
  <si>
    <t>규      격</t>
  </si>
  <si>
    <t>비고</t>
  </si>
  <si>
    <t>운반비</t>
  </si>
  <si>
    <t>작업부산물</t>
  </si>
  <si>
    <t>관급</t>
  </si>
  <si>
    <t>외주비</t>
  </si>
  <si>
    <t>장비비</t>
  </si>
  <si>
    <t>폐기물처리비</t>
  </si>
  <si>
    <t>가설비</t>
  </si>
  <si>
    <t>잡비제외분</t>
  </si>
  <si>
    <t>사급자재대</t>
  </si>
  <si>
    <t>관급자재대</t>
  </si>
  <si>
    <t>사용자항목1</t>
  </si>
  <si>
    <t>사용자항목2</t>
  </si>
  <si>
    <t>사용자항목3</t>
  </si>
  <si>
    <t>사용자항목4</t>
  </si>
  <si>
    <t>사용자항목5</t>
  </si>
  <si>
    <t>사용자항목6</t>
  </si>
  <si>
    <t>사용자항목7</t>
  </si>
  <si>
    <t>사용자항목8</t>
  </si>
  <si>
    <t>사용자항목9</t>
  </si>
  <si>
    <t>사용자항목10</t>
  </si>
  <si>
    <t>사용자항목11</t>
  </si>
  <si>
    <t>사용자항목12</t>
  </si>
  <si>
    <t>사용자항목13</t>
  </si>
  <si>
    <t>사용자항목14</t>
  </si>
  <si>
    <t>사용자항목15</t>
  </si>
  <si>
    <t>사용자항목16</t>
  </si>
  <si>
    <t>사용자항목17</t>
  </si>
  <si>
    <t>사용자항목18</t>
  </si>
  <si>
    <t>사용자항목19</t>
  </si>
  <si>
    <t>간접재료비</t>
  </si>
  <si>
    <t>01. 건축공사 &gt; 0101. 공통 &gt; 010101. 가설공사</t>
  </si>
  <si>
    <t>01. 건축공사 &gt; 0101. 공통 &gt; 010102. 철근콘크리트공사(동측)</t>
  </si>
  <si>
    <t>01. 건축공사 &gt; 0101. 공통 &gt; 010103. 철골공사</t>
  </si>
  <si>
    <t>01. 건축공사 &gt; 0101. 공통 &gt; 010104. 방수공사</t>
  </si>
  <si>
    <t>01. 건축공사 &gt; 0101. 공통 &gt; 010105. 금속공사</t>
  </si>
  <si>
    <t>01. 건축공사 &gt; 0101. 공통 &gt; 010106. 수장공사</t>
  </si>
  <si>
    <t>01. 건축공사 &gt; 0101. 공통 &gt; 010107. 기타공사</t>
  </si>
  <si>
    <t>01. 건축공사 &gt; 0101. 공통 &gt; 010108. 운반공사</t>
  </si>
  <si>
    <t>01. 건축공사 &gt; 0102. 식음공간 &gt; 010201. 철골공사</t>
  </si>
  <si>
    <t>01. 건축공사 &gt; 0102. 식음공간 &gt; 010202. 타일공사</t>
  </si>
  <si>
    <t>01. 건축공사 &gt; 0102. 식음공간 &gt; 010203. 석공사</t>
  </si>
  <si>
    <t>01. 건축공사 &gt; 0102. 식음공간 &gt; 010204. 방수공사</t>
  </si>
  <si>
    <t>01. 건축공사 &gt; 0102. 식음공간 &gt; 010205. 금속공사</t>
  </si>
  <si>
    <t>01. 건축공사 &gt; 0102. 식음공간 &gt; 010207. 창호공사</t>
  </si>
  <si>
    <t>01. 건축공사 &gt; 0102. 식음공간 &gt; 010208. 유리공사</t>
  </si>
  <si>
    <t>01. 건축공사 &gt; 0102. 식음공간 &gt; 010209. 도장공사</t>
  </si>
  <si>
    <t>01. 건축공사 &gt; 0102. 식음공간 &gt; 010210. 수장공사</t>
  </si>
  <si>
    <t>01. 건축공사 &gt; 0102. 식음공간 &gt; 010211. 골재대</t>
  </si>
  <si>
    <t>01. 건축공사 &gt; 0102. 식음공간 &gt; 010212. 운반공사</t>
  </si>
  <si>
    <t>01. 건축공사 &gt; 0103. 엘리베이터 구조 및 마감 &gt; 010301. 가설공사</t>
  </si>
  <si>
    <t>01. 건축공사 &gt; 0103. 엘리베이터 구조 및 마감 &gt; 010302. 지정공사</t>
  </si>
  <si>
    <t>01. 건축공사 &gt; 0103. 엘리베이터 구조 및 마감 &gt; 010303. 철근콘크리트공사</t>
  </si>
  <si>
    <t>01. 건축공사 &gt; 0103. 엘리베이터 구조 및 마감 &gt; 010304. 철골공사</t>
  </si>
  <si>
    <t>01. 건축공사 &gt; 0103. 엘리베이터 구조 및 마감 &gt; 010305. 조적공사</t>
  </si>
  <si>
    <t>01. 건축공사 &gt; 0103. 엘리베이터 구조 및 마감 &gt; 010306. 석공사</t>
  </si>
  <si>
    <t>01. 건축공사 &gt; 0103. 엘리베이터 구조 및 마감 &gt; 010307. 방수공사</t>
  </si>
  <si>
    <t>01. 건축공사 &gt; 0103. 엘리베이터 구조 및 마감 &gt; 010308. 금속공사</t>
  </si>
  <si>
    <t>01. 건축공사 &gt; 0103. 엘리베이터 구조 및 마감 &gt; 010309. 미장공사</t>
  </si>
  <si>
    <t>01. 건축공사 &gt; 0103. 엘리베이터 구조 및 마감 &gt; 010310. 창호공사</t>
  </si>
  <si>
    <t>01. 건축공사 &gt; 0103. 엘리베이터 구조 및 마감 &gt; 010311. 도장공사</t>
  </si>
  <si>
    <t>01. 건축공사 &gt; 0103. 엘리베이터 구조 및 마감 &gt; 010312. 수장공사</t>
  </si>
  <si>
    <t>01. 건축공사 &gt; 0103. 엘리베이터 구조 및 마감 &gt; 010313. 기타공사</t>
  </si>
  <si>
    <t>01. 건축공사 &gt; 0103. 엘리베이터 구조 및 마감 &gt; 010314. 골재대</t>
  </si>
  <si>
    <t>01. 건축공사 &gt; 0103. 엘리베이터 구조 및 마감 &gt; 010315. 운반공사</t>
  </si>
  <si>
    <t>01. 건축공사 &gt; 0104. 전망대 &gt; 010401. 철골공사</t>
  </si>
  <si>
    <t>01. 건축공사 &gt; 0104. 전망대 &gt; 010402. 운반공사</t>
  </si>
  <si>
    <t>01. 건축공사 &gt; 0105. 캐노피 &gt; 010501. 철근콘크리트공사</t>
  </si>
  <si>
    <t>01. 건축공사 &gt; 0105. 캐노피 &gt; 010502. 철골공사</t>
  </si>
  <si>
    <t>01. 건축공사 &gt; 0105. 캐노피 &gt; 010503. 금속공사</t>
  </si>
  <si>
    <t>01. 건축공사 &gt; 0105. 캐노피 &gt; 010504. 운반공사</t>
  </si>
  <si>
    <t>01. 건축공사 &gt; 0106. 유리난간 &gt; 010601. 금속공사</t>
  </si>
  <si>
    <t>01. 건축공사 &gt; 0106. 유리난간 &gt; 010602. 유리공사</t>
  </si>
  <si>
    <t>01. 건축공사 &gt; 0107. 철거공사 &gt; 010701. 가설공사</t>
  </si>
  <si>
    <t>01. 건축공사 &gt; 0107. 철거공사 &gt; 010702. 철거공사</t>
  </si>
  <si>
    <t>02. 안전관리비(동영상촬영장비)</t>
  </si>
  <si>
    <t>03. 안전관리비</t>
  </si>
  <si>
    <t>보험료(인건비의 20%, 사후정산)</t>
  </si>
  <si>
    <t>04. 품질관리비</t>
  </si>
  <si>
    <t>09. 고용개선지원비</t>
  </si>
  <si>
    <t>집       계       표</t>
  </si>
  <si>
    <t>수량</t>
  </si>
  <si>
    <t>합계제외</t>
  </si>
  <si>
    <t>0101. 공통</t>
  </si>
  <si>
    <t>0102. 식음공간</t>
  </si>
  <si>
    <t>0103. 엘리베이터 구조 및 마감</t>
  </si>
  <si>
    <t>0104. 전망대</t>
  </si>
  <si>
    <t>0105. 캐노피</t>
  </si>
  <si>
    <t>0106. 유리난간</t>
  </si>
  <si>
    <t>0107. 철거공사</t>
  </si>
  <si>
    <t>010101. 가설공사</t>
  </si>
  <si>
    <t>010102. 철근콘크리트공사(동측)</t>
  </si>
  <si>
    <t>010103. 철골공사</t>
  </si>
  <si>
    <t>010104. 방수공사</t>
  </si>
  <si>
    <t>010105. 금속공사</t>
  </si>
  <si>
    <t>010106. 수장공사</t>
  </si>
  <si>
    <t>010107. 기타공사</t>
  </si>
  <si>
    <t>010108. 운반공사</t>
  </si>
  <si>
    <t>010201. 철골공사</t>
  </si>
  <si>
    <t>010202. 타일공사</t>
  </si>
  <si>
    <t>010203. 석공사</t>
  </si>
  <si>
    <t>010204. 방수공사</t>
  </si>
  <si>
    <t>010205. 금속공사</t>
  </si>
  <si>
    <t>010206. 미장공사</t>
  </si>
  <si>
    <t>010207. 창호공사</t>
  </si>
  <si>
    <t>010208. 유리공사</t>
  </si>
  <si>
    <t>010209. 도장공사</t>
  </si>
  <si>
    <t>010210. 수장공사</t>
  </si>
  <si>
    <t>010211. 골재대</t>
  </si>
  <si>
    <t>010212. 운반공사</t>
  </si>
  <si>
    <t>010301. 가설공사</t>
  </si>
  <si>
    <t>010302. 지정공사</t>
  </si>
  <si>
    <t>010303. 철근콘크리트공사</t>
  </si>
  <si>
    <t>010304. 철골공사</t>
  </si>
  <si>
    <t>010305. 조적공사</t>
  </si>
  <si>
    <t>010306. 석공사</t>
  </si>
  <si>
    <t>010307. 방수공사</t>
  </si>
  <si>
    <t>010308. 금속공사</t>
  </si>
  <si>
    <t>010309. 미장공사</t>
  </si>
  <si>
    <t>010310. 창호공사</t>
  </si>
  <si>
    <t>010311. 도장공사</t>
  </si>
  <si>
    <t>010312. 수장공사</t>
  </si>
  <si>
    <t>010313. 기타공사</t>
  </si>
  <si>
    <t>010314. 골재대</t>
  </si>
  <si>
    <t>010315. 운반공사</t>
  </si>
  <si>
    <t>010401. 철골공사</t>
  </si>
  <si>
    <t>010402. 운반공사</t>
  </si>
  <si>
    <t>010501. 철근콘크리트공사</t>
  </si>
  <si>
    <t>010502. 철골공사</t>
  </si>
  <si>
    <t>010503. 금속공사</t>
  </si>
  <si>
    <t>010504. 운반공사</t>
  </si>
  <si>
    <t>010601. 금속공사</t>
  </si>
  <si>
    <t>010602. 유리공사</t>
  </si>
  <si>
    <t>010701. 가설공사</t>
  </si>
  <si>
    <t>010702. 철거공사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</si>
</sst>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rgb="FF000000"/>
      <name val="굴림체"/>
      <family val="3"/>
      <charset val="129"/>
    </font>
    <font>
      <b/>
      <sz val="9"/>
      <color rgb="FF000000"/>
      <name val="굴림체"/>
      <family val="3"/>
      <charset val="129"/>
    </font>
    <font>
      <b/>
      <sz val="9"/>
      <color rgb="FF000000"/>
      <name val="맑은 고딕"/>
      <family val="2"/>
      <charset val="129"/>
      <scheme val="minor"/>
    </font>
    <font>
      <sz val="7"/>
      <color rgb="FF000000"/>
      <name val="굴림체"/>
      <family val="3"/>
      <charset val="129"/>
    </font>
    <font>
      <b/>
      <sz val="7"/>
      <color rgb="FF000000"/>
      <name val="굴림체"/>
      <family val="3"/>
      <charset val="129"/>
    </font>
    <font>
      <sz val="7"/>
      <color theme="1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E6E6FA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0" borderId="1" xfId="0" applyFont="1" applyBorder="1" applyAlignment="1">
      <alignment horizontal="left" vertical="center" wrapText="1" shrinkToFit="1"/>
    </xf>
    <xf numFmtId="0" fontId="7" fillId="0" borderId="1" xfId="0" quotePrefix="1" applyFont="1" applyBorder="1" applyAlignment="1">
      <alignment horizontal="left" vertical="center" wrapText="1" shrinkToFit="1"/>
    </xf>
    <xf numFmtId="0" fontId="6" fillId="2" borderId="1" xfId="0" quotePrefix="1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left" vertical="center" wrapText="1" shrinkToFit="1"/>
    </xf>
    <xf numFmtId="0" fontId="7" fillId="0" borderId="1" xfId="0" applyFont="1" applyBorder="1" applyAlignment="1">
      <alignment horizontal="right" vertical="center" shrinkToFit="1"/>
    </xf>
    <xf numFmtId="0" fontId="6" fillId="2" borderId="1" xfId="0" applyFont="1" applyFill="1" applyBorder="1" applyAlignment="1">
      <alignment horizontal="right" vertical="center" shrinkToFit="1"/>
    </xf>
    <xf numFmtId="0" fontId="7" fillId="0" borderId="1" xfId="0" quotePrefix="1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 shrinkToFit="1"/>
    </xf>
    <xf numFmtId="0" fontId="7" fillId="0" borderId="1" xfId="0" quotePrefix="1" applyFont="1" applyBorder="1" applyAlignment="1">
      <alignment horizontal="right" vertical="center" shrinkToFit="1"/>
    </xf>
    <xf numFmtId="0" fontId="7" fillId="0" borderId="1" xfId="0" applyFont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quotePrefix="1" applyFont="1">
      <alignment vertical="center"/>
    </xf>
    <xf numFmtId="0" fontId="4" fillId="0" borderId="0" xfId="0" applyFont="1">
      <alignment vertical="center"/>
    </xf>
    <xf numFmtId="0" fontId="6" fillId="4" borderId="1" xfId="0" quotePrefix="1" applyFont="1" applyFill="1" applyBorder="1" applyAlignment="1">
      <alignment horizontal="left" vertical="center" wrapText="1" shrinkToFit="1"/>
    </xf>
    <xf numFmtId="0" fontId="6" fillId="4" borderId="1" xfId="0" applyFont="1" applyFill="1" applyBorder="1" applyAlignment="1">
      <alignment horizontal="left" vertical="center" wrapText="1" shrinkToFit="1"/>
    </xf>
    <xf numFmtId="0" fontId="6" fillId="4" borderId="1" xfId="0" applyFont="1" applyFill="1" applyBorder="1" applyAlignment="1">
      <alignment horizontal="left" vertical="center" shrinkToFit="1"/>
    </xf>
    <xf numFmtId="0" fontId="6" fillId="4" borderId="2" xfId="0" quotePrefix="1" applyFont="1" applyFill="1" applyBorder="1" applyAlignment="1">
      <alignment horizontal="left" vertical="center" wrapText="1" shrinkToFit="1"/>
    </xf>
    <xf numFmtId="0" fontId="6" fillId="4" borderId="3" xfId="0" quotePrefix="1" applyFont="1" applyFill="1" applyBorder="1" applyAlignment="1">
      <alignment horizontal="left" vertical="center" wrapText="1" shrinkToFit="1"/>
    </xf>
    <xf numFmtId="0" fontId="6" fillId="4" borderId="3" xfId="0" quotePrefix="1" applyFont="1" applyFill="1" applyBorder="1" applyAlignment="1">
      <alignment horizontal="left" vertical="center" shrinkToFit="1"/>
    </xf>
    <xf numFmtId="0" fontId="6" fillId="4" borderId="4" xfId="0" quotePrefix="1" applyFont="1" applyFill="1" applyBorder="1" applyAlignment="1">
      <alignment horizontal="left" vertical="center" wrapText="1" shrinkToFit="1"/>
    </xf>
  </cellXfs>
  <cellStyles count="1">
    <cellStyle name="표준" xfId="0" builtinId="0"/>
  </cellStyles>
  <dxfs count="4">
    <dxf>
      <numFmt numFmtId="177" formatCode="#,###"/>
    </dxf>
    <dxf>
      <numFmt numFmtId="176" formatCode="#,##0.0#####"/>
    </dxf>
    <dxf>
      <numFmt numFmtId="177" formatCode="#,###"/>
    </dxf>
    <dxf>
      <numFmt numFmtId="176" formatCode="#,##0.0#####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19D86"/>
  </sheetPr>
  <dimension ref="A1:AY238"/>
  <sheetViews>
    <sheetView zoomScale="115" zoomScaleNormal="115" workbookViewId="0">
      <pane xSplit="4" ySplit="4" topLeftCell="E5" activePane="bottomRight" state="frozen"/>
      <selection sqref="A1:F1"/>
      <selection pane="topRight" sqref="A1:F1"/>
      <selection pane="bottomLeft" sqref="A1:F1"/>
      <selection pane="bottomRight" activeCell="F20" sqref="F20"/>
    </sheetView>
  </sheetViews>
  <sheetFormatPr defaultRowHeight="16.5" x14ac:dyDescent="0.3"/>
  <cols>
    <col min="1" max="1" width="20.625" style="2" customWidth="1"/>
    <col min="2" max="2" width="12.625" style="2" customWidth="1"/>
    <col min="3" max="4" width="3.625" style="3" customWidth="1"/>
    <col min="5" max="5" width="9.625" style="4" customWidth="1"/>
    <col min="6" max="6" width="10.625" style="4" customWidth="1"/>
    <col min="7" max="7" width="9.625" style="4" customWidth="1"/>
    <col min="8" max="8" width="10.625" style="4" customWidth="1"/>
    <col min="9" max="9" width="9.625" style="4" customWidth="1"/>
    <col min="10" max="12" width="10.625" style="4" customWidth="1"/>
    <col min="13" max="13" width="7.625" style="2" customWidth="1"/>
    <col min="14" max="51" width="0" hidden="1" customWidth="1"/>
  </cols>
  <sheetData>
    <row r="1" spans="1:51" ht="30" customHeight="1" x14ac:dyDescent="0.3">
      <c r="A1" s="19" t="s">
        <v>632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51" ht="18" customHeight="1" x14ac:dyDescent="0.3">
      <c r="A2" s="20" t="s">
        <v>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51" ht="18" customHeight="1" x14ac:dyDescent="0.3">
      <c r="A3" s="18" t="s">
        <v>550</v>
      </c>
      <c r="B3" s="18" t="s">
        <v>551</v>
      </c>
      <c r="C3" s="18" t="s">
        <v>9</v>
      </c>
      <c r="D3" s="18" t="s">
        <v>633</v>
      </c>
      <c r="E3" s="18" t="s">
        <v>191</v>
      </c>
      <c r="F3" s="18"/>
      <c r="G3" s="18" t="s">
        <v>192</v>
      </c>
      <c r="H3" s="18"/>
      <c r="I3" s="18" t="s">
        <v>193</v>
      </c>
      <c r="J3" s="18"/>
      <c r="K3" s="18" t="s">
        <v>194</v>
      </c>
      <c r="L3" s="18"/>
      <c r="M3" s="18" t="s">
        <v>552</v>
      </c>
    </row>
    <row r="4" spans="1:51" ht="18" customHeight="1" x14ac:dyDescent="0.3">
      <c r="A4" s="18"/>
      <c r="B4" s="18"/>
      <c r="C4" s="18"/>
      <c r="D4" s="18"/>
      <c r="E4" s="13" t="s">
        <v>184</v>
      </c>
      <c r="F4" s="13" t="s">
        <v>185</v>
      </c>
      <c r="G4" s="13" t="s">
        <v>184</v>
      </c>
      <c r="H4" s="13" t="s">
        <v>185</v>
      </c>
      <c r="I4" s="13" t="s">
        <v>184</v>
      </c>
      <c r="J4" s="13" t="s">
        <v>185</v>
      </c>
      <c r="K4" s="13" t="s">
        <v>184</v>
      </c>
      <c r="L4" s="13" t="s">
        <v>185</v>
      </c>
      <c r="M4" s="18"/>
      <c r="N4" t="s">
        <v>166</v>
      </c>
      <c r="O4" t="s">
        <v>167</v>
      </c>
      <c r="P4" t="s">
        <v>168</v>
      </c>
      <c r="Q4" t="s">
        <v>169</v>
      </c>
      <c r="R4" t="s">
        <v>170</v>
      </c>
      <c r="S4" t="s">
        <v>553</v>
      </c>
      <c r="T4" t="s">
        <v>554</v>
      </c>
      <c r="U4" t="s">
        <v>555</v>
      </c>
      <c r="V4" t="s">
        <v>556</v>
      </c>
      <c r="W4" t="s">
        <v>557</v>
      </c>
      <c r="X4" t="s">
        <v>558</v>
      </c>
      <c r="Y4" t="s">
        <v>559</v>
      </c>
      <c r="Z4" t="s">
        <v>560</v>
      </c>
      <c r="AA4" t="s">
        <v>561</v>
      </c>
      <c r="AB4" t="s">
        <v>562</v>
      </c>
      <c r="AC4" t="s">
        <v>563</v>
      </c>
      <c r="AD4" t="s">
        <v>564</v>
      </c>
      <c r="AE4" t="s">
        <v>565</v>
      </c>
      <c r="AF4" t="s">
        <v>566</v>
      </c>
      <c r="AG4" t="s">
        <v>567</v>
      </c>
      <c r="AH4" t="s">
        <v>568</v>
      </c>
      <c r="AI4" t="s">
        <v>569</v>
      </c>
      <c r="AJ4" t="s">
        <v>570</v>
      </c>
      <c r="AK4" t="s">
        <v>571</v>
      </c>
      <c r="AL4" t="s">
        <v>572</v>
      </c>
      <c r="AM4" t="s">
        <v>573</v>
      </c>
      <c r="AN4" t="s">
        <v>574</v>
      </c>
      <c r="AO4" t="s">
        <v>575</v>
      </c>
      <c r="AP4" t="s">
        <v>576</v>
      </c>
      <c r="AQ4" t="s">
        <v>577</v>
      </c>
      <c r="AR4" t="s">
        <v>578</v>
      </c>
      <c r="AS4" t="s">
        <v>579</v>
      </c>
      <c r="AT4" t="s">
        <v>580</v>
      </c>
      <c r="AU4" t="s">
        <v>581</v>
      </c>
      <c r="AV4" t="s">
        <v>582</v>
      </c>
      <c r="AW4" t="s">
        <v>186</v>
      </c>
      <c r="AX4" t="s">
        <v>187</v>
      </c>
      <c r="AY4" t="s">
        <v>10</v>
      </c>
    </row>
    <row r="5" spans="1:51" ht="18" customHeight="1" x14ac:dyDescent="0.3">
      <c r="A5" s="6" t="s">
        <v>0</v>
      </c>
      <c r="B5" s="5"/>
      <c r="C5" s="11" t="s">
        <v>91</v>
      </c>
      <c r="D5" s="16">
        <v>1</v>
      </c>
      <c r="E5" s="9"/>
      <c r="F5" s="9"/>
      <c r="G5" s="9"/>
      <c r="H5" s="9"/>
      <c r="I5" s="9"/>
      <c r="J5" s="9"/>
      <c r="K5" s="9"/>
      <c r="L5" s="9"/>
      <c r="M5" s="5"/>
      <c r="Q5">
        <v>1</v>
      </c>
      <c r="R5">
        <f>D5*R56</f>
        <v>0</v>
      </c>
      <c r="S5">
        <f>D5*S56</f>
        <v>0</v>
      </c>
      <c r="T5">
        <f>D5*T56</f>
        <v>0</v>
      </c>
      <c r="U5">
        <f>D5*U56</f>
        <v>0</v>
      </c>
      <c r="V5">
        <f>D5*V56</f>
        <v>0</v>
      </c>
      <c r="W5">
        <f>D5*W56</f>
        <v>0</v>
      </c>
      <c r="X5">
        <f>D5*X56</f>
        <v>0</v>
      </c>
      <c r="Y5">
        <f>D5*Y56</f>
        <v>0</v>
      </c>
      <c r="Z5">
        <f>D5*Z56</f>
        <v>0</v>
      </c>
      <c r="AA5">
        <f>D5*AA56</f>
        <v>0</v>
      </c>
      <c r="AB5">
        <f>D5*AB56</f>
        <v>0</v>
      </c>
      <c r="AC5">
        <f>D5*AC56</f>
        <v>0</v>
      </c>
      <c r="AD5">
        <f>D5*AD56</f>
        <v>0</v>
      </c>
      <c r="AE5">
        <f>D5*AE56</f>
        <v>0</v>
      </c>
      <c r="AF5">
        <f>D5*AF56</f>
        <v>0</v>
      </c>
      <c r="AG5">
        <f>D5*AG56</f>
        <v>0</v>
      </c>
      <c r="AH5">
        <f>D5*AH56</f>
        <v>0</v>
      </c>
      <c r="AI5">
        <f>D5*AI56</f>
        <v>0</v>
      </c>
      <c r="AJ5">
        <f>D5*AJ56</f>
        <v>0</v>
      </c>
      <c r="AK5">
        <f>D5*AK56</f>
        <v>0</v>
      </c>
      <c r="AL5">
        <f>D5*AL56</f>
        <v>0</v>
      </c>
      <c r="AM5">
        <f>D5*AM56</f>
        <v>0</v>
      </c>
      <c r="AN5">
        <f>D5*AN56</f>
        <v>0</v>
      </c>
      <c r="AO5">
        <f>D5*AO56</f>
        <v>0</v>
      </c>
      <c r="AP5">
        <f>D5*AP56</f>
        <v>0</v>
      </c>
      <c r="AQ5">
        <f>D5*AQ56</f>
        <v>0</v>
      </c>
      <c r="AR5">
        <f>D5*AR56</f>
        <v>0</v>
      </c>
      <c r="AS5">
        <f>D5*AS56</f>
        <v>0</v>
      </c>
      <c r="AT5">
        <f>D5*AT56</f>
        <v>0</v>
      </c>
      <c r="AU5">
        <f>D5*AU56</f>
        <v>0</v>
      </c>
      <c r="AV5">
        <f>D5*AV56</f>
        <v>0</v>
      </c>
    </row>
    <row r="6" spans="1:51" ht="18" customHeight="1" x14ac:dyDescent="0.3">
      <c r="A6" s="6" t="s">
        <v>627</v>
      </c>
      <c r="B6" s="5"/>
      <c r="C6" s="11" t="s">
        <v>91</v>
      </c>
      <c r="D6" s="16">
        <v>1</v>
      </c>
      <c r="E6" s="9"/>
      <c r="F6" s="9"/>
      <c r="G6" s="9"/>
      <c r="H6" s="9"/>
      <c r="I6" s="9"/>
      <c r="J6" s="9"/>
      <c r="K6" s="9"/>
      <c r="L6" s="9"/>
      <c r="M6" s="6" t="s">
        <v>634</v>
      </c>
      <c r="R6">
        <f>D6*내역서!R1304</f>
        <v>0</v>
      </c>
      <c r="S6">
        <f>D6*내역서!S1304</f>
        <v>0</v>
      </c>
      <c r="T6">
        <f>D6*내역서!T1304</f>
        <v>0</v>
      </c>
      <c r="U6">
        <f>D6*내역서!U1304</f>
        <v>0</v>
      </c>
      <c r="V6">
        <f>D6*내역서!V1304</f>
        <v>0</v>
      </c>
      <c r="W6">
        <f>D6*내역서!W1304</f>
        <v>0</v>
      </c>
      <c r="X6">
        <f>D6*내역서!X1304</f>
        <v>0</v>
      </c>
      <c r="Y6">
        <f>D6*내역서!Y1304</f>
        <v>0</v>
      </c>
      <c r="Z6">
        <f>D6*내역서!Z1304</f>
        <v>0</v>
      </c>
      <c r="AA6">
        <f>D6*내역서!AA1304</f>
        <v>0</v>
      </c>
      <c r="AB6">
        <f>D6*내역서!AB1304</f>
        <v>0</v>
      </c>
      <c r="AC6">
        <f>D6*내역서!AC1304</f>
        <v>0</v>
      </c>
      <c r="AD6">
        <f>D6*내역서!AD1304</f>
        <v>0</v>
      </c>
      <c r="AE6">
        <f>D6*내역서!AE1304</f>
        <v>0</v>
      </c>
      <c r="AF6">
        <f>D6*내역서!AF1304</f>
        <v>0</v>
      </c>
      <c r="AG6">
        <f>D6*내역서!AG1304</f>
        <v>0</v>
      </c>
      <c r="AH6">
        <f>D6*내역서!AH1304</f>
        <v>0</v>
      </c>
      <c r="AI6">
        <f>D6*내역서!AI1304</f>
        <v>0</v>
      </c>
      <c r="AJ6">
        <f>D6*내역서!AJ1304</f>
        <v>0</v>
      </c>
      <c r="AK6">
        <f>D6*내역서!AK1304</f>
        <v>0</v>
      </c>
      <c r="AL6">
        <f>D6*내역서!AL1304</f>
        <v>0</v>
      </c>
      <c r="AM6">
        <f>D6*내역서!AM1304</f>
        <v>0</v>
      </c>
      <c r="AN6">
        <f>D6*내역서!AN1304</f>
        <v>0</v>
      </c>
      <c r="AO6">
        <f>D6*내역서!AO1304</f>
        <v>0</v>
      </c>
      <c r="AP6">
        <f>D6*내역서!AP1304</f>
        <v>0</v>
      </c>
      <c r="AQ6">
        <f>D6*내역서!AQ1304</f>
        <v>0</v>
      </c>
      <c r="AR6">
        <f>D6*내역서!AR1304</f>
        <v>0</v>
      </c>
      <c r="AS6">
        <f>D6*내역서!AS1304</f>
        <v>0</v>
      </c>
      <c r="AT6">
        <f>D6*내역서!AT1304</f>
        <v>0</v>
      </c>
      <c r="AU6">
        <f>D6*내역서!AU1304</f>
        <v>0</v>
      </c>
      <c r="AV6">
        <f>D6*내역서!AV1304</f>
        <v>0</v>
      </c>
    </row>
    <row r="7" spans="1:51" ht="18" customHeight="1" x14ac:dyDescent="0.3">
      <c r="A7" s="6" t="s">
        <v>628</v>
      </c>
      <c r="B7" s="5"/>
      <c r="C7" s="11" t="s">
        <v>91</v>
      </c>
      <c r="D7" s="16">
        <v>1</v>
      </c>
      <c r="E7" s="9"/>
      <c r="F7" s="9"/>
      <c r="G7" s="9"/>
      <c r="H7" s="9"/>
      <c r="I7" s="9"/>
      <c r="J7" s="9"/>
      <c r="K7" s="9"/>
      <c r="L7" s="9"/>
      <c r="M7" s="6" t="s">
        <v>634</v>
      </c>
      <c r="R7">
        <f>D7*내역서!R1330</f>
        <v>0</v>
      </c>
      <c r="S7">
        <f>D7*내역서!S1330</f>
        <v>0</v>
      </c>
      <c r="T7">
        <f>D7*내역서!T1330</f>
        <v>0</v>
      </c>
      <c r="U7">
        <f>D7*내역서!U1330</f>
        <v>0</v>
      </c>
      <c r="V7">
        <f>D7*내역서!V1330</f>
        <v>0</v>
      </c>
      <c r="W7">
        <f>D7*내역서!W1330</f>
        <v>0</v>
      </c>
      <c r="X7">
        <f>D7*내역서!X1330</f>
        <v>0</v>
      </c>
      <c r="Y7">
        <f>D7*내역서!Y1330</f>
        <v>0</v>
      </c>
      <c r="Z7">
        <f>D7*내역서!Z1330</f>
        <v>0</v>
      </c>
      <c r="AA7">
        <f>D7*내역서!AA1330</f>
        <v>0</v>
      </c>
      <c r="AB7">
        <f>D7*내역서!AB1330</f>
        <v>0</v>
      </c>
      <c r="AC7">
        <f>D7*내역서!AC1330</f>
        <v>0</v>
      </c>
      <c r="AD7">
        <f>D7*내역서!AD1330</f>
        <v>0</v>
      </c>
      <c r="AE7">
        <f>D7*내역서!AE1330</f>
        <v>0</v>
      </c>
      <c r="AF7">
        <f>D7*내역서!AF1330</f>
        <v>0</v>
      </c>
      <c r="AG7">
        <f>D7*내역서!AG1330</f>
        <v>0</v>
      </c>
      <c r="AH7">
        <f>D7*내역서!AH1330</f>
        <v>0</v>
      </c>
      <c r="AI7">
        <f>D7*내역서!AI1330</f>
        <v>0</v>
      </c>
      <c r="AJ7">
        <f>D7*내역서!AJ1330</f>
        <v>0</v>
      </c>
      <c r="AK7">
        <f>D7*내역서!AK1330</f>
        <v>0</v>
      </c>
      <c r="AL7">
        <f>D7*내역서!AL1330</f>
        <v>0</v>
      </c>
      <c r="AM7">
        <f>D7*내역서!AM1330</f>
        <v>0</v>
      </c>
      <c r="AN7">
        <f>D7*내역서!AN1330</f>
        <v>0</v>
      </c>
      <c r="AO7">
        <f>D7*내역서!AO1330</f>
        <v>0</v>
      </c>
      <c r="AP7">
        <f>D7*내역서!AP1330</f>
        <v>0</v>
      </c>
      <c r="AQ7">
        <f>D7*내역서!AQ1330</f>
        <v>0</v>
      </c>
      <c r="AR7">
        <f>D7*내역서!AR1330</f>
        <v>0</v>
      </c>
      <c r="AS7">
        <f>D7*내역서!AS1330</f>
        <v>0</v>
      </c>
      <c r="AT7">
        <f>D7*내역서!AT1330</f>
        <v>0</v>
      </c>
      <c r="AU7">
        <f>D7*내역서!AU1330</f>
        <v>0</v>
      </c>
      <c r="AV7">
        <f>D7*내역서!AV1330</f>
        <v>0</v>
      </c>
    </row>
    <row r="8" spans="1:51" ht="18" customHeight="1" x14ac:dyDescent="0.3">
      <c r="A8" s="6" t="s">
        <v>630</v>
      </c>
      <c r="B8" s="5"/>
      <c r="C8" s="11" t="s">
        <v>91</v>
      </c>
      <c r="D8" s="16">
        <v>1</v>
      </c>
      <c r="E8" s="9"/>
      <c r="F8" s="9"/>
      <c r="G8" s="9"/>
      <c r="H8" s="9"/>
      <c r="I8" s="9"/>
      <c r="J8" s="9"/>
      <c r="K8" s="9"/>
      <c r="L8" s="9"/>
      <c r="M8" s="6" t="s">
        <v>634</v>
      </c>
      <c r="R8">
        <f>D8*내역서!R1356</f>
        <v>0</v>
      </c>
      <c r="S8">
        <f>D8*내역서!S1356</f>
        <v>0</v>
      </c>
      <c r="T8">
        <f>D8*내역서!T1356</f>
        <v>0</v>
      </c>
      <c r="U8">
        <f>D8*내역서!U1356</f>
        <v>0</v>
      </c>
      <c r="V8">
        <f>D8*내역서!V1356</f>
        <v>0</v>
      </c>
      <c r="W8">
        <f>D8*내역서!W1356</f>
        <v>0</v>
      </c>
      <c r="X8">
        <f>D8*내역서!X1356</f>
        <v>0</v>
      </c>
      <c r="Y8">
        <f>D8*내역서!Y1356</f>
        <v>0</v>
      </c>
      <c r="Z8">
        <f>D8*내역서!Z1356</f>
        <v>0</v>
      </c>
      <c r="AA8">
        <f>D8*내역서!AA1356</f>
        <v>0</v>
      </c>
      <c r="AB8">
        <f>D8*내역서!AB1356</f>
        <v>0</v>
      </c>
      <c r="AC8">
        <f>D8*내역서!AC1356</f>
        <v>0</v>
      </c>
      <c r="AD8">
        <f>D8*내역서!AD1356</f>
        <v>0</v>
      </c>
      <c r="AE8">
        <f>D8*내역서!AE1356</f>
        <v>0</v>
      </c>
      <c r="AF8">
        <f>D8*내역서!AF1356</f>
        <v>0</v>
      </c>
      <c r="AG8">
        <f>D8*내역서!AG1356</f>
        <v>0</v>
      </c>
      <c r="AH8">
        <f>D8*내역서!AH1356</f>
        <v>0</v>
      </c>
      <c r="AI8">
        <f>D8*내역서!AI1356</f>
        <v>0</v>
      </c>
      <c r="AJ8">
        <f>D8*내역서!AJ1356</f>
        <v>0</v>
      </c>
      <c r="AK8">
        <f>D8*내역서!AK1356</f>
        <v>0</v>
      </c>
      <c r="AL8">
        <f>D8*내역서!AL1356</f>
        <v>0</v>
      </c>
      <c r="AM8">
        <f>D8*내역서!AM1356</f>
        <v>0</v>
      </c>
      <c r="AN8">
        <f>D8*내역서!AN1356</f>
        <v>0</v>
      </c>
      <c r="AO8">
        <f>D8*내역서!AO1356</f>
        <v>0</v>
      </c>
      <c r="AP8">
        <f>D8*내역서!AP1356</f>
        <v>0</v>
      </c>
      <c r="AQ8">
        <f>D8*내역서!AQ1356</f>
        <v>0</v>
      </c>
      <c r="AR8">
        <f>D8*내역서!AR1356</f>
        <v>0</v>
      </c>
      <c r="AS8">
        <f>D8*내역서!AS1356</f>
        <v>0</v>
      </c>
      <c r="AT8">
        <f>D8*내역서!AT1356</f>
        <v>0</v>
      </c>
      <c r="AU8">
        <f>D8*내역서!AU1356</f>
        <v>0</v>
      </c>
      <c r="AV8">
        <f>D8*내역서!AV1356</f>
        <v>0</v>
      </c>
    </row>
    <row r="9" spans="1:51" ht="18" customHeight="1" x14ac:dyDescent="0.3">
      <c r="A9" s="6" t="s">
        <v>631</v>
      </c>
      <c r="B9" s="5"/>
      <c r="C9" s="11" t="s">
        <v>91</v>
      </c>
      <c r="D9" s="16">
        <v>1</v>
      </c>
      <c r="E9" s="9"/>
      <c r="F9" s="9"/>
      <c r="G9" s="9"/>
      <c r="H9" s="9"/>
      <c r="I9" s="9"/>
      <c r="J9" s="9"/>
      <c r="K9" s="9"/>
      <c r="L9" s="9"/>
      <c r="M9" s="6" t="s">
        <v>634</v>
      </c>
      <c r="R9">
        <f>D9*내역서!R1382</f>
        <v>0</v>
      </c>
      <c r="S9">
        <f>D9*내역서!S1382</f>
        <v>0</v>
      </c>
      <c r="T9">
        <f>D9*내역서!T1382</f>
        <v>0</v>
      </c>
      <c r="U9">
        <f>D9*내역서!U1382</f>
        <v>0</v>
      </c>
      <c r="V9">
        <f>D9*내역서!V1382</f>
        <v>0</v>
      </c>
      <c r="W9">
        <f>D9*내역서!W1382</f>
        <v>0</v>
      </c>
      <c r="X9">
        <f>D9*내역서!X1382</f>
        <v>0</v>
      </c>
      <c r="Y9">
        <f>D9*내역서!Y1382</f>
        <v>0</v>
      </c>
      <c r="Z9">
        <f>D9*내역서!Z1382</f>
        <v>0</v>
      </c>
      <c r="AA9">
        <f>D9*내역서!AA1382</f>
        <v>0</v>
      </c>
      <c r="AB9">
        <f>D9*내역서!AB1382</f>
        <v>0</v>
      </c>
      <c r="AC9">
        <f>D9*내역서!AC1382</f>
        <v>0</v>
      </c>
      <c r="AD9">
        <f>D9*내역서!AD1382</f>
        <v>0</v>
      </c>
      <c r="AE9">
        <f>D9*내역서!AE1382</f>
        <v>0</v>
      </c>
      <c r="AF9">
        <f>D9*내역서!AF1382</f>
        <v>0</v>
      </c>
      <c r="AG9">
        <f>D9*내역서!AG1382</f>
        <v>0</v>
      </c>
      <c r="AH9">
        <f>D9*내역서!AH1382</f>
        <v>0</v>
      </c>
      <c r="AI9">
        <f>D9*내역서!AI1382</f>
        <v>0</v>
      </c>
      <c r="AJ9">
        <f>D9*내역서!AJ1382</f>
        <v>0</v>
      </c>
      <c r="AK9">
        <f>D9*내역서!AK1382</f>
        <v>0</v>
      </c>
      <c r="AL9">
        <f>D9*내역서!AL1382</f>
        <v>0</v>
      </c>
      <c r="AM9">
        <f>D9*내역서!AM1382</f>
        <v>0</v>
      </c>
      <c r="AN9">
        <f>D9*내역서!AN1382</f>
        <v>0</v>
      </c>
      <c r="AO9">
        <f>D9*내역서!AO1382</f>
        <v>0</v>
      </c>
      <c r="AP9">
        <f>D9*내역서!AP1382</f>
        <v>0</v>
      </c>
      <c r="AQ9">
        <f>D9*내역서!AQ1382</f>
        <v>0</v>
      </c>
      <c r="AR9">
        <f>D9*내역서!AR1382</f>
        <v>0</v>
      </c>
      <c r="AS9">
        <f>D9*내역서!AS1382</f>
        <v>0</v>
      </c>
      <c r="AT9">
        <f>D9*내역서!AT1382</f>
        <v>0</v>
      </c>
      <c r="AU9">
        <f>D9*내역서!AU1382</f>
        <v>0</v>
      </c>
      <c r="AV9">
        <f>D9*내역서!AV1382</f>
        <v>0</v>
      </c>
    </row>
    <row r="10" spans="1:51" ht="18" customHeight="1" x14ac:dyDescent="0.3">
      <c r="A10" s="5"/>
      <c r="B10" s="5"/>
      <c r="C10" s="12"/>
      <c r="D10" s="16"/>
      <c r="E10" s="9"/>
      <c r="F10" s="9"/>
      <c r="G10" s="9"/>
      <c r="H10" s="9"/>
      <c r="I10" s="9"/>
      <c r="J10" s="9"/>
      <c r="K10" s="9"/>
      <c r="L10" s="9"/>
      <c r="M10" s="5"/>
    </row>
    <row r="11" spans="1:51" ht="18" customHeight="1" x14ac:dyDescent="0.3">
      <c r="A11" s="5"/>
      <c r="B11" s="5"/>
      <c r="C11" s="12"/>
      <c r="D11" s="16"/>
      <c r="E11" s="9"/>
      <c r="F11" s="9"/>
      <c r="G11" s="9"/>
      <c r="H11" s="9"/>
      <c r="I11" s="9"/>
      <c r="J11" s="9"/>
      <c r="K11" s="9"/>
      <c r="L11" s="9"/>
      <c r="M11" s="5"/>
    </row>
    <row r="12" spans="1:51" ht="18" customHeight="1" x14ac:dyDescent="0.3">
      <c r="A12" s="5"/>
      <c r="B12" s="5"/>
      <c r="C12" s="12"/>
      <c r="D12" s="16"/>
      <c r="E12" s="9"/>
      <c r="F12" s="9"/>
      <c r="G12" s="9"/>
      <c r="H12" s="9"/>
      <c r="I12" s="9"/>
      <c r="J12" s="9"/>
      <c r="K12" s="9"/>
      <c r="L12" s="9"/>
      <c r="M12" s="5"/>
    </row>
    <row r="13" spans="1:51" ht="18" customHeight="1" x14ac:dyDescent="0.3">
      <c r="A13" s="5"/>
      <c r="B13" s="5"/>
      <c r="C13" s="12"/>
      <c r="D13" s="16"/>
      <c r="E13" s="9"/>
      <c r="F13" s="9"/>
      <c r="G13" s="9"/>
      <c r="H13" s="9"/>
      <c r="I13" s="9"/>
      <c r="J13" s="9"/>
      <c r="K13" s="9"/>
      <c r="L13" s="9"/>
      <c r="M13" s="5"/>
    </row>
    <row r="14" spans="1:51" ht="18" customHeight="1" x14ac:dyDescent="0.3">
      <c r="A14" s="5"/>
      <c r="B14" s="5"/>
      <c r="C14" s="12"/>
      <c r="D14" s="16"/>
      <c r="E14" s="9"/>
      <c r="F14" s="9"/>
      <c r="G14" s="9"/>
      <c r="H14" s="9"/>
      <c r="I14" s="9"/>
      <c r="J14" s="9"/>
      <c r="K14" s="9"/>
      <c r="L14" s="9"/>
      <c r="M14" s="5"/>
    </row>
    <row r="15" spans="1:51" ht="18" customHeight="1" x14ac:dyDescent="0.3">
      <c r="A15" s="5"/>
      <c r="B15" s="5"/>
      <c r="C15" s="12"/>
      <c r="D15" s="16"/>
      <c r="E15" s="9"/>
      <c r="F15" s="9"/>
      <c r="G15" s="9"/>
      <c r="H15" s="9"/>
      <c r="I15" s="9"/>
      <c r="J15" s="9"/>
      <c r="K15" s="9"/>
      <c r="L15" s="9"/>
      <c r="M15" s="5"/>
    </row>
    <row r="16" spans="1:51" ht="18" customHeight="1" x14ac:dyDescent="0.3">
      <c r="A16" s="5"/>
      <c r="B16" s="5"/>
      <c r="C16" s="12"/>
      <c r="D16" s="16"/>
      <c r="E16" s="9"/>
      <c r="F16" s="9"/>
      <c r="G16" s="9"/>
      <c r="H16" s="9"/>
      <c r="I16" s="9"/>
      <c r="J16" s="9"/>
      <c r="K16" s="9"/>
      <c r="L16" s="9"/>
      <c r="M16" s="5"/>
    </row>
    <row r="17" spans="1:51" ht="18" customHeight="1" x14ac:dyDescent="0.3">
      <c r="A17" s="5"/>
      <c r="B17" s="5"/>
      <c r="C17" s="12"/>
      <c r="D17" s="16"/>
      <c r="E17" s="9"/>
      <c r="F17" s="9"/>
      <c r="G17" s="9"/>
      <c r="H17" s="9"/>
      <c r="I17" s="9"/>
      <c r="J17" s="9"/>
      <c r="K17" s="9"/>
      <c r="L17" s="9"/>
      <c r="M17" s="5"/>
    </row>
    <row r="18" spans="1:51" ht="18" customHeight="1" x14ac:dyDescent="0.3">
      <c r="A18" s="5"/>
      <c r="B18" s="5"/>
      <c r="C18" s="12"/>
      <c r="D18" s="16"/>
      <c r="E18" s="9"/>
      <c r="F18" s="9"/>
      <c r="G18" s="9"/>
      <c r="H18" s="9"/>
      <c r="I18" s="9"/>
      <c r="J18" s="9"/>
      <c r="K18" s="9"/>
      <c r="L18" s="9"/>
      <c r="M18" s="5"/>
    </row>
    <row r="19" spans="1:51" ht="18" customHeight="1" x14ac:dyDescent="0.3">
      <c r="A19" s="5"/>
      <c r="B19" s="5"/>
      <c r="C19" s="12"/>
      <c r="D19" s="16"/>
      <c r="E19" s="9"/>
      <c r="F19" s="9"/>
      <c r="G19" s="9"/>
      <c r="H19" s="9"/>
      <c r="I19" s="9"/>
      <c r="J19" s="9"/>
      <c r="K19" s="9"/>
      <c r="L19" s="9"/>
      <c r="M19" s="5"/>
    </row>
    <row r="20" spans="1:51" ht="18" customHeight="1" x14ac:dyDescent="0.3">
      <c r="A20" s="5"/>
      <c r="B20" s="5"/>
      <c r="C20" s="12"/>
      <c r="D20" s="16"/>
      <c r="E20" s="9"/>
      <c r="F20" s="9"/>
      <c r="G20" s="9"/>
      <c r="H20" s="9"/>
      <c r="I20" s="9"/>
      <c r="J20" s="9"/>
      <c r="K20" s="9"/>
      <c r="L20" s="9"/>
      <c r="M20" s="5"/>
    </row>
    <row r="21" spans="1:51" ht="18" customHeight="1" x14ac:dyDescent="0.3">
      <c r="A21" s="5"/>
      <c r="B21" s="5"/>
      <c r="C21" s="12"/>
      <c r="D21" s="16"/>
      <c r="E21" s="9"/>
      <c r="F21" s="9"/>
      <c r="G21" s="9"/>
      <c r="H21" s="9"/>
      <c r="I21" s="9"/>
      <c r="J21" s="9"/>
      <c r="K21" s="9"/>
      <c r="L21" s="9"/>
      <c r="M21" s="5"/>
    </row>
    <row r="22" spans="1:51" ht="18" customHeight="1" x14ac:dyDescent="0.3">
      <c r="A22" s="5"/>
      <c r="B22" s="5"/>
      <c r="C22" s="12"/>
      <c r="D22" s="16"/>
      <c r="E22" s="9"/>
      <c r="F22" s="9"/>
      <c r="G22" s="9"/>
      <c r="H22" s="9"/>
      <c r="I22" s="9"/>
      <c r="J22" s="9"/>
      <c r="K22" s="9"/>
      <c r="L22" s="9"/>
      <c r="M22" s="5"/>
    </row>
    <row r="23" spans="1:51" ht="18" customHeight="1" x14ac:dyDescent="0.3">
      <c r="A23" s="5"/>
      <c r="B23" s="5"/>
      <c r="C23" s="12"/>
      <c r="D23" s="16"/>
      <c r="E23" s="9"/>
      <c r="F23" s="9"/>
      <c r="G23" s="9"/>
      <c r="H23" s="9"/>
      <c r="I23" s="9"/>
      <c r="J23" s="9"/>
      <c r="K23" s="9"/>
      <c r="L23" s="9"/>
      <c r="M23" s="5"/>
    </row>
    <row r="24" spans="1:51" ht="18" customHeight="1" x14ac:dyDescent="0.3">
      <c r="A24" s="5"/>
      <c r="B24" s="5"/>
      <c r="C24" s="12"/>
      <c r="D24" s="16"/>
      <c r="E24" s="9"/>
      <c r="F24" s="9"/>
      <c r="G24" s="9"/>
      <c r="H24" s="9"/>
      <c r="I24" s="9"/>
      <c r="J24" s="9"/>
      <c r="K24" s="9"/>
      <c r="L24" s="9"/>
      <c r="M24" s="5"/>
    </row>
    <row r="25" spans="1:51" ht="18" customHeight="1" x14ac:dyDescent="0.3">
      <c r="A25" s="5"/>
      <c r="B25" s="5"/>
      <c r="C25" s="12"/>
      <c r="D25" s="16"/>
      <c r="E25" s="9"/>
      <c r="F25" s="9"/>
      <c r="G25" s="9"/>
      <c r="H25" s="9"/>
      <c r="I25" s="9"/>
      <c r="J25" s="9"/>
      <c r="K25" s="9"/>
      <c r="L25" s="9"/>
      <c r="M25" s="5"/>
    </row>
    <row r="26" spans="1:51" ht="18" customHeight="1" x14ac:dyDescent="0.3">
      <c r="A26" s="5"/>
      <c r="B26" s="5"/>
      <c r="C26" s="12"/>
      <c r="D26" s="16"/>
      <c r="E26" s="9"/>
      <c r="F26" s="9"/>
      <c r="G26" s="9"/>
      <c r="H26" s="9"/>
      <c r="I26" s="9"/>
      <c r="J26" s="9"/>
      <c r="K26" s="9"/>
      <c r="L26" s="9"/>
      <c r="M26" s="5"/>
    </row>
    <row r="27" spans="1:51" ht="18" customHeight="1" x14ac:dyDescent="0.3">
      <c r="A27" s="5"/>
      <c r="B27" s="5"/>
      <c r="C27" s="12"/>
      <c r="D27" s="16"/>
      <c r="E27" s="9"/>
      <c r="F27" s="9"/>
      <c r="G27" s="9"/>
      <c r="H27" s="9"/>
      <c r="I27" s="9"/>
      <c r="J27" s="9"/>
      <c r="K27" s="9"/>
      <c r="L27" s="9"/>
      <c r="M27" s="5"/>
    </row>
    <row r="28" spans="1:51" ht="18" customHeight="1" x14ac:dyDescent="0.3">
      <c r="A28" s="5"/>
      <c r="B28" s="5"/>
      <c r="C28" s="12"/>
      <c r="D28" s="16"/>
      <c r="E28" s="9"/>
      <c r="F28" s="9"/>
      <c r="G28" s="9"/>
      <c r="H28" s="9"/>
      <c r="I28" s="9"/>
      <c r="J28" s="9"/>
      <c r="K28" s="9"/>
      <c r="L28" s="9"/>
      <c r="M28" s="5"/>
    </row>
    <row r="29" spans="1:51" ht="18" customHeight="1" x14ac:dyDescent="0.3">
      <c r="A29" s="5"/>
      <c r="B29" s="5"/>
      <c r="C29" s="12"/>
      <c r="D29" s="16"/>
      <c r="E29" s="9"/>
      <c r="F29" s="9"/>
      <c r="G29" s="9"/>
      <c r="H29" s="9"/>
      <c r="I29" s="9"/>
      <c r="J29" s="9"/>
      <c r="K29" s="9"/>
      <c r="L29" s="9"/>
      <c r="M29" s="5"/>
    </row>
    <row r="30" spans="1:51" ht="18" customHeight="1" x14ac:dyDescent="0.3">
      <c r="A30" s="7" t="s">
        <v>171</v>
      </c>
      <c r="B30" s="8"/>
      <c r="C30" s="14"/>
      <c r="D30" s="17"/>
      <c r="E30" s="10"/>
      <c r="F30" s="10">
        <f>SUMIF(Q5:Q9, "1", F5:F9)</f>
        <v>0</v>
      </c>
      <c r="G30" s="10"/>
      <c r="H30" s="10">
        <f>SUMIF(Q5:Q9, "1", H5:H9)</f>
        <v>0</v>
      </c>
      <c r="I30" s="10"/>
      <c r="J30" s="10">
        <f>SUMIF(Q5:Q9, "1", J5:J9)</f>
        <v>0</v>
      </c>
      <c r="K30" s="10"/>
      <c r="L30" s="10">
        <f>F30+H30+J30</f>
        <v>0</v>
      </c>
      <c r="M30" s="8"/>
      <c r="R30">
        <f t="shared" ref="R30:AY30" si="0">SUM(R5:R9)</f>
        <v>0</v>
      </c>
      <c r="S30">
        <f t="shared" si="0"/>
        <v>0</v>
      </c>
      <c r="T30">
        <f t="shared" si="0"/>
        <v>0</v>
      </c>
      <c r="U30">
        <f t="shared" si="0"/>
        <v>0</v>
      </c>
      <c r="V30">
        <f t="shared" si="0"/>
        <v>0</v>
      </c>
      <c r="W30">
        <f t="shared" si="0"/>
        <v>0</v>
      </c>
      <c r="X30">
        <f t="shared" si="0"/>
        <v>0</v>
      </c>
      <c r="Y30">
        <f t="shared" si="0"/>
        <v>0</v>
      </c>
      <c r="Z30">
        <f t="shared" si="0"/>
        <v>0</v>
      </c>
      <c r="AA30">
        <f t="shared" si="0"/>
        <v>0</v>
      </c>
      <c r="AB30">
        <f t="shared" si="0"/>
        <v>0</v>
      </c>
      <c r="AC30">
        <f t="shared" si="0"/>
        <v>0</v>
      </c>
      <c r="AD30">
        <f t="shared" si="0"/>
        <v>0</v>
      </c>
      <c r="AE30">
        <f t="shared" si="0"/>
        <v>0</v>
      </c>
      <c r="AF30">
        <f t="shared" si="0"/>
        <v>0</v>
      </c>
      <c r="AG30">
        <f t="shared" si="0"/>
        <v>0</v>
      </c>
      <c r="AH30">
        <f t="shared" si="0"/>
        <v>0</v>
      </c>
      <c r="AI30">
        <f t="shared" si="0"/>
        <v>0</v>
      </c>
      <c r="AJ30">
        <f t="shared" si="0"/>
        <v>0</v>
      </c>
      <c r="AK30">
        <f t="shared" si="0"/>
        <v>0</v>
      </c>
      <c r="AL30">
        <f t="shared" si="0"/>
        <v>0</v>
      </c>
      <c r="AM30">
        <f t="shared" si="0"/>
        <v>0</v>
      </c>
      <c r="AN30">
        <f t="shared" si="0"/>
        <v>0</v>
      </c>
      <c r="AO30">
        <f t="shared" si="0"/>
        <v>0</v>
      </c>
      <c r="AP30">
        <f t="shared" si="0"/>
        <v>0</v>
      </c>
      <c r="AQ30">
        <f t="shared" si="0"/>
        <v>0</v>
      </c>
      <c r="AR30">
        <f t="shared" si="0"/>
        <v>0</v>
      </c>
      <c r="AS30">
        <f t="shared" si="0"/>
        <v>0</v>
      </c>
      <c r="AT30">
        <f t="shared" si="0"/>
        <v>0</v>
      </c>
      <c r="AU30">
        <f t="shared" si="0"/>
        <v>0</v>
      </c>
      <c r="AV30">
        <f t="shared" si="0"/>
        <v>0</v>
      </c>
      <c r="AW30">
        <f t="shared" si="0"/>
        <v>0</v>
      </c>
      <c r="AX30">
        <f t="shared" si="0"/>
        <v>0</v>
      </c>
      <c r="AY30">
        <f t="shared" si="0"/>
        <v>0</v>
      </c>
    </row>
    <row r="31" spans="1:51" ht="18" customHeight="1" x14ac:dyDescent="0.3">
      <c r="A31" s="6" t="s">
        <v>0</v>
      </c>
      <c r="B31" s="5"/>
      <c r="C31" s="12"/>
      <c r="D31" s="16"/>
      <c r="E31" s="9"/>
      <c r="F31" s="9"/>
      <c r="G31" s="9"/>
      <c r="H31" s="9"/>
      <c r="I31" s="9"/>
      <c r="J31" s="9"/>
      <c r="K31" s="9"/>
      <c r="L31" s="9"/>
      <c r="M31" s="5"/>
    </row>
    <row r="32" spans="1:51" ht="18" customHeight="1" x14ac:dyDescent="0.3">
      <c r="A32" s="6" t="s">
        <v>635</v>
      </c>
      <c r="B32" s="5"/>
      <c r="C32" s="11" t="s">
        <v>91</v>
      </c>
      <c r="D32" s="16">
        <v>1</v>
      </c>
      <c r="E32" s="9">
        <f>F82</f>
        <v>0</v>
      </c>
      <c r="F32" s="9">
        <f t="shared" ref="F32:F38" si="1">D32*E32</f>
        <v>0</v>
      </c>
      <c r="G32" s="9">
        <f>H82</f>
        <v>0</v>
      </c>
      <c r="H32" s="9">
        <f t="shared" ref="H32:H38" si="2">D32*G32</f>
        <v>0</v>
      </c>
      <c r="I32" s="9">
        <f>J82</f>
        <v>0</v>
      </c>
      <c r="J32" s="9">
        <f t="shared" ref="J32:J38" si="3">D32*I32</f>
        <v>0</v>
      </c>
      <c r="K32" s="9">
        <f t="shared" ref="K32:L38" si="4">E32+G32+I32</f>
        <v>0</v>
      </c>
      <c r="L32" s="9">
        <f t="shared" si="4"/>
        <v>0</v>
      </c>
      <c r="M32" s="5"/>
      <c r="Q32">
        <v>1</v>
      </c>
      <c r="R32">
        <f>D32*R82</f>
        <v>0</v>
      </c>
      <c r="S32">
        <f>D32*S82</f>
        <v>0</v>
      </c>
      <c r="T32">
        <f>D32*T82</f>
        <v>0</v>
      </c>
      <c r="U32">
        <f>D32*U82</f>
        <v>0</v>
      </c>
      <c r="V32">
        <f>D32*V82</f>
        <v>0</v>
      </c>
      <c r="W32">
        <f>D32*W82</f>
        <v>0</v>
      </c>
      <c r="X32">
        <f>D32*X82</f>
        <v>0</v>
      </c>
      <c r="Y32">
        <f>D32*Y82</f>
        <v>0</v>
      </c>
      <c r="Z32">
        <f>D32*Z82</f>
        <v>0</v>
      </c>
      <c r="AA32">
        <f>D32*AA82</f>
        <v>0</v>
      </c>
      <c r="AB32">
        <f>D32*AB82</f>
        <v>0</v>
      </c>
      <c r="AC32">
        <f>D32*AC82</f>
        <v>0</v>
      </c>
      <c r="AD32">
        <f>D32*AD82</f>
        <v>0</v>
      </c>
      <c r="AE32">
        <f>D32*AE82</f>
        <v>0</v>
      </c>
      <c r="AF32">
        <f>D32*AF82</f>
        <v>0</v>
      </c>
      <c r="AG32">
        <f>D32*AG82</f>
        <v>0</v>
      </c>
      <c r="AH32">
        <f>D32*AH82</f>
        <v>0</v>
      </c>
      <c r="AI32">
        <f>D32*AI82</f>
        <v>0</v>
      </c>
      <c r="AJ32">
        <f>D32*AJ82</f>
        <v>0</v>
      </c>
      <c r="AK32">
        <f>D32*AK82</f>
        <v>0</v>
      </c>
      <c r="AL32">
        <f>D32*AL82</f>
        <v>0</v>
      </c>
      <c r="AM32">
        <f>D32*AM82</f>
        <v>0</v>
      </c>
      <c r="AN32">
        <f>D32*AN82</f>
        <v>0</v>
      </c>
      <c r="AO32">
        <f>D32*AO82</f>
        <v>0</v>
      </c>
      <c r="AP32">
        <f>D32*AP82</f>
        <v>0</v>
      </c>
      <c r="AQ32">
        <f>D32*AQ82</f>
        <v>0</v>
      </c>
      <c r="AR32">
        <f>D32*AR82</f>
        <v>0</v>
      </c>
      <c r="AS32">
        <f>D32*AS82</f>
        <v>0</v>
      </c>
      <c r="AT32">
        <f>D32*AT82</f>
        <v>0</v>
      </c>
      <c r="AU32">
        <f>D32*AU82</f>
        <v>0</v>
      </c>
      <c r="AV32">
        <f>D32*AV82</f>
        <v>0</v>
      </c>
    </row>
    <row r="33" spans="1:48" ht="18" customHeight="1" x14ac:dyDescent="0.3">
      <c r="A33" s="6" t="s">
        <v>636</v>
      </c>
      <c r="B33" s="5"/>
      <c r="C33" s="11" t="s">
        <v>91</v>
      </c>
      <c r="D33" s="16">
        <v>1</v>
      </c>
      <c r="E33" s="9">
        <f>F108</f>
        <v>0</v>
      </c>
      <c r="F33" s="9">
        <f t="shared" si="1"/>
        <v>0</v>
      </c>
      <c r="G33" s="9">
        <f>H108</f>
        <v>0</v>
      </c>
      <c r="H33" s="9">
        <f t="shared" si="2"/>
        <v>0</v>
      </c>
      <c r="I33" s="9">
        <f>J108</f>
        <v>0</v>
      </c>
      <c r="J33" s="9">
        <f t="shared" si="3"/>
        <v>0</v>
      </c>
      <c r="K33" s="9">
        <f t="shared" si="4"/>
        <v>0</v>
      </c>
      <c r="L33" s="9">
        <f t="shared" si="4"/>
        <v>0</v>
      </c>
      <c r="M33" s="5"/>
      <c r="Q33">
        <v>1</v>
      </c>
      <c r="R33">
        <f>D33*R108</f>
        <v>0</v>
      </c>
      <c r="S33">
        <f>D33*S108</f>
        <v>0</v>
      </c>
      <c r="T33">
        <f>D33*T108</f>
        <v>0</v>
      </c>
      <c r="U33">
        <f>D33*U108</f>
        <v>0</v>
      </c>
      <c r="V33">
        <f>D33*V108</f>
        <v>0</v>
      </c>
      <c r="W33">
        <f>D33*W108</f>
        <v>0</v>
      </c>
      <c r="X33">
        <f>D33*X108</f>
        <v>0</v>
      </c>
      <c r="Y33">
        <f>D33*Y108</f>
        <v>0</v>
      </c>
      <c r="Z33">
        <f>D33*Z108</f>
        <v>0</v>
      </c>
      <c r="AA33">
        <f>D33*AA108</f>
        <v>0</v>
      </c>
      <c r="AB33">
        <f>D33*AB108</f>
        <v>0</v>
      </c>
      <c r="AC33">
        <f>D33*AC108</f>
        <v>0</v>
      </c>
      <c r="AD33">
        <f>D33*AD108</f>
        <v>0</v>
      </c>
      <c r="AE33">
        <f>D33*AE108</f>
        <v>0</v>
      </c>
      <c r="AF33">
        <f>D33*AF108</f>
        <v>0</v>
      </c>
      <c r="AG33">
        <f>D33*AG108</f>
        <v>0</v>
      </c>
      <c r="AH33">
        <f>D33*AH108</f>
        <v>0</v>
      </c>
      <c r="AI33">
        <f>D33*AI108</f>
        <v>0</v>
      </c>
      <c r="AJ33">
        <f>D33*AJ108</f>
        <v>0</v>
      </c>
      <c r="AK33">
        <f>D33*AK108</f>
        <v>0</v>
      </c>
      <c r="AL33">
        <f>D33*AL108</f>
        <v>0</v>
      </c>
      <c r="AM33">
        <f>D33*AM108</f>
        <v>0</v>
      </c>
      <c r="AN33">
        <f>D33*AN108</f>
        <v>0</v>
      </c>
      <c r="AO33">
        <f>D33*AO108</f>
        <v>0</v>
      </c>
      <c r="AP33">
        <f>D33*AP108</f>
        <v>0</v>
      </c>
      <c r="AQ33">
        <f>D33*AQ108</f>
        <v>0</v>
      </c>
      <c r="AR33">
        <f>D33*AR108</f>
        <v>0</v>
      </c>
      <c r="AS33">
        <f>D33*AS108</f>
        <v>0</v>
      </c>
      <c r="AT33">
        <f>D33*AT108</f>
        <v>0</v>
      </c>
      <c r="AU33">
        <f>D33*AU108</f>
        <v>0</v>
      </c>
      <c r="AV33">
        <f>D33*AV108</f>
        <v>0</v>
      </c>
    </row>
    <row r="34" spans="1:48" ht="18" customHeight="1" x14ac:dyDescent="0.3">
      <c r="A34" s="6" t="s">
        <v>637</v>
      </c>
      <c r="B34" s="5"/>
      <c r="C34" s="11" t="s">
        <v>91</v>
      </c>
      <c r="D34" s="16">
        <v>1</v>
      </c>
      <c r="E34" s="9">
        <f>F134</f>
        <v>0</v>
      </c>
      <c r="F34" s="9">
        <f t="shared" si="1"/>
        <v>0</v>
      </c>
      <c r="G34" s="9">
        <f>H134</f>
        <v>0</v>
      </c>
      <c r="H34" s="9">
        <f t="shared" si="2"/>
        <v>0</v>
      </c>
      <c r="I34" s="9">
        <f>J134</f>
        <v>0</v>
      </c>
      <c r="J34" s="9">
        <f t="shared" si="3"/>
        <v>0</v>
      </c>
      <c r="K34" s="9">
        <f t="shared" si="4"/>
        <v>0</v>
      </c>
      <c r="L34" s="9">
        <f t="shared" si="4"/>
        <v>0</v>
      </c>
      <c r="M34" s="5"/>
      <c r="Q34">
        <v>1</v>
      </c>
      <c r="R34">
        <f>D34*R134</f>
        <v>0</v>
      </c>
      <c r="S34">
        <f>D34*S134</f>
        <v>0</v>
      </c>
      <c r="T34">
        <f>D34*T134</f>
        <v>0</v>
      </c>
      <c r="U34">
        <f>D34*U134</f>
        <v>0</v>
      </c>
      <c r="V34">
        <f>D34*V134</f>
        <v>0</v>
      </c>
      <c r="W34">
        <f>D34*W134</f>
        <v>0</v>
      </c>
      <c r="X34">
        <f>D34*X134</f>
        <v>0</v>
      </c>
      <c r="Y34">
        <f>D34*Y134</f>
        <v>0</v>
      </c>
      <c r="Z34">
        <f>D34*Z134</f>
        <v>0</v>
      </c>
      <c r="AA34">
        <f>D34*AA134</f>
        <v>0</v>
      </c>
      <c r="AB34">
        <f>D34*AB134</f>
        <v>0</v>
      </c>
      <c r="AC34">
        <f>D34*AC134</f>
        <v>0</v>
      </c>
      <c r="AD34">
        <f>D34*AD134</f>
        <v>0</v>
      </c>
      <c r="AE34">
        <f>D34*AE134</f>
        <v>0</v>
      </c>
      <c r="AF34">
        <f>D34*AF134</f>
        <v>0</v>
      </c>
      <c r="AG34">
        <f>D34*AG134</f>
        <v>0</v>
      </c>
      <c r="AH34">
        <f>D34*AH134</f>
        <v>0</v>
      </c>
      <c r="AI34">
        <f>D34*AI134</f>
        <v>0</v>
      </c>
      <c r="AJ34">
        <f>D34*AJ134</f>
        <v>0</v>
      </c>
      <c r="AK34">
        <f>D34*AK134</f>
        <v>0</v>
      </c>
      <c r="AL34">
        <f>D34*AL134</f>
        <v>0</v>
      </c>
      <c r="AM34">
        <f>D34*AM134</f>
        <v>0</v>
      </c>
      <c r="AN34">
        <f>D34*AN134</f>
        <v>0</v>
      </c>
      <c r="AO34">
        <f>D34*AO134</f>
        <v>0</v>
      </c>
      <c r="AP34">
        <f>D34*AP134</f>
        <v>0</v>
      </c>
      <c r="AQ34">
        <f>D34*AQ134</f>
        <v>0</v>
      </c>
      <c r="AR34">
        <f>D34*AR134</f>
        <v>0</v>
      </c>
      <c r="AS34">
        <f>D34*AS134</f>
        <v>0</v>
      </c>
      <c r="AT34">
        <f>D34*AT134</f>
        <v>0</v>
      </c>
      <c r="AU34">
        <f>D34*AU134</f>
        <v>0</v>
      </c>
      <c r="AV34">
        <f>D34*AV134</f>
        <v>0</v>
      </c>
    </row>
    <row r="35" spans="1:48" ht="18" customHeight="1" x14ac:dyDescent="0.3">
      <c r="A35" s="6" t="s">
        <v>638</v>
      </c>
      <c r="B35" s="5"/>
      <c r="C35" s="11" t="s">
        <v>91</v>
      </c>
      <c r="D35" s="16">
        <v>1</v>
      </c>
      <c r="E35" s="9">
        <f>F160</f>
        <v>0</v>
      </c>
      <c r="F35" s="9">
        <f t="shared" si="1"/>
        <v>0</v>
      </c>
      <c r="G35" s="9">
        <f>H160</f>
        <v>0</v>
      </c>
      <c r="H35" s="9">
        <f t="shared" si="2"/>
        <v>0</v>
      </c>
      <c r="I35" s="9">
        <f>J160</f>
        <v>0</v>
      </c>
      <c r="J35" s="9">
        <f t="shared" si="3"/>
        <v>0</v>
      </c>
      <c r="K35" s="9">
        <f t="shared" si="4"/>
        <v>0</v>
      </c>
      <c r="L35" s="9">
        <f t="shared" si="4"/>
        <v>0</v>
      </c>
      <c r="M35" s="5"/>
      <c r="Q35">
        <v>1</v>
      </c>
      <c r="R35">
        <f>D35*R160</f>
        <v>0</v>
      </c>
      <c r="S35">
        <f>D35*S160</f>
        <v>0</v>
      </c>
      <c r="T35">
        <f>D35*T160</f>
        <v>0</v>
      </c>
      <c r="U35">
        <f>D35*U160</f>
        <v>0</v>
      </c>
      <c r="V35">
        <f>D35*V160</f>
        <v>0</v>
      </c>
      <c r="W35">
        <f>D35*W160</f>
        <v>0</v>
      </c>
      <c r="X35">
        <f>D35*X160</f>
        <v>0</v>
      </c>
      <c r="Y35">
        <f>D35*Y160</f>
        <v>0</v>
      </c>
      <c r="Z35">
        <f>D35*Z160</f>
        <v>0</v>
      </c>
      <c r="AA35">
        <f>D35*AA160</f>
        <v>0</v>
      </c>
      <c r="AB35">
        <f>D35*AB160</f>
        <v>0</v>
      </c>
      <c r="AC35">
        <f>D35*AC160</f>
        <v>0</v>
      </c>
      <c r="AD35">
        <f>D35*AD160</f>
        <v>0</v>
      </c>
      <c r="AE35">
        <f>D35*AE160</f>
        <v>0</v>
      </c>
      <c r="AF35">
        <f>D35*AF160</f>
        <v>0</v>
      </c>
      <c r="AG35">
        <f>D35*AG160</f>
        <v>0</v>
      </c>
      <c r="AH35">
        <f>D35*AH160</f>
        <v>0</v>
      </c>
      <c r="AI35">
        <f>D35*AI160</f>
        <v>0</v>
      </c>
      <c r="AJ35">
        <f>D35*AJ160</f>
        <v>0</v>
      </c>
      <c r="AK35">
        <f>D35*AK160</f>
        <v>0</v>
      </c>
      <c r="AL35">
        <f>D35*AL160</f>
        <v>0</v>
      </c>
      <c r="AM35">
        <f>D35*AM160</f>
        <v>0</v>
      </c>
      <c r="AN35">
        <f>D35*AN160</f>
        <v>0</v>
      </c>
      <c r="AO35">
        <f>D35*AO160</f>
        <v>0</v>
      </c>
      <c r="AP35">
        <f>D35*AP160</f>
        <v>0</v>
      </c>
      <c r="AQ35">
        <f>D35*AQ160</f>
        <v>0</v>
      </c>
      <c r="AR35">
        <f>D35*AR160</f>
        <v>0</v>
      </c>
      <c r="AS35">
        <f>D35*AS160</f>
        <v>0</v>
      </c>
      <c r="AT35">
        <f>D35*AT160</f>
        <v>0</v>
      </c>
      <c r="AU35">
        <f>D35*AU160</f>
        <v>0</v>
      </c>
      <c r="AV35">
        <f>D35*AV160</f>
        <v>0</v>
      </c>
    </row>
    <row r="36" spans="1:48" ht="18" customHeight="1" x14ac:dyDescent="0.3">
      <c r="A36" s="6" t="s">
        <v>639</v>
      </c>
      <c r="B36" s="5"/>
      <c r="C36" s="11" t="s">
        <v>91</v>
      </c>
      <c r="D36" s="16">
        <v>1</v>
      </c>
      <c r="E36" s="9">
        <f>F186</f>
        <v>0</v>
      </c>
      <c r="F36" s="9">
        <f t="shared" si="1"/>
        <v>0</v>
      </c>
      <c r="G36" s="9">
        <f>H186</f>
        <v>0</v>
      </c>
      <c r="H36" s="9">
        <f t="shared" si="2"/>
        <v>0</v>
      </c>
      <c r="I36" s="9">
        <f>J186</f>
        <v>0</v>
      </c>
      <c r="J36" s="9">
        <f t="shared" si="3"/>
        <v>0</v>
      </c>
      <c r="K36" s="9">
        <f t="shared" si="4"/>
        <v>0</v>
      </c>
      <c r="L36" s="9">
        <f t="shared" si="4"/>
        <v>0</v>
      </c>
      <c r="M36" s="5"/>
      <c r="Q36">
        <v>1</v>
      </c>
      <c r="R36">
        <f>D36*R186</f>
        <v>0</v>
      </c>
      <c r="S36">
        <f>D36*S186</f>
        <v>0</v>
      </c>
      <c r="T36">
        <f>D36*T186</f>
        <v>0</v>
      </c>
      <c r="U36">
        <f>D36*U186</f>
        <v>0</v>
      </c>
      <c r="V36">
        <f>D36*V186</f>
        <v>0</v>
      </c>
      <c r="W36">
        <f>D36*W186</f>
        <v>0</v>
      </c>
      <c r="X36">
        <f>D36*X186</f>
        <v>0</v>
      </c>
      <c r="Y36">
        <f>D36*Y186</f>
        <v>0</v>
      </c>
      <c r="Z36">
        <f>D36*Z186</f>
        <v>0</v>
      </c>
      <c r="AA36">
        <f>D36*AA186</f>
        <v>0</v>
      </c>
      <c r="AB36">
        <f>D36*AB186</f>
        <v>0</v>
      </c>
      <c r="AC36">
        <f>D36*AC186</f>
        <v>0</v>
      </c>
      <c r="AD36">
        <f>D36*AD186</f>
        <v>0</v>
      </c>
      <c r="AE36">
        <f>D36*AE186</f>
        <v>0</v>
      </c>
      <c r="AF36">
        <f>D36*AF186</f>
        <v>0</v>
      </c>
      <c r="AG36">
        <f>D36*AG186</f>
        <v>0</v>
      </c>
      <c r="AH36">
        <f>D36*AH186</f>
        <v>0</v>
      </c>
      <c r="AI36">
        <f>D36*AI186</f>
        <v>0</v>
      </c>
      <c r="AJ36">
        <f>D36*AJ186</f>
        <v>0</v>
      </c>
      <c r="AK36">
        <f>D36*AK186</f>
        <v>0</v>
      </c>
      <c r="AL36">
        <f>D36*AL186</f>
        <v>0</v>
      </c>
      <c r="AM36">
        <f>D36*AM186</f>
        <v>0</v>
      </c>
      <c r="AN36">
        <f>D36*AN186</f>
        <v>0</v>
      </c>
      <c r="AO36">
        <f>D36*AO186</f>
        <v>0</v>
      </c>
      <c r="AP36">
        <f>D36*AP186</f>
        <v>0</v>
      </c>
      <c r="AQ36">
        <f>D36*AQ186</f>
        <v>0</v>
      </c>
      <c r="AR36">
        <f>D36*AR186</f>
        <v>0</v>
      </c>
      <c r="AS36">
        <f>D36*AS186</f>
        <v>0</v>
      </c>
      <c r="AT36">
        <f>D36*AT186</f>
        <v>0</v>
      </c>
      <c r="AU36">
        <f>D36*AU186</f>
        <v>0</v>
      </c>
      <c r="AV36">
        <f>D36*AV186</f>
        <v>0</v>
      </c>
    </row>
    <row r="37" spans="1:48" ht="18" customHeight="1" x14ac:dyDescent="0.3">
      <c r="A37" s="6" t="s">
        <v>640</v>
      </c>
      <c r="B37" s="5"/>
      <c r="C37" s="11" t="s">
        <v>91</v>
      </c>
      <c r="D37" s="16">
        <v>1</v>
      </c>
      <c r="E37" s="9">
        <f>F212</f>
        <v>0</v>
      </c>
      <c r="F37" s="9">
        <f t="shared" si="1"/>
        <v>0</v>
      </c>
      <c r="G37" s="9">
        <f>H212</f>
        <v>0</v>
      </c>
      <c r="H37" s="9">
        <f t="shared" si="2"/>
        <v>0</v>
      </c>
      <c r="I37" s="9">
        <f>J212</f>
        <v>0</v>
      </c>
      <c r="J37" s="9">
        <f t="shared" si="3"/>
        <v>0</v>
      </c>
      <c r="K37" s="9">
        <f t="shared" si="4"/>
        <v>0</v>
      </c>
      <c r="L37" s="9">
        <f t="shared" si="4"/>
        <v>0</v>
      </c>
      <c r="M37" s="5"/>
      <c r="Q37">
        <v>1</v>
      </c>
      <c r="R37">
        <f>D37*R212</f>
        <v>0</v>
      </c>
      <c r="S37">
        <f>D37*S212</f>
        <v>0</v>
      </c>
      <c r="T37">
        <f>D37*T212</f>
        <v>0</v>
      </c>
      <c r="U37">
        <f>D37*U212</f>
        <v>0</v>
      </c>
      <c r="V37">
        <f>D37*V212</f>
        <v>0</v>
      </c>
      <c r="W37">
        <f>D37*W212</f>
        <v>0</v>
      </c>
      <c r="X37">
        <f>D37*X212</f>
        <v>0</v>
      </c>
      <c r="Y37">
        <f>D37*Y212</f>
        <v>0</v>
      </c>
      <c r="Z37">
        <f>D37*Z212</f>
        <v>0</v>
      </c>
      <c r="AA37">
        <f>D37*AA212</f>
        <v>0</v>
      </c>
      <c r="AB37">
        <f>D37*AB212</f>
        <v>0</v>
      </c>
      <c r="AC37">
        <f>D37*AC212</f>
        <v>0</v>
      </c>
      <c r="AD37">
        <f>D37*AD212</f>
        <v>0</v>
      </c>
      <c r="AE37">
        <f>D37*AE212</f>
        <v>0</v>
      </c>
      <c r="AF37">
        <f>D37*AF212</f>
        <v>0</v>
      </c>
      <c r="AG37">
        <f>D37*AG212</f>
        <v>0</v>
      </c>
      <c r="AH37">
        <f>D37*AH212</f>
        <v>0</v>
      </c>
      <c r="AI37">
        <f>D37*AI212</f>
        <v>0</v>
      </c>
      <c r="AJ37">
        <f>D37*AJ212</f>
        <v>0</v>
      </c>
      <c r="AK37">
        <f>D37*AK212</f>
        <v>0</v>
      </c>
      <c r="AL37">
        <f>D37*AL212</f>
        <v>0</v>
      </c>
      <c r="AM37">
        <f>D37*AM212</f>
        <v>0</v>
      </c>
      <c r="AN37">
        <f>D37*AN212</f>
        <v>0</v>
      </c>
      <c r="AO37">
        <f>D37*AO212</f>
        <v>0</v>
      </c>
      <c r="AP37">
        <f>D37*AP212</f>
        <v>0</v>
      </c>
      <c r="AQ37">
        <f>D37*AQ212</f>
        <v>0</v>
      </c>
      <c r="AR37">
        <f>D37*AR212</f>
        <v>0</v>
      </c>
      <c r="AS37">
        <f>D37*AS212</f>
        <v>0</v>
      </c>
      <c r="AT37">
        <f>D37*AT212</f>
        <v>0</v>
      </c>
      <c r="AU37">
        <f>D37*AU212</f>
        <v>0</v>
      </c>
      <c r="AV37">
        <f>D37*AV212</f>
        <v>0</v>
      </c>
    </row>
    <row r="38" spans="1:48" ht="18" customHeight="1" x14ac:dyDescent="0.3">
      <c r="A38" s="6" t="s">
        <v>641</v>
      </c>
      <c r="B38" s="5"/>
      <c r="C38" s="11" t="s">
        <v>91</v>
      </c>
      <c r="D38" s="16">
        <v>1</v>
      </c>
      <c r="E38" s="9">
        <f>F238</f>
        <v>0</v>
      </c>
      <c r="F38" s="9">
        <f t="shared" si="1"/>
        <v>0</v>
      </c>
      <c r="G38" s="9">
        <f>H238</f>
        <v>0</v>
      </c>
      <c r="H38" s="9">
        <f t="shared" si="2"/>
        <v>0</v>
      </c>
      <c r="I38" s="9">
        <f>J238</f>
        <v>0</v>
      </c>
      <c r="J38" s="9">
        <f t="shared" si="3"/>
        <v>0</v>
      </c>
      <c r="K38" s="9">
        <f t="shared" si="4"/>
        <v>0</v>
      </c>
      <c r="L38" s="9">
        <f t="shared" si="4"/>
        <v>0</v>
      </c>
      <c r="M38" s="5"/>
      <c r="Q38">
        <v>1</v>
      </c>
      <c r="R38">
        <f>D38*R238</f>
        <v>0</v>
      </c>
      <c r="S38">
        <f>D38*S238</f>
        <v>0</v>
      </c>
      <c r="T38">
        <f>D38*T238</f>
        <v>0</v>
      </c>
      <c r="U38">
        <f>D38*U238</f>
        <v>0</v>
      </c>
      <c r="V38">
        <f>D38*V238</f>
        <v>0</v>
      </c>
      <c r="W38">
        <f>D38*W238</f>
        <v>0</v>
      </c>
      <c r="X38">
        <f>D38*X238</f>
        <v>0</v>
      </c>
      <c r="Y38">
        <f>D38*Y238</f>
        <v>0</v>
      </c>
      <c r="Z38">
        <f>D38*Z238</f>
        <v>0</v>
      </c>
      <c r="AA38">
        <f>D38*AA238</f>
        <v>0</v>
      </c>
      <c r="AB38">
        <f>D38*AB238</f>
        <v>0</v>
      </c>
      <c r="AC38">
        <f>D38*AC238</f>
        <v>0</v>
      </c>
      <c r="AD38">
        <f>D38*AD238</f>
        <v>0</v>
      </c>
      <c r="AE38">
        <f>D38*AE238</f>
        <v>0</v>
      </c>
      <c r="AF38">
        <f>D38*AF238</f>
        <v>0</v>
      </c>
      <c r="AG38">
        <f>D38*AG238</f>
        <v>0</v>
      </c>
      <c r="AH38">
        <f>D38*AH238</f>
        <v>0</v>
      </c>
      <c r="AI38">
        <f>D38*AI238</f>
        <v>0</v>
      </c>
      <c r="AJ38">
        <f>D38*AJ238</f>
        <v>0</v>
      </c>
      <c r="AK38">
        <f>D38*AK238</f>
        <v>0</v>
      </c>
      <c r="AL38">
        <f>D38*AL238</f>
        <v>0</v>
      </c>
      <c r="AM38">
        <f>D38*AM238</f>
        <v>0</v>
      </c>
      <c r="AN38">
        <f>D38*AN238</f>
        <v>0</v>
      </c>
      <c r="AO38">
        <f>D38*AO238</f>
        <v>0</v>
      </c>
      <c r="AP38">
        <f>D38*AP238</f>
        <v>0</v>
      </c>
      <c r="AQ38">
        <f>D38*AQ238</f>
        <v>0</v>
      </c>
      <c r="AR38">
        <f>D38*AR238</f>
        <v>0</v>
      </c>
      <c r="AS38">
        <f>D38*AS238</f>
        <v>0</v>
      </c>
      <c r="AT38">
        <f>D38*AT238</f>
        <v>0</v>
      </c>
      <c r="AU38">
        <f>D38*AU238</f>
        <v>0</v>
      </c>
      <c r="AV38">
        <f>D38*AV238</f>
        <v>0</v>
      </c>
    </row>
    <row r="39" spans="1:48" ht="18" customHeight="1" x14ac:dyDescent="0.3">
      <c r="A39" s="5"/>
      <c r="B39" s="5"/>
      <c r="C39" s="12"/>
      <c r="D39" s="16"/>
      <c r="E39" s="9"/>
      <c r="F39" s="9"/>
      <c r="G39" s="9"/>
      <c r="H39" s="9"/>
      <c r="I39" s="9"/>
      <c r="J39" s="9"/>
      <c r="K39" s="9"/>
      <c r="L39" s="9"/>
      <c r="M39" s="5"/>
    </row>
    <row r="40" spans="1:48" ht="18" customHeight="1" x14ac:dyDescent="0.3">
      <c r="A40" s="5"/>
      <c r="B40" s="5"/>
      <c r="C40" s="12"/>
      <c r="D40" s="16"/>
      <c r="E40" s="9"/>
      <c r="F40" s="9"/>
      <c r="G40" s="9"/>
      <c r="H40" s="9"/>
      <c r="I40" s="9"/>
      <c r="J40" s="9"/>
      <c r="K40" s="9"/>
      <c r="L40" s="9"/>
      <c r="M40" s="5"/>
    </row>
    <row r="41" spans="1:48" ht="18" customHeight="1" x14ac:dyDescent="0.3">
      <c r="A41" s="5"/>
      <c r="B41" s="5"/>
      <c r="C41" s="12"/>
      <c r="D41" s="16"/>
      <c r="E41" s="9"/>
      <c r="F41" s="9"/>
      <c r="G41" s="9"/>
      <c r="H41" s="9"/>
      <c r="I41" s="9"/>
      <c r="J41" s="9"/>
      <c r="K41" s="9"/>
      <c r="L41" s="9"/>
      <c r="M41" s="5"/>
    </row>
    <row r="42" spans="1:48" ht="18" customHeight="1" x14ac:dyDescent="0.3">
      <c r="A42" s="5"/>
      <c r="B42" s="5"/>
      <c r="C42" s="12"/>
      <c r="D42" s="16"/>
      <c r="E42" s="9"/>
      <c r="F42" s="9"/>
      <c r="G42" s="9"/>
      <c r="H42" s="9"/>
      <c r="I42" s="9"/>
      <c r="J42" s="9"/>
      <c r="K42" s="9"/>
      <c r="L42" s="9"/>
      <c r="M42" s="5"/>
    </row>
    <row r="43" spans="1:48" ht="18" customHeight="1" x14ac:dyDescent="0.3">
      <c r="A43" s="5"/>
      <c r="B43" s="5"/>
      <c r="C43" s="12"/>
      <c r="D43" s="16"/>
      <c r="E43" s="9"/>
      <c r="F43" s="9"/>
      <c r="G43" s="9"/>
      <c r="H43" s="9"/>
      <c r="I43" s="9"/>
      <c r="J43" s="9"/>
      <c r="K43" s="9"/>
      <c r="L43" s="9"/>
      <c r="M43" s="5"/>
    </row>
    <row r="44" spans="1:48" ht="18" customHeight="1" x14ac:dyDescent="0.3">
      <c r="A44" s="5"/>
      <c r="B44" s="5"/>
      <c r="C44" s="12"/>
      <c r="D44" s="16"/>
      <c r="E44" s="9"/>
      <c r="F44" s="9"/>
      <c r="G44" s="9"/>
      <c r="H44" s="9"/>
      <c r="I44" s="9"/>
      <c r="J44" s="9"/>
      <c r="K44" s="9"/>
      <c r="L44" s="9"/>
      <c r="M44" s="5"/>
    </row>
    <row r="45" spans="1:48" ht="18" customHeight="1" x14ac:dyDescent="0.3">
      <c r="A45" s="5"/>
      <c r="B45" s="5"/>
      <c r="C45" s="12"/>
      <c r="D45" s="16"/>
      <c r="E45" s="9"/>
      <c r="F45" s="9"/>
      <c r="G45" s="9"/>
      <c r="H45" s="9"/>
      <c r="I45" s="9"/>
      <c r="J45" s="9"/>
      <c r="K45" s="9"/>
      <c r="L45" s="9"/>
      <c r="M45" s="5"/>
    </row>
    <row r="46" spans="1:48" ht="18" customHeight="1" x14ac:dyDescent="0.3">
      <c r="A46" s="5"/>
      <c r="B46" s="5"/>
      <c r="C46" s="12"/>
      <c r="D46" s="16"/>
      <c r="E46" s="9"/>
      <c r="F46" s="9"/>
      <c r="G46" s="9"/>
      <c r="H46" s="9"/>
      <c r="I46" s="9"/>
      <c r="J46" s="9"/>
      <c r="K46" s="9"/>
      <c r="L46" s="9"/>
      <c r="M46" s="5"/>
    </row>
    <row r="47" spans="1:48" ht="18" customHeight="1" x14ac:dyDescent="0.3">
      <c r="A47" s="5"/>
      <c r="B47" s="5"/>
      <c r="C47" s="12"/>
      <c r="D47" s="16"/>
      <c r="E47" s="9"/>
      <c r="F47" s="9"/>
      <c r="G47" s="9"/>
      <c r="H47" s="9"/>
      <c r="I47" s="9"/>
      <c r="J47" s="9"/>
      <c r="K47" s="9"/>
      <c r="L47" s="9"/>
      <c r="M47" s="5"/>
    </row>
    <row r="48" spans="1:48" ht="18" customHeight="1" x14ac:dyDescent="0.3">
      <c r="A48" s="5"/>
      <c r="B48" s="5"/>
      <c r="C48" s="12"/>
      <c r="D48" s="16"/>
      <c r="E48" s="9"/>
      <c r="F48" s="9"/>
      <c r="G48" s="9"/>
      <c r="H48" s="9"/>
      <c r="I48" s="9"/>
      <c r="J48" s="9"/>
      <c r="K48" s="9"/>
      <c r="L48" s="9"/>
      <c r="M48" s="5"/>
    </row>
    <row r="49" spans="1:51" ht="18" customHeight="1" x14ac:dyDescent="0.3">
      <c r="A49" s="5"/>
      <c r="B49" s="5"/>
      <c r="C49" s="12"/>
      <c r="D49" s="16"/>
      <c r="E49" s="9"/>
      <c r="F49" s="9"/>
      <c r="G49" s="9"/>
      <c r="H49" s="9"/>
      <c r="I49" s="9"/>
      <c r="J49" s="9"/>
      <c r="K49" s="9"/>
      <c r="L49" s="9"/>
      <c r="M49" s="5"/>
    </row>
    <row r="50" spans="1:51" ht="18" customHeight="1" x14ac:dyDescent="0.3">
      <c r="A50" s="5"/>
      <c r="B50" s="5"/>
      <c r="C50" s="12"/>
      <c r="D50" s="16"/>
      <c r="E50" s="9"/>
      <c r="F50" s="9"/>
      <c r="G50" s="9"/>
      <c r="H50" s="9"/>
      <c r="I50" s="9"/>
      <c r="J50" s="9"/>
      <c r="K50" s="9"/>
      <c r="L50" s="9"/>
      <c r="M50" s="5"/>
    </row>
    <row r="51" spans="1:51" ht="18" customHeight="1" x14ac:dyDescent="0.3">
      <c r="A51" s="5"/>
      <c r="B51" s="5"/>
      <c r="C51" s="12"/>
      <c r="D51" s="16"/>
      <c r="E51" s="9"/>
      <c r="F51" s="9"/>
      <c r="G51" s="9"/>
      <c r="H51" s="9"/>
      <c r="I51" s="9"/>
      <c r="J51" s="9"/>
      <c r="K51" s="9"/>
      <c r="L51" s="9"/>
      <c r="M51" s="5"/>
    </row>
    <row r="52" spans="1:51" ht="18" customHeight="1" x14ac:dyDescent="0.3">
      <c r="A52" s="5"/>
      <c r="B52" s="5"/>
      <c r="C52" s="12"/>
      <c r="D52" s="16"/>
      <c r="E52" s="9"/>
      <c r="F52" s="9"/>
      <c r="G52" s="9"/>
      <c r="H52" s="9"/>
      <c r="I52" s="9"/>
      <c r="J52" s="9"/>
      <c r="K52" s="9"/>
      <c r="L52" s="9"/>
      <c r="M52" s="5"/>
    </row>
    <row r="53" spans="1:51" ht="18" customHeight="1" x14ac:dyDescent="0.3">
      <c r="A53" s="5"/>
      <c r="B53" s="5"/>
      <c r="C53" s="12"/>
      <c r="D53" s="16"/>
      <c r="E53" s="9"/>
      <c r="F53" s="9"/>
      <c r="G53" s="9"/>
      <c r="H53" s="9"/>
      <c r="I53" s="9"/>
      <c r="J53" s="9"/>
      <c r="K53" s="9"/>
      <c r="L53" s="9"/>
      <c r="M53" s="5"/>
    </row>
    <row r="54" spans="1:51" ht="18" customHeight="1" x14ac:dyDescent="0.3">
      <c r="A54" s="5"/>
      <c r="B54" s="5"/>
      <c r="C54" s="12"/>
      <c r="D54" s="16"/>
      <c r="E54" s="9"/>
      <c r="F54" s="9"/>
      <c r="G54" s="9"/>
      <c r="H54" s="9"/>
      <c r="I54" s="9"/>
      <c r="J54" s="9"/>
      <c r="K54" s="9"/>
      <c r="L54" s="9"/>
      <c r="M54" s="5"/>
    </row>
    <row r="55" spans="1:51" ht="18" customHeight="1" x14ac:dyDescent="0.3">
      <c r="A55" s="5"/>
      <c r="B55" s="5"/>
      <c r="C55" s="12"/>
      <c r="D55" s="16"/>
      <c r="E55" s="9"/>
      <c r="F55" s="9"/>
      <c r="G55" s="9"/>
      <c r="H55" s="9"/>
      <c r="I55" s="9"/>
      <c r="J55" s="9"/>
      <c r="K55" s="9"/>
      <c r="L55" s="9"/>
      <c r="M55" s="5"/>
    </row>
    <row r="56" spans="1:51" ht="18" customHeight="1" x14ac:dyDescent="0.3">
      <c r="A56" s="7" t="s">
        <v>171</v>
      </c>
      <c r="B56" s="8"/>
      <c r="C56" s="14"/>
      <c r="D56" s="17"/>
      <c r="E56" s="10"/>
      <c r="F56" s="10">
        <f>SUMIF(Q32:Q38, "1", F32:F38)</f>
        <v>0</v>
      </c>
      <c r="G56" s="10"/>
      <c r="H56" s="10">
        <f>SUMIF(Q32:Q38, "1", H32:H38)</f>
        <v>0</v>
      </c>
      <c r="I56" s="10"/>
      <c r="J56" s="10">
        <f>SUMIF(Q32:Q38, "1", J32:J38)</f>
        <v>0</v>
      </c>
      <c r="K56" s="10"/>
      <c r="L56" s="10">
        <f>F56+H56+J56</f>
        <v>0</v>
      </c>
      <c r="M56" s="8"/>
      <c r="R56">
        <f t="shared" ref="R56:AY56" si="5">SUM(R32:R38)</f>
        <v>0</v>
      </c>
      <c r="S56">
        <f t="shared" si="5"/>
        <v>0</v>
      </c>
      <c r="T56">
        <f t="shared" si="5"/>
        <v>0</v>
      </c>
      <c r="U56">
        <f t="shared" si="5"/>
        <v>0</v>
      </c>
      <c r="V56">
        <f t="shared" si="5"/>
        <v>0</v>
      </c>
      <c r="W56">
        <f t="shared" si="5"/>
        <v>0</v>
      </c>
      <c r="X56">
        <f t="shared" si="5"/>
        <v>0</v>
      </c>
      <c r="Y56">
        <f t="shared" si="5"/>
        <v>0</v>
      </c>
      <c r="Z56">
        <f t="shared" si="5"/>
        <v>0</v>
      </c>
      <c r="AA56">
        <f t="shared" si="5"/>
        <v>0</v>
      </c>
      <c r="AB56">
        <f t="shared" si="5"/>
        <v>0</v>
      </c>
      <c r="AC56">
        <f t="shared" si="5"/>
        <v>0</v>
      </c>
      <c r="AD56">
        <f t="shared" si="5"/>
        <v>0</v>
      </c>
      <c r="AE56">
        <f t="shared" si="5"/>
        <v>0</v>
      </c>
      <c r="AF56">
        <f t="shared" si="5"/>
        <v>0</v>
      </c>
      <c r="AG56">
        <f t="shared" si="5"/>
        <v>0</v>
      </c>
      <c r="AH56">
        <f t="shared" si="5"/>
        <v>0</v>
      </c>
      <c r="AI56">
        <f t="shared" si="5"/>
        <v>0</v>
      </c>
      <c r="AJ56">
        <f t="shared" si="5"/>
        <v>0</v>
      </c>
      <c r="AK56">
        <f t="shared" si="5"/>
        <v>0</v>
      </c>
      <c r="AL56">
        <f t="shared" si="5"/>
        <v>0</v>
      </c>
      <c r="AM56">
        <f t="shared" si="5"/>
        <v>0</v>
      </c>
      <c r="AN56">
        <f t="shared" si="5"/>
        <v>0</v>
      </c>
      <c r="AO56">
        <f t="shared" si="5"/>
        <v>0</v>
      </c>
      <c r="AP56">
        <f t="shared" si="5"/>
        <v>0</v>
      </c>
      <c r="AQ56">
        <f t="shared" si="5"/>
        <v>0</v>
      </c>
      <c r="AR56">
        <f t="shared" si="5"/>
        <v>0</v>
      </c>
      <c r="AS56">
        <f t="shared" si="5"/>
        <v>0</v>
      </c>
      <c r="AT56">
        <f t="shared" si="5"/>
        <v>0</v>
      </c>
      <c r="AU56">
        <f t="shared" si="5"/>
        <v>0</v>
      </c>
      <c r="AV56">
        <f t="shared" si="5"/>
        <v>0</v>
      </c>
      <c r="AW56">
        <f t="shared" si="5"/>
        <v>0</v>
      </c>
      <c r="AX56">
        <f t="shared" si="5"/>
        <v>0</v>
      </c>
      <c r="AY56">
        <f t="shared" si="5"/>
        <v>0</v>
      </c>
    </row>
    <row r="57" spans="1:51" ht="18" customHeight="1" x14ac:dyDescent="0.3">
      <c r="A57" s="6" t="s">
        <v>1</v>
      </c>
      <c r="B57" s="5"/>
      <c r="C57" s="12"/>
      <c r="D57" s="16"/>
      <c r="E57" s="9"/>
      <c r="F57" s="9"/>
      <c r="G57" s="9"/>
      <c r="H57" s="9"/>
      <c r="I57" s="9"/>
      <c r="J57" s="9"/>
      <c r="K57" s="9"/>
      <c r="L57" s="9"/>
      <c r="M57" s="5"/>
    </row>
    <row r="58" spans="1:51" ht="18" customHeight="1" x14ac:dyDescent="0.3">
      <c r="A58" s="6" t="s">
        <v>642</v>
      </c>
      <c r="B58" s="5"/>
      <c r="C58" s="11" t="s">
        <v>91</v>
      </c>
      <c r="D58" s="16">
        <v>1</v>
      </c>
      <c r="E58" s="9">
        <f>내역서!F30</f>
        <v>0</v>
      </c>
      <c r="F58" s="9">
        <f t="shared" ref="F58:F65" si="6">D58*E58</f>
        <v>0</v>
      </c>
      <c r="G58" s="9">
        <f>내역서!H30</f>
        <v>0</v>
      </c>
      <c r="H58" s="9">
        <f t="shared" ref="H58:H65" si="7">D58*G58</f>
        <v>0</v>
      </c>
      <c r="I58" s="9">
        <f>내역서!J30</f>
        <v>0</v>
      </c>
      <c r="J58" s="9">
        <f t="shared" ref="J58:J65" si="8">D58*I58</f>
        <v>0</v>
      </c>
      <c r="K58" s="9">
        <f t="shared" ref="K58:L65" si="9">E58+G58+I58</f>
        <v>0</v>
      </c>
      <c r="L58" s="9">
        <f t="shared" si="9"/>
        <v>0</v>
      </c>
      <c r="M58" s="5"/>
      <c r="Q58">
        <v>1</v>
      </c>
      <c r="R58">
        <f>D58*내역서!R30</f>
        <v>0</v>
      </c>
      <c r="S58">
        <f>D58*내역서!S30</f>
        <v>0</v>
      </c>
      <c r="T58">
        <f>D58*내역서!T30</f>
        <v>0</v>
      </c>
      <c r="U58">
        <f>D58*내역서!U30</f>
        <v>0</v>
      </c>
      <c r="V58">
        <f>D58*내역서!V30</f>
        <v>0</v>
      </c>
      <c r="W58">
        <f>D58*내역서!W30</f>
        <v>0</v>
      </c>
      <c r="X58">
        <f>D58*내역서!X30</f>
        <v>0</v>
      </c>
      <c r="Y58">
        <f>D58*내역서!Y30</f>
        <v>0</v>
      </c>
      <c r="Z58">
        <f>D58*내역서!Z30</f>
        <v>0</v>
      </c>
      <c r="AA58">
        <f>D58*내역서!AA30</f>
        <v>0</v>
      </c>
      <c r="AB58">
        <f>D58*내역서!AB30</f>
        <v>0</v>
      </c>
      <c r="AC58">
        <f>D58*내역서!AC30</f>
        <v>0</v>
      </c>
      <c r="AD58">
        <f>D58*내역서!AD30</f>
        <v>0</v>
      </c>
      <c r="AE58">
        <f>D58*내역서!AE30</f>
        <v>0</v>
      </c>
      <c r="AF58">
        <f>D58*내역서!AF30</f>
        <v>0</v>
      </c>
      <c r="AG58">
        <f>D58*내역서!AG30</f>
        <v>0</v>
      </c>
      <c r="AH58">
        <f>D58*내역서!AH30</f>
        <v>0</v>
      </c>
      <c r="AI58">
        <f>D58*내역서!AI30</f>
        <v>0</v>
      </c>
      <c r="AJ58">
        <f>D58*내역서!AJ30</f>
        <v>0</v>
      </c>
      <c r="AK58">
        <f>D58*내역서!AK30</f>
        <v>0</v>
      </c>
      <c r="AL58">
        <f>D58*내역서!AL30</f>
        <v>0</v>
      </c>
      <c r="AM58">
        <f>D58*내역서!AM30</f>
        <v>0</v>
      </c>
      <c r="AN58">
        <f>D58*내역서!AN30</f>
        <v>0</v>
      </c>
      <c r="AO58">
        <f>D58*내역서!AO30</f>
        <v>0</v>
      </c>
      <c r="AP58">
        <f>D58*내역서!AP30</f>
        <v>0</v>
      </c>
      <c r="AQ58">
        <f>D58*내역서!AQ30</f>
        <v>0</v>
      </c>
      <c r="AR58">
        <f>D58*내역서!AR30</f>
        <v>0</v>
      </c>
      <c r="AS58">
        <f>D58*내역서!AS30</f>
        <v>0</v>
      </c>
      <c r="AT58">
        <f>D58*내역서!AT30</f>
        <v>0</v>
      </c>
      <c r="AU58">
        <f>D58*내역서!AU30</f>
        <v>0</v>
      </c>
      <c r="AV58">
        <f>D58*내역서!AV30</f>
        <v>0</v>
      </c>
    </row>
    <row r="59" spans="1:51" ht="18" customHeight="1" x14ac:dyDescent="0.3">
      <c r="A59" s="6" t="s">
        <v>643</v>
      </c>
      <c r="B59" s="5"/>
      <c r="C59" s="11" t="s">
        <v>91</v>
      </c>
      <c r="D59" s="16">
        <v>1</v>
      </c>
      <c r="E59" s="9">
        <f>내역서!F56</f>
        <v>0</v>
      </c>
      <c r="F59" s="9">
        <f t="shared" si="6"/>
        <v>0</v>
      </c>
      <c r="G59" s="9">
        <f>내역서!H56</f>
        <v>0</v>
      </c>
      <c r="H59" s="9">
        <f t="shared" si="7"/>
        <v>0</v>
      </c>
      <c r="I59" s="9">
        <f>내역서!J56</f>
        <v>0</v>
      </c>
      <c r="J59" s="9">
        <f t="shared" si="8"/>
        <v>0</v>
      </c>
      <c r="K59" s="9">
        <f t="shared" si="9"/>
        <v>0</v>
      </c>
      <c r="L59" s="9">
        <f t="shared" si="9"/>
        <v>0</v>
      </c>
      <c r="M59" s="5"/>
      <c r="Q59">
        <v>1</v>
      </c>
      <c r="R59">
        <f>D59*내역서!R56</f>
        <v>0</v>
      </c>
      <c r="S59">
        <f>D59*내역서!S56</f>
        <v>0</v>
      </c>
      <c r="T59">
        <f>D59*내역서!T56</f>
        <v>0</v>
      </c>
      <c r="U59">
        <f>D59*내역서!U56</f>
        <v>0</v>
      </c>
      <c r="V59">
        <f>D59*내역서!V56</f>
        <v>0</v>
      </c>
      <c r="W59">
        <f>D59*내역서!W56</f>
        <v>0</v>
      </c>
      <c r="X59">
        <f>D59*내역서!X56</f>
        <v>0</v>
      </c>
      <c r="Y59">
        <f>D59*내역서!Y56</f>
        <v>0</v>
      </c>
      <c r="Z59">
        <f>D59*내역서!Z56</f>
        <v>0</v>
      </c>
      <c r="AA59">
        <f>D59*내역서!AA56</f>
        <v>0</v>
      </c>
      <c r="AB59">
        <f>D59*내역서!AB56</f>
        <v>0</v>
      </c>
      <c r="AC59">
        <f>D59*내역서!AC56</f>
        <v>0</v>
      </c>
      <c r="AD59">
        <f>D59*내역서!AD56</f>
        <v>0</v>
      </c>
      <c r="AE59">
        <f>D59*내역서!AE56</f>
        <v>0</v>
      </c>
      <c r="AF59">
        <f>D59*내역서!AF56</f>
        <v>0</v>
      </c>
      <c r="AG59">
        <f>D59*내역서!AG56</f>
        <v>0</v>
      </c>
      <c r="AH59">
        <f>D59*내역서!AH56</f>
        <v>0</v>
      </c>
      <c r="AI59">
        <f>D59*내역서!AI56</f>
        <v>0</v>
      </c>
      <c r="AJ59">
        <f>D59*내역서!AJ56</f>
        <v>0</v>
      </c>
      <c r="AK59">
        <f>D59*내역서!AK56</f>
        <v>0</v>
      </c>
      <c r="AL59">
        <f>D59*내역서!AL56</f>
        <v>0</v>
      </c>
      <c r="AM59">
        <f>D59*내역서!AM56</f>
        <v>0</v>
      </c>
      <c r="AN59">
        <f>D59*내역서!AN56</f>
        <v>0</v>
      </c>
      <c r="AO59">
        <f>D59*내역서!AO56</f>
        <v>0</v>
      </c>
      <c r="AP59">
        <f>D59*내역서!AP56</f>
        <v>0</v>
      </c>
      <c r="AQ59">
        <f>D59*내역서!AQ56</f>
        <v>0</v>
      </c>
      <c r="AR59">
        <f>D59*내역서!AR56</f>
        <v>0</v>
      </c>
      <c r="AS59">
        <f>D59*내역서!AS56</f>
        <v>0</v>
      </c>
      <c r="AT59">
        <f>D59*내역서!AT56</f>
        <v>0</v>
      </c>
      <c r="AU59">
        <f>D59*내역서!AU56</f>
        <v>0</v>
      </c>
      <c r="AV59">
        <f>D59*내역서!AV56</f>
        <v>0</v>
      </c>
    </row>
    <row r="60" spans="1:51" ht="18" customHeight="1" x14ac:dyDescent="0.3">
      <c r="A60" s="6" t="s">
        <v>644</v>
      </c>
      <c r="B60" s="5"/>
      <c r="C60" s="11" t="s">
        <v>91</v>
      </c>
      <c r="D60" s="16">
        <v>1</v>
      </c>
      <c r="E60" s="9">
        <f>내역서!F108</f>
        <v>0</v>
      </c>
      <c r="F60" s="9">
        <f t="shared" si="6"/>
        <v>0</v>
      </c>
      <c r="G60" s="9">
        <f>내역서!H108</f>
        <v>0</v>
      </c>
      <c r="H60" s="9">
        <f t="shared" si="7"/>
        <v>0</v>
      </c>
      <c r="I60" s="9">
        <f>내역서!J108</f>
        <v>0</v>
      </c>
      <c r="J60" s="9">
        <f t="shared" si="8"/>
        <v>0</v>
      </c>
      <c r="K60" s="9">
        <f t="shared" si="9"/>
        <v>0</v>
      </c>
      <c r="L60" s="9">
        <f t="shared" si="9"/>
        <v>0</v>
      </c>
      <c r="M60" s="5"/>
      <c r="Q60">
        <v>1</v>
      </c>
      <c r="R60">
        <f>D60*내역서!R108</f>
        <v>0</v>
      </c>
      <c r="S60">
        <f>D60*내역서!S108</f>
        <v>0</v>
      </c>
      <c r="T60">
        <f>D60*내역서!T108</f>
        <v>0</v>
      </c>
      <c r="U60">
        <f>D60*내역서!U108</f>
        <v>0</v>
      </c>
      <c r="V60">
        <f>D60*내역서!V108</f>
        <v>0</v>
      </c>
      <c r="W60">
        <f>D60*내역서!W108</f>
        <v>0</v>
      </c>
      <c r="X60">
        <f>D60*내역서!X108</f>
        <v>0</v>
      </c>
      <c r="Y60">
        <f>D60*내역서!Y108</f>
        <v>0</v>
      </c>
      <c r="Z60">
        <f>D60*내역서!Z108</f>
        <v>0</v>
      </c>
      <c r="AA60">
        <f>D60*내역서!AA108</f>
        <v>0</v>
      </c>
      <c r="AB60">
        <f>D60*내역서!AB108</f>
        <v>0</v>
      </c>
      <c r="AC60">
        <f>D60*내역서!AC108</f>
        <v>0</v>
      </c>
      <c r="AD60">
        <f>D60*내역서!AD108</f>
        <v>0</v>
      </c>
      <c r="AE60">
        <f>D60*내역서!AE108</f>
        <v>0</v>
      </c>
      <c r="AF60">
        <f>D60*내역서!AF108</f>
        <v>0</v>
      </c>
      <c r="AG60">
        <f>D60*내역서!AG108</f>
        <v>0</v>
      </c>
      <c r="AH60">
        <f>D60*내역서!AH108</f>
        <v>0</v>
      </c>
      <c r="AI60">
        <f>D60*내역서!AI108</f>
        <v>0</v>
      </c>
      <c r="AJ60">
        <f>D60*내역서!AJ108</f>
        <v>0</v>
      </c>
      <c r="AK60">
        <f>D60*내역서!AK108</f>
        <v>0</v>
      </c>
      <c r="AL60">
        <f>D60*내역서!AL108</f>
        <v>0</v>
      </c>
      <c r="AM60">
        <f>D60*내역서!AM108</f>
        <v>0</v>
      </c>
      <c r="AN60">
        <f>D60*내역서!AN108</f>
        <v>0</v>
      </c>
      <c r="AO60">
        <f>D60*내역서!AO108</f>
        <v>0</v>
      </c>
      <c r="AP60">
        <f>D60*내역서!AP108</f>
        <v>0</v>
      </c>
      <c r="AQ60">
        <f>D60*내역서!AQ108</f>
        <v>0</v>
      </c>
      <c r="AR60">
        <f>D60*내역서!AR108</f>
        <v>0</v>
      </c>
      <c r="AS60">
        <f>D60*내역서!AS108</f>
        <v>0</v>
      </c>
      <c r="AT60">
        <f>D60*내역서!AT108</f>
        <v>0</v>
      </c>
      <c r="AU60">
        <f>D60*내역서!AU108</f>
        <v>0</v>
      </c>
      <c r="AV60">
        <f>D60*내역서!AV108</f>
        <v>0</v>
      </c>
    </row>
    <row r="61" spans="1:51" ht="18" customHeight="1" x14ac:dyDescent="0.3">
      <c r="A61" s="6" t="s">
        <v>645</v>
      </c>
      <c r="B61" s="5"/>
      <c r="C61" s="11" t="s">
        <v>91</v>
      </c>
      <c r="D61" s="16">
        <v>1</v>
      </c>
      <c r="E61" s="9">
        <f>내역서!F134</f>
        <v>0</v>
      </c>
      <c r="F61" s="9">
        <f t="shared" si="6"/>
        <v>0</v>
      </c>
      <c r="G61" s="9">
        <f>내역서!H134</f>
        <v>0</v>
      </c>
      <c r="H61" s="9">
        <f t="shared" si="7"/>
        <v>0</v>
      </c>
      <c r="I61" s="9">
        <f>내역서!J134</f>
        <v>0</v>
      </c>
      <c r="J61" s="9">
        <f t="shared" si="8"/>
        <v>0</v>
      </c>
      <c r="K61" s="9">
        <f t="shared" si="9"/>
        <v>0</v>
      </c>
      <c r="L61" s="9">
        <f t="shared" si="9"/>
        <v>0</v>
      </c>
      <c r="M61" s="5"/>
      <c r="Q61">
        <v>1</v>
      </c>
      <c r="R61">
        <f>D61*내역서!R134</f>
        <v>0</v>
      </c>
      <c r="S61">
        <f>D61*내역서!S134</f>
        <v>0</v>
      </c>
      <c r="T61">
        <f>D61*내역서!T134</f>
        <v>0</v>
      </c>
      <c r="U61">
        <f>D61*내역서!U134</f>
        <v>0</v>
      </c>
      <c r="V61">
        <f>D61*내역서!V134</f>
        <v>0</v>
      </c>
      <c r="W61">
        <f>D61*내역서!W134</f>
        <v>0</v>
      </c>
      <c r="X61">
        <f>D61*내역서!X134</f>
        <v>0</v>
      </c>
      <c r="Y61">
        <f>D61*내역서!Y134</f>
        <v>0</v>
      </c>
      <c r="Z61">
        <f>D61*내역서!Z134</f>
        <v>0</v>
      </c>
      <c r="AA61">
        <f>D61*내역서!AA134</f>
        <v>0</v>
      </c>
      <c r="AB61">
        <f>D61*내역서!AB134</f>
        <v>0</v>
      </c>
      <c r="AC61">
        <f>D61*내역서!AC134</f>
        <v>0</v>
      </c>
      <c r="AD61">
        <f>D61*내역서!AD134</f>
        <v>0</v>
      </c>
      <c r="AE61">
        <f>D61*내역서!AE134</f>
        <v>0</v>
      </c>
      <c r="AF61">
        <f>D61*내역서!AF134</f>
        <v>0</v>
      </c>
      <c r="AG61">
        <f>D61*내역서!AG134</f>
        <v>0</v>
      </c>
      <c r="AH61">
        <f>D61*내역서!AH134</f>
        <v>0</v>
      </c>
      <c r="AI61">
        <f>D61*내역서!AI134</f>
        <v>0</v>
      </c>
      <c r="AJ61">
        <f>D61*내역서!AJ134</f>
        <v>0</v>
      </c>
      <c r="AK61">
        <f>D61*내역서!AK134</f>
        <v>0</v>
      </c>
      <c r="AL61">
        <f>D61*내역서!AL134</f>
        <v>0</v>
      </c>
      <c r="AM61">
        <f>D61*내역서!AM134</f>
        <v>0</v>
      </c>
      <c r="AN61">
        <f>D61*내역서!AN134</f>
        <v>0</v>
      </c>
      <c r="AO61">
        <f>D61*내역서!AO134</f>
        <v>0</v>
      </c>
      <c r="AP61">
        <f>D61*내역서!AP134</f>
        <v>0</v>
      </c>
      <c r="AQ61">
        <f>D61*내역서!AQ134</f>
        <v>0</v>
      </c>
      <c r="AR61">
        <f>D61*내역서!AR134</f>
        <v>0</v>
      </c>
      <c r="AS61">
        <f>D61*내역서!AS134</f>
        <v>0</v>
      </c>
      <c r="AT61">
        <f>D61*내역서!AT134</f>
        <v>0</v>
      </c>
      <c r="AU61">
        <f>D61*내역서!AU134</f>
        <v>0</v>
      </c>
      <c r="AV61">
        <f>D61*내역서!AV134</f>
        <v>0</v>
      </c>
    </row>
    <row r="62" spans="1:51" ht="18" customHeight="1" x14ac:dyDescent="0.3">
      <c r="A62" s="6" t="s">
        <v>646</v>
      </c>
      <c r="B62" s="5"/>
      <c r="C62" s="11" t="s">
        <v>91</v>
      </c>
      <c r="D62" s="16">
        <v>1</v>
      </c>
      <c r="E62" s="9">
        <f>내역서!F160</f>
        <v>0</v>
      </c>
      <c r="F62" s="9">
        <f t="shared" si="6"/>
        <v>0</v>
      </c>
      <c r="G62" s="9">
        <f>내역서!H160</f>
        <v>0</v>
      </c>
      <c r="H62" s="9">
        <f t="shared" si="7"/>
        <v>0</v>
      </c>
      <c r="I62" s="9">
        <f>내역서!J160</f>
        <v>0</v>
      </c>
      <c r="J62" s="9">
        <f t="shared" si="8"/>
        <v>0</v>
      </c>
      <c r="K62" s="9">
        <f t="shared" si="9"/>
        <v>0</v>
      </c>
      <c r="L62" s="9">
        <f t="shared" si="9"/>
        <v>0</v>
      </c>
      <c r="M62" s="5"/>
      <c r="Q62">
        <v>1</v>
      </c>
      <c r="R62">
        <f>D62*내역서!R160</f>
        <v>0</v>
      </c>
      <c r="S62">
        <f>D62*내역서!S160</f>
        <v>0</v>
      </c>
      <c r="T62">
        <f>D62*내역서!T160</f>
        <v>0</v>
      </c>
      <c r="U62">
        <f>D62*내역서!U160</f>
        <v>0</v>
      </c>
      <c r="V62">
        <f>D62*내역서!V160</f>
        <v>0</v>
      </c>
      <c r="W62">
        <f>D62*내역서!W160</f>
        <v>0</v>
      </c>
      <c r="X62">
        <f>D62*내역서!X160</f>
        <v>0</v>
      </c>
      <c r="Y62">
        <f>D62*내역서!Y160</f>
        <v>0</v>
      </c>
      <c r="Z62">
        <f>D62*내역서!Z160</f>
        <v>0</v>
      </c>
      <c r="AA62">
        <f>D62*내역서!AA160</f>
        <v>0</v>
      </c>
      <c r="AB62">
        <f>D62*내역서!AB160</f>
        <v>0</v>
      </c>
      <c r="AC62">
        <f>D62*내역서!AC160</f>
        <v>0</v>
      </c>
      <c r="AD62">
        <f>D62*내역서!AD160</f>
        <v>0</v>
      </c>
      <c r="AE62">
        <f>D62*내역서!AE160</f>
        <v>0</v>
      </c>
      <c r="AF62">
        <f>D62*내역서!AF160</f>
        <v>0</v>
      </c>
      <c r="AG62">
        <f>D62*내역서!AG160</f>
        <v>0</v>
      </c>
      <c r="AH62">
        <f>D62*내역서!AH160</f>
        <v>0</v>
      </c>
      <c r="AI62">
        <f>D62*내역서!AI160</f>
        <v>0</v>
      </c>
      <c r="AJ62">
        <f>D62*내역서!AJ160</f>
        <v>0</v>
      </c>
      <c r="AK62">
        <f>D62*내역서!AK160</f>
        <v>0</v>
      </c>
      <c r="AL62">
        <f>D62*내역서!AL160</f>
        <v>0</v>
      </c>
      <c r="AM62">
        <f>D62*내역서!AM160</f>
        <v>0</v>
      </c>
      <c r="AN62">
        <f>D62*내역서!AN160</f>
        <v>0</v>
      </c>
      <c r="AO62">
        <f>D62*내역서!AO160</f>
        <v>0</v>
      </c>
      <c r="AP62">
        <f>D62*내역서!AP160</f>
        <v>0</v>
      </c>
      <c r="AQ62">
        <f>D62*내역서!AQ160</f>
        <v>0</v>
      </c>
      <c r="AR62">
        <f>D62*내역서!AR160</f>
        <v>0</v>
      </c>
      <c r="AS62">
        <f>D62*내역서!AS160</f>
        <v>0</v>
      </c>
      <c r="AT62">
        <f>D62*내역서!AT160</f>
        <v>0</v>
      </c>
      <c r="AU62">
        <f>D62*내역서!AU160</f>
        <v>0</v>
      </c>
      <c r="AV62">
        <f>D62*내역서!AV160</f>
        <v>0</v>
      </c>
    </row>
    <row r="63" spans="1:51" ht="18" customHeight="1" x14ac:dyDescent="0.3">
      <c r="A63" s="6" t="s">
        <v>647</v>
      </c>
      <c r="B63" s="5"/>
      <c r="C63" s="11" t="s">
        <v>91</v>
      </c>
      <c r="D63" s="16">
        <v>1</v>
      </c>
      <c r="E63" s="9">
        <f>내역서!F186</f>
        <v>0</v>
      </c>
      <c r="F63" s="9">
        <f t="shared" si="6"/>
        <v>0</v>
      </c>
      <c r="G63" s="9">
        <f>내역서!H186</f>
        <v>0</v>
      </c>
      <c r="H63" s="9">
        <f t="shared" si="7"/>
        <v>0</v>
      </c>
      <c r="I63" s="9">
        <f>내역서!J186</f>
        <v>0</v>
      </c>
      <c r="J63" s="9">
        <f t="shared" si="8"/>
        <v>0</v>
      </c>
      <c r="K63" s="9">
        <f t="shared" si="9"/>
        <v>0</v>
      </c>
      <c r="L63" s="9">
        <f t="shared" si="9"/>
        <v>0</v>
      </c>
      <c r="M63" s="5"/>
      <c r="Q63">
        <v>1</v>
      </c>
      <c r="R63">
        <f>D63*내역서!R186</f>
        <v>0</v>
      </c>
      <c r="S63">
        <f>D63*내역서!S186</f>
        <v>0</v>
      </c>
      <c r="T63">
        <f>D63*내역서!T186</f>
        <v>0</v>
      </c>
      <c r="U63">
        <f>D63*내역서!U186</f>
        <v>0</v>
      </c>
      <c r="V63">
        <f>D63*내역서!V186</f>
        <v>0</v>
      </c>
      <c r="W63">
        <f>D63*내역서!W186</f>
        <v>0</v>
      </c>
      <c r="X63">
        <f>D63*내역서!X186</f>
        <v>0</v>
      </c>
      <c r="Y63">
        <f>D63*내역서!Y186</f>
        <v>0</v>
      </c>
      <c r="Z63">
        <f>D63*내역서!Z186</f>
        <v>0</v>
      </c>
      <c r="AA63">
        <f>D63*내역서!AA186</f>
        <v>0</v>
      </c>
      <c r="AB63">
        <f>D63*내역서!AB186</f>
        <v>0</v>
      </c>
      <c r="AC63">
        <f>D63*내역서!AC186</f>
        <v>0</v>
      </c>
      <c r="AD63">
        <f>D63*내역서!AD186</f>
        <v>0</v>
      </c>
      <c r="AE63">
        <f>D63*내역서!AE186</f>
        <v>0</v>
      </c>
      <c r="AF63">
        <f>D63*내역서!AF186</f>
        <v>0</v>
      </c>
      <c r="AG63">
        <f>D63*내역서!AG186</f>
        <v>0</v>
      </c>
      <c r="AH63">
        <f>D63*내역서!AH186</f>
        <v>0</v>
      </c>
      <c r="AI63">
        <f>D63*내역서!AI186</f>
        <v>0</v>
      </c>
      <c r="AJ63">
        <f>D63*내역서!AJ186</f>
        <v>0</v>
      </c>
      <c r="AK63">
        <f>D63*내역서!AK186</f>
        <v>0</v>
      </c>
      <c r="AL63">
        <f>D63*내역서!AL186</f>
        <v>0</v>
      </c>
      <c r="AM63">
        <f>D63*내역서!AM186</f>
        <v>0</v>
      </c>
      <c r="AN63">
        <f>D63*내역서!AN186</f>
        <v>0</v>
      </c>
      <c r="AO63">
        <f>D63*내역서!AO186</f>
        <v>0</v>
      </c>
      <c r="AP63">
        <f>D63*내역서!AP186</f>
        <v>0</v>
      </c>
      <c r="AQ63">
        <f>D63*내역서!AQ186</f>
        <v>0</v>
      </c>
      <c r="AR63">
        <f>D63*내역서!AR186</f>
        <v>0</v>
      </c>
      <c r="AS63">
        <f>D63*내역서!AS186</f>
        <v>0</v>
      </c>
      <c r="AT63">
        <f>D63*내역서!AT186</f>
        <v>0</v>
      </c>
      <c r="AU63">
        <f>D63*내역서!AU186</f>
        <v>0</v>
      </c>
      <c r="AV63">
        <f>D63*내역서!AV186</f>
        <v>0</v>
      </c>
    </row>
    <row r="64" spans="1:51" ht="18" customHeight="1" x14ac:dyDescent="0.3">
      <c r="A64" s="6" t="s">
        <v>648</v>
      </c>
      <c r="B64" s="5"/>
      <c r="C64" s="11" t="s">
        <v>91</v>
      </c>
      <c r="D64" s="16">
        <v>1</v>
      </c>
      <c r="E64" s="9">
        <f>내역서!F212</f>
        <v>0</v>
      </c>
      <c r="F64" s="9">
        <f t="shared" si="6"/>
        <v>0</v>
      </c>
      <c r="G64" s="9">
        <f>내역서!H212</f>
        <v>0</v>
      </c>
      <c r="H64" s="9">
        <f t="shared" si="7"/>
        <v>0</v>
      </c>
      <c r="I64" s="9">
        <f>내역서!J212</f>
        <v>0</v>
      </c>
      <c r="J64" s="9">
        <f t="shared" si="8"/>
        <v>0</v>
      </c>
      <c r="K64" s="9">
        <f t="shared" si="9"/>
        <v>0</v>
      </c>
      <c r="L64" s="9">
        <f t="shared" si="9"/>
        <v>0</v>
      </c>
      <c r="M64" s="5"/>
      <c r="Q64">
        <v>1</v>
      </c>
      <c r="R64">
        <f>D64*내역서!R212</f>
        <v>0</v>
      </c>
      <c r="S64">
        <f>D64*내역서!S212</f>
        <v>0</v>
      </c>
      <c r="T64">
        <f>D64*내역서!T212</f>
        <v>0</v>
      </c>
      <c r="U64">
        <f>D64*내역서!U212</f>
        <v>0</v>
      </c>
      <c r="V64">
        <f>D64*내역서!V212</f>
        <v>0</v>
      </c>
      <c r="W64">
        <f>D64*내역서!W212</f>
        <v>0</v>
      </c>
      <c r="X64">
        <f>D64*내역서!X212</f>
        <v>0</v>
      </c>
      <c r="Y64">
        <f>D64*내역서!Y212</f>
        <v>0</v>
      </c>
      <c r="Z64">
        <f>D64*내역서!Z212</f>
        <v>0</v>
      </c>
      <c r="AA64">
        <f>D64*내역서!AA212</f>
        <v>0</v>
      </c>
      <c r="AB64">
        <f>D64*내역서!AB212</f>
        <v>0</v>
      </c>
      <c r="AC64">
        <f>D64*내역서!AC212</f>
        <v>0</v>
      </c>
      <c r="AD64">
        <f>D64*내역서!AD212</f>
        <v>0</v>
      </c>
      <c r="AE64">
        <f>D64*내역서!AE212</f>
        <v>0</v>
      </c>
      <c r="AF64">
        <f>D64*내역서!AF212</f>
        <v>0</v>
      </c>
      <c r="AG64">
        <f>D64*내역서!AG212</f>
        <v>0</v>
      </c>
      <c r="AH64">
        <f>D64*내역서!AH212</f>
        <v>0</v>
      </c>
      <c r="AI64">
        <f>D64*내역서!AI212</f>
        <v>0</v>
      </c>
      <c r="AJ64">
        <f>D64*내역서!AJ212</f>
        <v>0</v>
      </c>
      <c r="AK64">
        <f>D64*내역서!AK212</f>
        <v>0</v>
      </c>
      <c r="AL64">
        <f>D64*내역서!AL212</f>
        <v>0</v>
      </c>
      <c r="AM64">
        <f>D64*내역서!AM212</f>
        <v>0</v>
      </c>
      <c r="AN64">
        <f>D64*내역서!AN212</f>
        <v>0</v>
      </c>
      <c r="AO64">
        <f>D64*내역서!AO212</f>
        <v>0</v>
      </c>
      <c r="AP64">
        <f>D64*내역서!AP212</f>
        <v>0</v>
      </c>
      <c r="AQ64">
        <f>D64*내역서!AQ212</f>
        <v>0</v>
      </c>
      <c r="AR64">
        <f>D64*내역서!AR212</f>
        <v>0</v>
      </c>
      <c r="AS64">
        <f>D64*내역서!AS212</f>
        <v>0</v>
      </c>
      <c r="AT64">
        <f>D64*내역서!AT212</f>
        <v>0</v>
      </c>
      <c r="AU64">
        <f>D64*내역서!AU212</f>
        <v>0</v>
      </c>
      <c r="AV64">
        <f>D64*내역서!AV212</f>
        <v>0</v>
      </c>
    </row>
    <row r="65" spans="1:48" ht="18" customHeight="1" x14ac:dyDescent="0.3">
      <c r="A65" s="6" t="s">
        <v>649</v>
      </c>
      <c r="B65" s="5"/>
      <c r="C65" s="11" t="s">
        <v>91</v>
      </c>
      <c r="D65" s="16">
        <v>1</v>
      </c>
      <c r="E65" s="9">
        <f>내역서!F238</f>
        <v>0</v>
      </c>
      <c r="F65" s="9">
        <f t="shared" si="6"/>
        <v>0</v>
      </c>
      <c r="G65" s="9">
        <f>내역서!H238</f>
        <v>0</v>
      </c>
      <c r="H65" s="9">
        <f t="shared" si="7"/>
        <v>0</v>
      </c>
      <c r="I65" s="9">
        <f>내역서!J238</f>
        <v>0</v>
      </c>
      <c r="J65" s="9">
        <f t="shared" si="8"/>
        <v>0</v>
      </c>
      <c r="K65" s="9">
        <f t="shared" si="9"/>
        <v>0</v>
      </c>
      <c r="L65" s="9">
        <f t="shared" si="9"/>
        <v>0</v>
      </c>
      <c r="M65" s="5"/>
      <c r="Q65">
        <v>1</v>
      </c>
      <c r="R65">
        <f>D65*내역서!R238</f>
        <v>0</v>
      </c>
      <c r="S65">
        <f>D65*내역서!S238</f>
        <v>0</v>
      </c>
      <c r="T65">
        <f>D65*내역서!T238</f>
        <v>0</v>
      </c>
      <c r="U65">
        <f>D65*내역서!U238</f>
        <v>0</v>
      </c>
      <c r="V65">
        <f>D65*내역서!V238</f>
        <v>0</v>
      </c>
      <c r="W65">
        <f>D65*내역서!W238</f>
        <v>0</v>
      </c>
      <c r="X65">
        <f>D65*내역서!X238</f>
        <v>0</v>
      </c>
      <c r="Y65">
        <f>D65*내역서!Y238</f>
        <v>0</v>
      </c>
      <c r="Z65">
        <f>D65*내역서!Z238</f>
        <v>0</v>
      </c>
      <c r="AA65">
        <f>D65*내역서!AA238</f>
        <v>0</v>
      </c>
      <c r="AB65">
        <f>D65*내역서!AB238</f>
        <v>0</v>
      </c>
      <c r="AC65">
        <f>D65*내역서!AC238</f>
        <v>0</v>
      </c>
      <c r="AD65">
        <f>D65*내역서!AD238</f>
        <v>0</v>
      </c>
      <c r="AE65">
        <f>D65*내역서!AE238</f>
        <v>0</v>
      </c>
      <c r="AF65">
        <f>D65*내역서!AF238</f>
        <v>0</v>
      </c>
      <c r="AG65">
        <f>D65*내역서!AG238</f>
        <v>0</v>
      </c>
      <c r="AH65">
        <f>D65*내역서!AH238</f>
        <v>0</v>
      </c>
      <c r="AI65">
        <f>D65*내역서!AI238</f>
        <v>0</v>
      </c>
      <c r="AJ65">
        <f>D65*내역서!AJ238</f>
        <v>0</v>
      </c>
      <c r="AK65">
        <f>D65*내역서!AK238</f>
        <v>0</v>
      </c>
      <c r="AL65">
        <f>D65*내역서!AL238</f>
        <v>0</v>
      </c>
      <c r="AM65">
        <f>D65*내역서!AM238</f>
        <v>0</v>
      </c>
      <c r="AN65">
        <f>D65*내역서!AN238</f>
        <v>0</v>
      </c>
      <c r="AO65">
        <f>D65*내역서!AO238</f>
        <v>0</v>
      </c>
      <c r="AP65">
        <f>D65*내역서!AP238</f>
        <v>0</v>
      </c>
      <c r="AQ65">
        <f>D65*내역서!AQ238</f>
        <v>0</v>
      </c>
      <c r="AR65">
        <f>D65*내역서!AR238</f>
        <v>0</v>
      </c>
      <c r="AS65">
        <f>D65*내역서!AS238</f>
        <v>0</v>
      </c>
      <c r="AT65">
        <f>D65*내역서!AT238</f>
        <v>0</v>
      </c>
      <c r="AU65">
        <f>D65*내역서!AU238</f>
        <v>0</v>
      </c>
      <c r="AV65">
        <f>D65*내역서!AV238</f>
        <v>0</v>
      </c>
    </row>
    <row r="66" spans="1:48" ht="18" customHeight="1" x14ac:dyDescent="0.3">
      <c r="A66" s="5"/>
      <c r="B66" s="5"/>
      <c r="C66" s="12"/>
      <c r="D66" s="16"/>
      <c r="E66" s="9"/>
      <c r="F66" s="9"/>
      <c r="G66" s="9"/>
      <c r="H66" s="9"/>
      <c r="I66" s="9"/>
      <c r="J66" s="9"/>
      <c r="K66" s="9"/>
      <c r="L66" s="9"/>
      <c r="M66" s="5"/>
    </row>
    <row r="67" spans="1:48" ht="18" customHeight="1" x14ac:dyDescent="0.3">
      <c r="A67" s="5"/>
      <c r="B67" s="5"/>
      <c r="C67" s="12"/>
      <c r="D67" s="16"/>
      <c r="E67" s="9"/>
      <c r="F67" s="9"/>
      <c r="G67" s="9"/>
      <c r="H67" s="9"/>
      <c r="I67" s="9"/>
      <c r="J67" s="9"/>
      <c r="K67" s="9"/>
      <c r="L67" s="9"/>
      <c r="M67" s="5"/>
    </row>
    <row r="68" spans="1:48" ht="18" customHeight="1" x14ac:dyDescent="0.3">
      <c r="A68" s="5"/>
      <c r="B68" s="5"/>
      <c r="C68" s="12"/>
      <c r="D68" s="16"/>
      <c r="E68" s="9"/>
      <c r="F68" s="9"/>
      <c r="G68" s="9"/>
      <c r="H68" s="9"/>
      <c r="I68" s="9"/>
      <c r="J68" s="9"/>
      <c r="K68" s="9"/>
      <c r="L68" s="9"/>
      <c r="M68" s="5"/>
    </row>
    <row r="69" spans="1:48" ht="18" customHeight="1" x14ac:dyDescent="0.3">
      <c r="A69" s="5"/>
      <c r="B69" s="5"/>
      <c r="C69" s="12"/>
      <c r="D69" s="16"/>
      <c r="E69" s="9"/>
      <c r="F69" s="9"/>
      <c r="G69" s="9"/>
      <c r="H69" s="9"/>
      <c r="I69" s="9"/>
      <c r="J69" s="9"/>
      <c r="K69" s="9"/>
      <c r="L69" s="9"/>
      <c r="M69" s="5"/>
    </row>
    <row r="70" spans="1:48" ht="18" customHeight="1" x14ac:dyDescent="0.3">
      <c r="A70" s="5"/>
      <c r="B70" s="5"/>
      <c r="C70" s="12"/>
      <c r="D70" s="16"/>
      <c r="E70" s="9"/>
      <c r="F70" s="9"/>
      <c r="G70" s="9"/>
      <c r="H70" s="9"/>
      <c r="I70" s="9"/>
      <c r="J70" s="9"/>
      <c r="K70" s="9"/>
      <c r="L70" s="9"/>
      <c r="M70" s="5"/>
    </row>
    <row r="71" spans="1:48" ht="18" customHeight="1" x14ac:dyDescent="0.3">
      <c r="A71" s="5"/>
      <c r="B71" s="5"/>
      <c r="C71" s="12"/>
      <c r="D71" s="16"/>
      <c r="E71" s="9"/>
      <c r="F71" s="9"/>
      <c r="G71" s="9"/>
      <c r="H71" s="9"/>
      <c r="I71" s="9"/>
      <c r="J71" s="9"/>
      <c r="K71" s="9"/>
      <c r="L71" s="9"/>
      <c r="M71" s="5"/>
    </row>
    <row r="72" spans="1:48" ht="18" customHeight="1" x14ac:dyDescent="0.3">
      <c r="A72" s="5"/>
      <c r="B72" s="5"/>
      <c r="C72" s="12"/>
      <c r="D72" s="16"/>
      <c r="E72" s="9"/>
      <c r="F72" s="9"/>
      <c r="G72" s="9"/>
      <c r="H72" s="9"/>
      <c r="I72" s="9"/>
      <c r="J72" s="9"/>
      <c r="K72" s="9"/>
      <c r="L72" s="9"/>
      <c r="M72" s="5"/>
    </row>
    <row r="73" spans="1:48" ht="18" customHeight="1" x14ac:dyDescent="0.3">
      <c r="A73" s="5"/>
      <c r="B73" s="5"/>
      <c r="C73" s="12"/>
      <c r="D73" s="16"/>
      <c r="E73" s="9"/>
      <c r="F73" s="9"/>
      <c r="G73" s="9"/>
      <c r="H73" s="9"/>
      <c r="I73" s="9"/>
      <c r="J73" s="9"/>
      <c r="K73" s="9"/>
      <c r="L73" s="9"/>
      <c r="M73" s="5"/>
    </row>
    <row r="74" spans="1:48" ht="18" customHeight="1" x14ac:dyDescent="0.3">
      <c r="A74" s="5"/>
      <c r="B74" s="5"/>
      <c r="C74" s="12"/>
      <c r="D74" s="16"/>
      <c r="E74" s="9"/>
      <c r="F74" s="9"/>
      <c r="G74" s="9"/>
      <c r="H74" s="9"/>
      <c r="I74" s="9"/>
      <c r="J74" s="9"/>
      <c r="K74" s="9"/>
      <c r="L74" s="9"/>
      <c r="M74" s="5"/>
    </row>
    <row r="75" spans="1:48" ht="18" customHeight="1" x14ac:dyDescent="0.3">
      <c r="A75" s="5"/>
      <c r="B75" s="5"/>
      <c r="C75" s="12"/>
      <c r="D75" s="16"/>
      <c r="E75" s="9"/>
      <c r="F75" s="9"/>
      <c r="G75" s="9"/>
      <c r="H75" s="9"/>
      <c r="I75" s="9"/>
      <c r="J75" s="9"/>
      <c r="K75" s="9"/>
      <c r="L75" s="9"/>
      <c r="M75" s="5"/>
    </row>
    <row r="76" spans="1:48" ht="18" customHeight="1" x14ac:dyDescent="0.3">
      <c r="A76" s="5"/>
      <c r="B76" s="5"/>
      <c r="C76" s="12"/>
      <c r="D76" s="16"/>
      <c r="E76" s="9"/>
      <c r="F76" s="9"/>
      <c r="G76" s="9"/>
      <c r="H76" s="9"/>
      <c r="I76" s="9"/>
      <c r="J76" s="9"/>
      <c r="K76" s="9"/>
      <c r="L76" s="9"/>
      <c r="M76" s="5"/>
    </row>
    <row r="77" spans="1:48" ht="18" customHeight="1" x14ac:dyDescent="0.3">
      <c r="A77" s="5"/>
      <c r="B77" s="5"/>
      <c r="C77" s="12"/>
      <c r="D77" s="16"/>
      <c r="E77" s="9"/>
      <c r="F77" s="9"/>
      <c r="G77" s="9"/>
      <c r="H77" s="9"/>
      <c r="I77" s="9"/>
      <c r="J77" s="9"/>
      <c r="K77" s="9"/>
      <c r="L77" s="9"/>
      <c r="M77" s="5"/>
    </row>
    <row r="78" spans="1:48" ht="18" customHeight="1" x14ac:dyDescent="0.3">
      <c r="A78" s="5"/>
      <c r="B78" s="5"/>
      <c r="C78" s="12"/>
      <c r="D78" s="16"/>
      <c r="E78" s="9"/>
      <c r="F78" s="9"/>
      <c r="G78" s="9"/>
      <c r="H78" s="9"/>
      <c r="I78" s="9"/>
      <c r="J78" s="9"/>
      <c r="K78" s="9"/>
      <c r="L78" s="9"/>
      <c r="M78" s="5"/>
    </row>
    <row r="79" spans="1:48" ht="18" customHeight="1" x14ac:dyDescent="0.3">
      <c r="A79" s="5"/>
      <c r="B79" s="5"/>
      <c r="C79" s="12"/>
      <c r="D79" s="16"/>
      <c r="E79" s="9"/>
      <c r="F79" s="9"/>
      <c r="G79" s="9"/>
      <c r="H79" s="9"/>
      <c r="I79" s="9"/>
      <c r="J79" s="9"/>
      <c r="K79" s="9"/>
      <c r="L79" s="9"/>
      <c r="M79" s="5"/>
    </row>
    <row r="80" spans="1:48" ht="18" customHeight="1" x14ac:dyDescent="0.3">
      <c r="A80" s="5"/>
      <c r="B80" s="5"/>
      <c r="C80" s="12"/>
      <c r="D80" s="16"/>
      <c r="E80" s="9"/>
      <c r="F80" s="9"/>
      <c r="G80" s="9"/>
      <c r="H80" s="9"/>
      <c r="I80" s="9"/>
      <c r="J80" s="9"/>
      <c r="K80" s="9"/>
      <c r="L80" s="9"/>
      <c r="M80" s="5"/>
    </row>
    <row r="81" spans="1:51" ht="18" customHeight="1" x14ac:dyDescent="0.3">
      <c r="A81" s="5"/>
      <c r="B81" s="5"/>
      <c r="C81" s="12"/>
      <c r="D81" s="16"/>
      <c r="E81" s="9"/>
      <c r="F81" s="9"/>
      <c r="G81" s="9"/>
      <c r="H81" s="9"/>
      <c r="I81" s="9"/>
      <c r="J81" s="9"/>
      <c r="K81" s="9"/>
      <c r="L81" s="9"/>
      <c r="M81" s="5"/>
    </row>
    <row r="82" spans="1:51" ht="18" customHeight="1" x14ac:dyDescent="0.3">
      <c r="A82" s="7" t="s">
        <v>171</v>
      </c>
      <c r="B82" s="8"/>
      <c r="C82" s="14"/>
      <c r="D82" s="17"/>
      <c r="E82" s="10"/>
      <c r="F82" s="10">
        <f>SUMIF(Q58:Q65, "1", F58:F65)</f>
        <v>0</v>
      </c>
      <c r="G82" s="10"/>
      <c r="H82" s="10">
        <f>SUMIF(Q58:Q65, "1", H58:H65)</f>
        <v>0</v>
      </c>
      <c r="I82" s="10"/>
      <c r="J82" s="10">
        <f>SUMIF(Q58:Q65, "1", J58:J65)</f>
        <v>0</v>
      </c>
      <c r="K82" s="10"/>
      <c r="L82" s="10">
        <f>F82+H82+J82</f>
        <v>0</v>
      </c>
      <c r="M82" s="8"/>
      <c r="R82">
        <f t="shared" ref="R82:AY82" si="10">SUM(R58:R65)</f>
        <v>0</v>
      </c>
      <c r="S82">
        <f t="shared" si="10"/>
        <v>0</v>
      </c>
      <c r="T82">
        <f t="shared" si="10"/>
        <v>0</v>
      </c>
      <c r="U82">
        <f t="shared" si="10"/>
        <v>0</v>
      </c>
      <c r="V82">
        <f t="shared" si="10"/>
        <v>0</v>
      </c>
      <c r="W82">
        <f t="shared" si="10"/>
        <v>0</v>
      </c>
      <c r="X82">
        <f t="shared" si="10"/>
        <v>0</v>
      </c>
      <c r="Y82">
        <f t="shared" si="10"/>
        <v>0</v>
      </c>
      <c r="Z82">
        <f t="shared" si="10"/>
        <v>0</v>
      </c>
      <c r="AA82">
        <f t="shared" si="10"/>
        <v>0</v>
      </c>
      <c r="AB82">
        <f t="shared" si="10"/>
        <v>0</v>
      </c>
      <c r="AC82">
        <f t="shared" si="10"/>
        <v>0</v>
      </c>
      <c r="AD82">
        <f t="shared" si="10"/>
        <v>0</v>
      </c>
      <c r="AE82">
        <f t="shared" si="10"/>
        <v>0</v>
      </c>
      <c r="AF82">
        <f t="shared" si="10"/>
        <v>0</v>
      </c>
      <c r="AG82">
        <f t="shared" si="10"/>
        <v>0</v>
      </c>
      <c r="AH82">
        <f t="shared" si="10"/>
        <v>0</v>
      </c>
      <c r="AI82">
        <f t="shared" si="10"/>
        <v>0</v>
      </c>
      <c r="AJ82">
        <f t="shared" si="10"/>
        <v>0</v>
      </c>
      <c r="AK82">
        <f t="shared" si="10"/>
        <v>0</v>
      </c>
      <c r="AL82">
        <f t="shared" si="10"/>
        <v>0</v>
      </c>
      <c r="AM82">
        <f t="shared" si="10"/>
        <v>0</v>
      </c>
      <c r="AN82">
        <f t="shared" si="10"/>
        <v>0</v>
      </c>
      <c r="AO82">
        <f t="shared" si="10"/>
        <v>0</v>
      </c>
      <c r="AP82">
        <f t="shared" si="10"/>
        <v>0</v>
      </c>
      <c r="AQ82">
        <f t="shared" si="10"/>
        <v>0</v>
      </c>
      <c r="AR82">
        <f t="shared" si="10"/>
        <v>0</v>
      </c>
      <c r="AS82">
        <f t="shared" si="10"/>
        <v>0</v>
      </c>
      <c r="AT82">
        <f t="shared" si="10"/>
        <v>0</v>
      </c>
      <c r="AU82">
        <f t="shared" si="10"/>
        <v>0</v>
      </c>
      <c r="AV82">
        <f t="shared" si="10"/>
        <v>0</v>
      </c>
      <c r="AW82">
        <f t="shared" si="10"/>
        <v>0</v>
      </c>
      <c r="AX82">
        <f t="shared" si="10"/>
        <v>0</v>
      </c>
      <c r="AY82">
        <f t="shared" si="10"/>
        <v>0</v>
      </c>
    </row>
    <row r="83" spans="1:51" ht="18" customHeight="1" x14ac:dyDescent="0.3">
      <c r="A83" s="6" t="s">
        <v>2</v>
      </c>
      <c r="B83" s="5"/>
      <c r="C83" s="12"/>
      <c r="D83" s="16"/>
      <c r="E83" s="9"/>
      <c r="F83" s="9"/>
      <c r="G83" s="9"/>
      <c r="H83" s="9"/>
      <c r="I83" s="9"/>
      <c r="J83" s="9"/>
      <c r="K83" s="9"/>
      <c r="L83" s="9"/>
      <c r="M83" s="5"/>
    </row>
    <row r="84" spans="1:51" ht="18" customHeight="1" x14ac:dyDescent="0.3">
      <c r="A84" s="6" t="s">
        <v>650</v>
      </c>
      <c r="B84" s="5"/>
      <c r="C84" s="11" t="s">
        <v>91</v>
      </c>
      <c r="D84" s="16">
        <v>1</v>
      </c>
      <c r="E84" s="9">
        <f>내역서!F290</f>
        <v>0</v>
      </c>
      <c r="F84" s="9">
        <f t="shared" ref="F84:F95" si="11">D84*E84</f>
        <v>0</v>
      </c>
      <c r="G84" s="9">
        <f>내역서!H290</f>
        <v>0</v>
      </c>
      <c r="H84" s="9">
        <f t="shared" ref="H84:H95" si="12">D84*G84</f>
        <v>0</v>
      </c>
      <c r="I84" s="9">
        <f>내역서!J290</f>
        <v>0</v>
      </c>
      <c r="J84" s="9">
        <f t="shared" ref="J84:J95" si="13">D84*I84</f>
        <v>0</v>
      </c>
      <c r="K84" s="9">
        <f t="shared" ref="K84:K95" si="14">E84+G84+I84</f>
        <v>0</v>
      </c>
      <c r="L84" s="9">
        <f t="shared" ref="L84:L95" si="15">F84+H84+J84</f>
        <v>0</v>
      </c>
      <c r="M84" s="5"/>
      <c r="Q84">
        <v>1</v>
      </c>
      <c r="R84">
        <f>D84*내역서!R290</f>
        <v>0</v>
      </c>
      <c r="S84">
        <f>D84*내역서!S290</f>
        <v>0</v>
      </c>
      <c r="T84">
        <f>D84*내역서!T290</f>
        <v>0</v>
      </c>
      <c r="U84">
        <f>D84*내역서!U290</f>
        <v>0</v>
      </c>
      <c r="V84">
        <f>D84*내역서!V290</f>
        <v>0</v>
      </c>
      <c r="W84">
        <f>D84*내역서!W290</f>
        <v>0</v>
      </c>
      <c r="X84">
        <f>D84*내역서!X290</f>
        <v>0</v>
      </c>
      <c r="Y84">
        <f>D84*내역서!Y290</f>
        <v>0</v>
      </c>
      <c r="Z84">
        <f>D84*내역서!Z290</f>
        <v>0</v>
      </c>
      <c r="AA84">
        <f>D84*내역서!AA290</f>
        <v>0</v>
      </c>
      <c r="AB84">
        <f>D84*내역서!AB290</f>
        <v>0</v>
      </c>
      <c r="AC84">
        <f>D84*내역서!AC290</f>
        <v>0</v>
      </c>
      <c r="AD84">
        <f>D84*내역서!AD290</f>
        <v>0</v>
      </c>
      <c r="AE84">
        <f>D84*내역서!AE290</f>
        <v>0</v>
      </c>
      <c r="AF84">
        <f>D84*내역서!AF290</f>
        <v>0</v>
      </c>
      <c r="AG84">
        <f>D84*내역서!AG290</f>
        <v>0</v>
      </c>
      <c r="AH84">
        <f>D84*내역서!AH290</f>
        <v>0</v>
      </c>
      <c r="AI84">
        <f>D84*내역서!AI290</f>
        <v>0</v>
      </c>
      <c r="AJ84">
        <f>D84*내역서!AJ290</f>
        <v>0</v>
      </c>
      <c r="AK84">
        <f>D84*내역서!AK290</f>
        <v>0</v>
      </c>
      <c r="AL84">
        <f>D84*내역서!AL290</f>
        <v>0</v>
      </c>
      <c r="AM84">
        <f>D84*내역서!AM290</f>
        <v>0</v>
      </c>
      <c r="AN84">
        <f>D84*내역서!AN290</f>
        <v>0</v>
      </c>
      <c r="AO84">
        <f>D84*내역서!AO290</f>
        <v>0</v>
      </c>
      <c r="AP84">
        <f>D84*내역서!AP290</f>
        <v>0</v>
      </c>
      <c r="AQ84">
        <f>D84*내역서!AQ290</f>
        <v>0</v>
      </c>
      <c r="AR84">
        <f>D84*내역서!AR290</f>
        <v>0</v>
      </c>
      <c r="AS84">
        <f>D84*내역서!AS290</f>
        <v>0</v>
      </c>
      <c r="AT84">
        <f>D84*내역서!AT290</f>
        <v>0</v>
      </c>
      <c r="AU84">
        <f>D84*내역서!AU290</f>
        <v>0</v>
      </c>
      <c r="AV84">
        <f>D84*내역서!AV290</f>
        <v>0</v>
      </c>
    </row>
    <row r="85" spans="1:51" ht="18" customHeight="1" x14ac:dyDescent="0.3">
      <c r="A85" s="6" t="s">
        <v>651</v>
      </c>
      <c r="B85" s="5"/>
      <c r="C85" s="11" t="s">
        <v>91</v>
      </c>
      <c r="D85" s="16">
        <v>1</v>
      </c>
      <c r="E85" s="9">
        <f>내역서!F316</f>
        <v>0</v>
      </c>
      <c r="F85" s="9">
        <f t="shared" si="11"/>
        <v>0</v>
      </c>
      <c r="G85" s="9">
        <f>내역서!H316</f>
        <v>0</v>
      </c>
      <c r="H85" s="9">
        <f t="shared" si="12"/>
        <v>0</v>
      </c>
      <c r="I85" s="9">
        <f>내역서!J316</f>
        <v>0</v>
      </c>
      <c r="J85" s="9">
        <f t="shared" si="13"/>
        <v>0</v>
      </c>
      <c r="K85" s="9">
        <f t="shared" si="14"/>
        <v>0</v>
      </c>
      <c r="L85" s="9">
        <f t="shared" si="15"/>
        <v>0</v>
      </c>
      <c r="M85" s="5"/>
      <c r="Q85">
        <v>1</v>
      </c>
      <c r="R85">
        <f>D85*내역서!R316</f>
        <v>0</v>
      </c>
      <c r="S85">
        <f>D85*내역서!S316</f>
        <v>0</v>
      </c>
      <c r="T85">
        <f>D85*내역서!T316</f>
        <v>0</v>
      </c>
      <c r="U85">
        <f>D85*내역서!U316</f>
        <v>0</v>
      </c>
      <c r="V85">
        <f>D85*내역서!V316</f>
        <v>0</v>
      </c>
      <c r="W85">
        <f>D85*내역서!W316</f>
        <v>0</v>
      </c>
      <c r="X85">
        <f>D85*내역서!X316</f>
        <v>0</v>
      </c>
      <c r="Y85">
        <f>D85*내역서!Y316</f>
        <v>0</v>
      </c>
      <c r="Z85">
        <f>D85*내역서!Z316</f>
        <v>0</v>
      </c>
      <c r="AA85">
        <f>D85*내역서!AA316</f>
        <v>0</v>
      </c>
      <c r="AB85">
        <f>D85*내역서!AB316</f>
        <v>0</v>
      </c>
      <c r="AC85">
        <f>D85*내역서!AC316</f>
        <v>0</v>
      </c>
      <c r="AD85">
        <f>D85*내역서!AD316</f>
        <v>0</v>
      </c>
      <c r="AE85">
        <f>D85*내역서!AE316</f>
        <v>0</v>
      </c>
      <c r="AF85">
        <f>D85*내역서!AF316</f>
        <v>0</v>
      </c>
      <c r="AG85">
        <f>D85*내역서!AG316</f>
        <v>0</v>
      </c>
      <c r="AH85">
        <f>D85*내역서!AH316</f>
        <v>0</v>
      </c>
      <c r="AI85">
        <f>D85*내역서!AI316</f>
        <v>0</v>
      </c>
      <c r="AJ85">
        <f>D85*내역서!AJ316</f>
        <v>0</v>
      </c>
      <c r="AK85">
        <f>D85*내역서!AK316</f>
        <v>0</v>
      </c>
      <c r="AL85">
        <f>D85*내역서!AL316</f>
        <v>0</v>
      </c>
      <c r="AM85">
        <f>D85*내역서!AM316</f>
        <v>0</v>
      </c>
      <c r="AN85">
        <f>D85*내역서!AN316</f>
        <v>0</v>
      </c>
      <c r="AO85">
        <f>D85*내역서!AO316</f>
        <v>0</v>
      </c>
      <c r="AP85">
        <f>D85*내역서!AP316</f>
        <v>0</v>
      </c>
      <c r="AQ85">
        <f>D85*내역서!AQ316</f>
        <v>0</v>
      </c>
      <c r="AR85">
        <f>D85*내역서!AR316</f>
        <v>0</v>
      </c>
      <c r="AS85">
        <f>D85*내역서!AS316</f>
        <v>0</v>
      </c>
      <c r="AT85">
        <f>D85*내역서!AT316</f>
        <v>0</v>
      </c>
      <c r="AU85">
        <f>D85*내역서!AU316</f>
        <v>0</v>
      </c>
      <c r="AV85">
        <f>D85*내역서!AV316</f>
        <v>0</v>
      </c>
    </row>
    <row r="86" spans="1:51" ht="18" customHeight="1" x14ac:dyDescent="0.3">
      <c r="A86" s="6" t="s">
        <v>652</v>
      </c>
      <c r="B86" s="6" t="s">
        <v>181</v>
      </c>
      <c r="C86" s="11" t="s">
        <v>91</v>
      </c>
      <c r="D86" s="16">
        <v>1</v>
      </c>
      <c r="E86" s="9">
        <f>내역서!F342</f>
        <v>0</v>
      </c>
      <c r="F86" s="9">
        <f t="shared" si="11"/>
        <v>0</v>
      </c>
      <c r="G86" s="9">
        <f>내역서!H342</f>
        <v>0</v>
      </c>
      <c r="H86" s="9">
        <f t="shared" si="12"/>
        <v>0</v>
      </c>
      <c r="I86" s="9">
        <f>내역서!J342</f>
        <v>0</v>
      </c>
      <c r="J86" s="9">
        <f t="shared" si="13"/>
        <v>0</v>
      </c>
      <c r="K86" s="9">
        <f t="shared" si="14"/>
        <v>0</v>
      </c>
      <c r="L86" s="9">
        <f t="shared" si="15"/>
        <v>0</v>
      </c>
      <c r="M86" s="5"/>
      <c r="Q86">
        <v>1</v>
      </c>
      <c r="R86">
        <f>D86*내역서!R342</f>
        <v>0</v>
      </c>
      <c r="S86">
        <f>D86*내역서!S342</f>
        <v>0</v>
      </c>
      <c r="T86">
        <f>D86*내역서!T342</f>
        <v>0</v>
      </c>
      <c r="U86">
        <f>D86*내역서!U342</f>
        <v>0</v>
      </c>
      <c r="V86">
        <f>D86*내역서!V342</f>
        <v>0</v>
      </c>
      <c r="W86">
        <f>D86*내역서!W342</f>
        <v>0</v>
      </c>
      <c r="X86">
        <f>D86*내역서!X342</f>
        <v>0</v>
      </c>
      <c r="Y86">
        <f>D86*내역서!Y342</f>
        <v>0</v>
      </c>
      <c r="Z86">
        <f>D86*내역서!Z342</f>
        <v>0</v>
      </c>
      <c r="AA86">
        <f>D86*내역서!AA342</f>
        <v>0</v>
      </c>
      <c r="AB86">
        <f>D86*내역서!AB342</f>
        <v>0</v>
      </c>
      <c r="AC86">
        <f>D86*내역서!AC342</f>
        <v>0</v>
      </c>
      <c r="AD86">
        <f>D86*내역서!AD342</f>
        <v>0</v>
      </c>
      <c r="AE86">
        <f>D86*내역서!AE342</f>
        <v>0</v>
      </c>
      <c r="AF86">
        <f>D86*내역서!AF342</f>
        <v>0</v>
      </c>
      <c r="AG86">
        <f>D86*내역서!AG342</f>
        <v>0</v>
      </c>
      <c r="AH86">
        <f>D86*내역서!AH342</f>
        <v>0</v>
      </c>
      <c r="AI86">
        <f>D86*내역서!AI342</f>
        <v>0</v>
      </c>
      <c r="AJ86">
        <f>D86*내역서!AJ342</f>
        <v>0</v>
      </c>
      <c r="AK86">
        <f>D86*내역서!AK342</f>
        <v>0</v>
      </c>
      <c r="AL86">
        <f>D86*내역서!AL342</f>
        <v>0</v>
      </c>
      <c r="AM86">
        <f>D86*내역서!AM342</f>
        <v>0</v>
      </c>
      <c r="AN86">
        <f>D86*내역서!AN342</f>
        <v>0</v>
      </c>
      <c r="AO86">
        <f>D86*내역서!AO342</f>
        <v>0</v>
      </c>
      <c r="AP86">
        <f>D86*내역서!AP342</f>
        <v>0</v>
      </c>
      <c r="AQ86">
        <f>D86*내역서!AQ342</f>
        <v>0</v>
      </c>
      <c r="AR86">
        <f>D86*내역서!AR342</f>
        <v>0</v>
      </c>
      <c r="AS86">
        <f>D86*내역서!AS342</f>
        <v>0</v>
      </c>
      <c r="AT86">
        <f>D86*내역서!AT342</f>
        <v>0</v>
      </c>
      <c r="AU86">
        <f>D86*내역서!AU342</f>
        <v>0</v>
      </c>
      <c r="AV86">
        <f>D86*내역서!AV342</f>
        <v>0</v>
      </c>
    </row>
    <row r="87" spans="1:51" ht="18" customHeight="1" x14ac:dyDescent="0.3">
      <c r="A87" s="6" t="s">
        <v>653</v>
      </c>
      <c r="B87" s="5"/>
      <c r="C87" s="11" t="s">
        <v>91</v>
      </c>
      <c r="D87" s="16">
        <v>1</v>
      </c>
      <c r="E87" s="9">
        <f>내역서!F368</f>
        <v>0</v>
      </c>
      <c r="F87" s="9">
        <f t="shared" si="11"/>
        <v>0</v>
      </c>
      <c r="G87" s="9">
        <f>내역서!H368</f>
        <v>0</v>
      </c>
      <c r="H87" s="9">
        <f t="shared" si="12"/>
        <v>0</v>
      </c>
      <c r="I87" s="9">
        <f>내역서!J368</f>
        <v>0</v>
      </c>
      <c r="J87" s="9">
        <f t="shared" si="13"/>
        <v>0</v>
      </c>
      <c r="K87" s="9">
        <f t="shared" si="14"/>
        <v>0</v>
      </c>
      <c r="L87" s="9">
        <f t="shared" si="15"/>
        <v>0</v>
      </c>
      <c r="M87" s="5"/>
      <c r="Q87">
        <v>1</v>
      </c>
      <c r="R87">
        <f>D87*내역서!R368</f>
        <v>0</v>
      </c>
      <c r="S87">
        <f>D87*내역서!S368</f>
        <v>0</v>
      </c>
      <c r="T87">
        <f>D87*내역서!T368</f>
        <v>0</v>
      </c>
      <c r="U87">
        <f>D87*내역서!U368</f>
        <v>0</v>
      </c>
      <c r="V87">
        <f>D87*내역서!V368</f>
        <v>0</v>
      </c>
      <c r="W87">
        <f>D87*내역서!W368</f>
        <v>0</v>
      </c>
      <c r="X87">
        <f>D87*내역서!X368</f>
        <v>0</v>
      </c>
      <c r="Y87">
        <f>D87*내역서!Y368</f>
        <v>0</v>
      </c>
      <c r="Z87">
        <f>D87*내역서!Z368</f>
        <v>0</v>
      </c>
      <c r="AA87">
        <f>D87*내역서!AA368</f>
        <v>0</v>
      </c>
      <c r="AB87">
        <f>D87*내역서!AB368</f>
        <v>0</v>
      </c>
      <c r="AC87">
        <f>D87*내역서!AC368</f>
        <v>0</v>
      </c>
      <c r="AD87">
        <f>D87*내역서!AD368</f>
        <v>0</v>
      </c>
      <c r="AE87">
        <f>D87*내역서!AE368</f>
        <v>0</v>
      </c>
      <c r="AF87">
        <f>D87*내역서!AF368</f>
        <v>0</v>
      </c>
      <c r="AG87">
        <f>D87*내역서!AG368</f>
        <v>0</v>
      </c>
      <c r="AH87">
        <f>D87*내역서!AH368</f>
        <v>0</v>
      </c>
      <c r="AI87">
        <f>D87*내역서!AI368</f>
        <v>0</v>
      </c>
      <c r="AJ87">
        <f>D87*내역서!AJ368</f>
        <v>0</v>
      </c>
      <c r="AK87">
        <f>D87*내역서!AK368</f>
        <v>0</v>
      </c>
      <c r="AL87">
        <f>D87*내역서!AL368</f>
        <v>0</v>
      </c>
      <c r="AM87">
        <f>D87*내역서!AM368</f>
        <v>0</v>
      </c>
      <c r="AN87">
        <f>D87*내역서!AN368</f>
        <v>0</v>
      </c>
      <c r="AO87">
        <f>D87*내역서!AO368</f>
        <v>0</v>
      </c>
      <c r="AP87">
        <f>D87*내역서!AP368</f>
        <v>0</v>
      </c>
      <c r="AQ87">
        <f>D87*내역서!AQ368</f>
        <v>0</v>
      </c>
      <c r="AR87">
        <f>D87*내역서!AR368</f>
        <v>0</v>
      </c>
      <c r="AS87">
        <f>D87*내역서!AS368</f>
        <v>0</v>
      </c>
      <c r="AT87">
        <f>D87*내역서!AT368</f>
        <v>0</v>
      </c>
      <c r="AU87">
        <f>D87*내역서!AU368</f>
        <v>0</v>
      </c>
      <c r="AV87">
        <f>D87*내역서!AV368</f>
        <v>0</v>
      </c>
    </row>
    <row r="88" spans="1:51" ht="18" customHeight="1" x14ac:dyDescent="0.3">
      <c r="A88" s="6" t="s">
        <v>654</v>
      </c>
      <c r="B88" s="5"/>
      <c r="C88" s="11" t="s">
        <v>91</v>
      </c>
      <c r="D88" s="16">
        <v>1</v>
      </c>
      <c r="E88" s="9">
        <f>내역서!F420</f>
        <v>0</v>
      </c>
      <c r="F88" s="9">
        <f t="shared" si="11"/>
        <v>0</v>
      </c>
      <c r="G88" s="9">
        <f>내역서!H420</f>
        <v>0</v>
      </c>
      <c r="H88" s="9">
        <f t="shared" si="12"/>
        <v>0</v>
      </c>
      <c r="I88" s="9">
        <f>내역서!J420</f>
        <v>0</v>
      </c>
      <c r="J88" s="9">
        <f t="shared" si="13"/>
        <v>0</v>
      </c>
      <c r="K88" s="9">
        <f t="shared" si="14"/>
        <v>0</v>
      </c>
      <c r="L88" s="9">
        <f t="shared" si="15"/>
        <v>0</v>
      </c>
      <c r="M88" s="5"/>
      <c r="Q88">
        <v>1</v>
      </c>
      <c r="R88">
        <f>D88*내역서!R420</f>
        <v>0</v>
      </c>
      <c r="S88">
        <f>D88*내역서!S420</f>
        <v>0</v>
      </c>
      <c r="T88">
        <f>D88*내역서!T420</f>
        <v>0</v>
      </c>
      <c r="U88">
        <f>D88*내역서!U420</f>
        <v>0</v>
      </c>
      <c r="V88">
        <f>D88*내역서!V420</f>
        <v>0</v>
      </c>
      <c r="W88">
        <f>D88*내역서!W420</f>
        <v>0</v>
      </c>
      <c r="X88">
        <f>D88*내역서!X420</f>
        <v>0</v>
      </c>
      <c r="Y88">
        <f>D88*내역서!Y420</f>
        <v>0</v>
      </c>
      <c r="Z88">
        <f>D88*내역서!Z420</f>
        <v>0</v>
      </c>
      <c r="AA88">
        <f>D88*내역서!AA420</f>
        <v>0</v>
      </c>
      <c r="AB88">
        <f>D88*내역서!AB420</f>
        <v>0</v>
      </c>
      <c r="AC88">
        <f>D88*내역서!AC420</f>
        <v>0</v>
      </c>
      <c r="AD88">
        <f>D88*내역서!AD420</f>
        <v>0</v>
      </c>
      <c r="AE88">
        <f>D88*내역서!AE420</f>
        <v>0</v>
      </c>
      <c r="AF88">
        <f>D88*내역서!AF420</f>
        <v>0</v>
      </c>
      <c r="AG88">
        <f>D88*내역서!AG420</f>
        <v>0</v>
      </c>
      <c r="AH88">
        <f>D88*내역서!AH420</f>
        <v>0</v>
      </c>
      <c r="AI88">
        <f>D88*내역서!AI420</f>
        <v>0</v>
      </c>
      <c r="AJ88">
        <f>D88*내역서!AJ420</f>
        <v>0</v>
      </c>
      <c r="AK88">
        <f>D88*내역서!AK420</f>
        <v>0</v>
      </c>
      <c r="AL88">
        <f>D88*내역서!AL420</f>
        <v>0</v>
      </c>
      <c r="AM88">
        <f>D88*내역서!AM420</f>
        <v>0</v>
      </c>
      <c r="AN88">
        <f>D88*내역서!AN420</f>
        <v>0</v>
      </c>
      <c r="AO88">
        <f>D88*내역서!AO420</f>
        <v>0</v>
      </c>
      <c r="AP88">
        <f>D88*내역서!AP420</f>
        <v>0</v>
      </c>
      <c r="AQ88">
        <f>D88*내역서!AQ420</f>
        <v>0</v>
      </c>
      <c r="AR88">
        <f>D88*내역서!AR420</f>
        <v>0</v>
      </c>
      <c r="AS88">
        <f>D88*내역서!AS420</f>
        <v>0</v>
      </c>
      <c r="AT88">
        <f>D88*내역서!AT420</f>
        <v>0</v>
      </c>
      <c r="AU88">
        <f>D88*내역서!AU420</f>
        <v>0</v>
      </c>
      <c r="AV88">
        <f>D88*내역서!AV420</f>
        <v>0</v>
      </c>
    </row>
    <row r="89" spans="1:51" ht="18" customHeight="1" x14ac:dyDescent="0.3">
      <c r="A89" s="6" t="s">
        <v>655</v>
      </c>
      <c r="B89" s="5"/>
      <c r="C89" s="11" t="s">
        <v>91</v>
      </c>
      <c r="D89" s="16">
        <v>1</v>
      </c>
      <c r="E89" s="9">
        <v>0</v>
      </c>
      <c r="F89" s="9">
        <f t="shared" si="11"/>
        <v>0</v>
      </c>
      <c r="G89" s="9">
        <v>0</v>
      </c>
      <c r="H89" s="9">
        <f t="shared" si="12"/>
        <v>0</v>
      </c>
      <c r="I89" s="9">
        <v>0</v>
      </c>
      <c r="J89" s="9">
        <f t="shared" si="13"/>
        <v>0</v>
      </c>
      <c r="K89" s="9">
        <f t="shared" si="14"/>
        <v>0</v>
      </c>
      <c r="L89" s="9">
        <f t="shared" si="15"/>
        <v>0</v>
      </c>
      <c r="M89" s="5"/>
      <c r="Q89">
        <v>1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</row>
    <row r="90" spans="1:51" ht="18" customHeight="1" x14ac:dyDescent="0.3">
      <c r="A90" s="6" t="s">
        <v>656</v>
      </c>
      <c r="B90" s="5"/>
      <c r="C90" s="11" t="s">
        <v>91</v>
      </c>
      <c r="D90" s="16">
        <v>1</v>
      </c>
      <c r="E90" s="9">
        <f>내역서!F446</f>
        <v>0</v>
      </c>
      <c r="F90" s="9">
        <f t="shared" si="11"/>
        <v>0</v>
      </c>
      <c r="G90" s="9">
        <f>내역서!H446</f>
        <v>0</v>
      </c>
      <c r="H90" s="9">
        <f t="shared" si="12"/>
        <v>0</v>
      </c>
      <c r="I90" s="9">
        <f>내역서!J446</f>
        <v>0</v>
      </c>
      <c r="J90" s="9">
        <f t="shared" si="13"/>
        <v>0</v>
      </c>
      <c r="K90" s="9">
        <f t="shared" si="14"/>
        <v>0</v>
      </c>
      <c r="L90" s="9">
        <f t="shared" si="15"/>
        <v>0</v>
      </c>
      <c r="M90" s="5"/>
      <c r="Q90">
        <v>1</v>
      </c>
      <c r="R90">
        <f>D90*내역서!R446</f>
        <v>0</v>
      </c>
      <c r="S90">
        <f>D90*내역서!S446</f>
        <v>0</v>
      </c>
      <c r="T90">
        <f>D90*내역서!T446</f>
        <v>0</v>
      </c>
      <c r="U90">
        <f>D90*내역서!U446</f>
        <v>0</v>
      </c>
      <c r="V90">
        <f>D90*내역서!V446</f>
        <v>0</v>
      </c>
      <c r="W90">
        <f>D90*내역서!W446</f>
        <v>0</v>
      </c>
      <c r="X90">
        <f>D90*내역서!X446</f>
        <v>0</v>
      </c>
      <c r="Y90">
        <f>D90*내역서!Y446</f>
        <v>0</v>
      </c>
      <c r="Z90">
        <f>D90*내역서!Z446</f>
        <v>0</v>
      </c>
      <c r="AA90">
        <f>D90*내역서!AA446</f>
        <v>0</v>
      </c>
      <c r="AB90">
        <f>D90*내역서!AB446</f>
        <v>0</v>
      </c>
      <c r="AC90">
        <f>D90*내역서!AC446</f>
        <v>0</v>
      </c>
      <c r="AD90">
        <f>D90*내역서!AD446</f>
        <v>0</v>
      </c>
      <c r="AE90">
        <f>D90*내역서!AE446</f>
        <v>0</v>
      </c>
      <c r="AF90">
        <f>D90*내역서!AF446</f>
        <v>0</v>
      </c>
      <c r="AG90">
        <f>D90*내역서!AG446</f>
        <v>0</v>
      </c>
      <c r="AH90">
        <f>D90*내역서!AH446</f>
        <v>0</v>
      </c>
      <c r="AI90">
        <f>D90*내역서!AI446</f>
        <v>0</v>
      </c>
      <c r="AJ90">
        <f>D90*내역서!AJ446</f>
        <v>0</v>
      </c>
      <c r="AK90">
        <f>D90*내역서!AK446</f>
        <v>0</v>
      </c>
      <c r="AL90">
        <f>D90*내역서!AL446</f>
        <v>0</v>
      </c>
      <c r="AM90">
        <f>D90*내역서!AM446</f>
        <v>0</v>
      </c>
      <c r="AN90">
        <f>D90*내역서!AN446</f>
        <v>0</v>
      </c>
      <c r="AO90">
        <f>D90*내역서!AO446</f>
        <v>0</v>
      </c>
      <c r="AP90">
        <f>D90*내역서!AP446</f>
        <v>0</v>
      </c>
      <c r="AQ90">
        <f>D90*내역서!AQ446</f>
        <v>0</v>
      </c>
      <c r="AR90">
        <f>D90*내역서!AR446</f>
        <v>0</v>
      </c>
      <c r="AS90">
        <f>D90*내역서!AS446</f>
        <v>0</v>
      </c>
      <c r="AT90">
        <f>D90*내역서!AT446</f>
        <v>0</v>
      </c>
      <c r="AU90">
        <f>D90*내역서!AU446</f>
        <v>0</v>
      </c>
      <c r="AV90">
        <f>D90*내역서!AV446</f>
        <v>0</v>
      </c>
    </row>
    <row r="91" spans="1:51" ht="18" customHeight="1" x14ac:dyDescent="0.3">
      <c r="A91" s="6" t="s">
        <v>657</v>
      </c>
      <c r="B91" s="5"/>
      <c r="C91" s="11" t="s">
        <v>91</v>
      </c>
      <c r="D91" s="16">
        <v>1</v>
      </c>
      <c r="E91" s="9">
        <f>내역서!F472</f>
        <v>0</v>
      </c>
      <c r="F91" s="9">
        <f t="shared" si="11"/>
        <v>0</v>
      </c>
      <c r="G91" s="9">
        <f>내역서!H472</f>
        <v>0</v>
      </c>
      <c r="H91" s="9">
        <f t="shared" si="12"/>
        <v>0</v>
      </c>
      <c r="I91" s="9">
        <f>내역서!J472</f>
        <v>0</v>
      </c>
      <c r="J91" s="9">
        <f t="shared" si="13"/>
        <v>0</v>
      </c>
      <c r="K91" s="9">
        <f t="shared" si="14"/>
        <v>0</v>
      </c>
      <c r="L91" s="9">
        <f t="shared" si="15"/>
        <v>0</v>
      </c>
      <c r="M91" s="5"/>
      <c r="Q91">
        <v>1</v>
      </c>
      <c r="R91">
        <f>D91*내역서!R472</f>
        <v>0</v>
      </c>
      <c r="S91">
        <f>D91*내역서!S472</f>
        <v>0</v>
      </c>
      <c r="T91">
        <f>D91*내역서!T472</f>
        <v>0</v>
      </c>
      <c r="U91">
        <f>D91*내역서!U472</f>
        <v>0</v>
      </c>
      <c r="V91">
        <f>D91*내역서!V472</f>
        <v>0</v>
      </c>
      <c r="W91">
        <f>D91*내역서!W472</f>
        <v>0</v>
      </c>
      <c r="X91">
        <f>D91*내역서!X472</f>
        <v>0</v>
      </c>
      <c r="Y91">
        <f>D91*내역서!Y472</f>
        <v>0</v>
      </c>
      <c r="Z91">
        <f>D91*내역서!Z472</f>
        <v>0</v>
      </c>
      <c r="AA91">
        <f>D91*내역서!AA472</f>
        <v>0</v>
      </c>
      <c r="AB91">
        <f>D91*내역서!AB472</f>
        <v>0</v>
      </c>
      <c r="AC91">
        <f>D91*내역서!AC472</f>
        <v>0</v>
      </c>
      <c r="AD91">
        <f>D91*내역서!AD472</f>
        <v>0</v>
      </c>
      <c r="AE91">
        <f>D91*내역서!AE472</f>
        <v>0</v>
      </c>
      <c r="AF91">
        <f>D91*내역서!AF472</f>
        <v>0</v>
      </c>
      <c r="AG91">
        <f>D91*내역서!AG472</f>
        <v>0</v>
      </c>
      <c r="AH91">
        <f>D91*내역서!AH472</f>
        <v>0</v>
      </c>
      <c r="AI91">
        <f>D91*내역서!AI472</f>
        <v>0</v>
      </c>
      <c r="AJ91">
        <f>D91*내역서!AJ472</f>
        <v>0</v>
      </c>
      <c r="AK91">
        <f>D91*내역서!AK472</f>
        <v>0</v>
      </c>
      <c r="AL91">
        <f>D91*내역서!AL472</f>
        <v>0</v>
      </c>
      <c r="AM91">
        <f>D91*내역서!AM472</f>
        <v>0</v>
      </c>
      <c r="AN91">
        <f>D91*내역서!AN472</f>
        <v>0</v>
      </c>
      <c r="AO91">
        <f>D91*내역서!AO472</f>
        <v>0</v>
      </c>
      <c r="AP91">
        <f>D91*내역서!AP472</f>
        <v>0</v>
      </c>
      <c r="AQ91">
        <f>D91*내역서!AQ472</f>
        <v>0</v>
      </c>
      <c r="AR91">
        <f>D91*내역서!AR472</f>
        <v>0</v>
      </c>
      <c r="AS91">
        <f>D91*내역서!AS472</f>
        <v>0</v>
      </c>
      <c r="AT91">
        <f>D91*내역서!AT472</f>
        <v>0</v>
      </c>
      <c r="AU91">
        <f>D91*내역서!AU472</f>
        <v>0</v>
      </c>
      <c r="AV91">
        <f>D91*내역서!AV472</f>
        <v>0</v>
      </c>
    </row>
    <row r="92" spans="1:51" ht="18" customHeight="1" x14ac:dyDescent="0.3">
      <c r="A92" s="6" t="s">
        <v>658</v>
      </c>
      <c r="B92" s="5"/>
      <c r="C92" s="11" t="s">
        <v>91</v>
      </c>
      <c r="D92" s="16">
        <v>1</v>
      </c>
      <c r="E92" s="9">
        <f>내역서!F498</f>
        <v>0</v>
      </c>
      <c r="F92" s="9">
        <f t="shared" si="11"/>
        <v>0</v>
      </c>
      <c r="G92" s="9">
        <f>내역서!H498</f>
        <v>0</v>
      </c>
      <c r="H92" s="9">
        <f t="shared" si="12"/>
        <v>0</v>
      </c>
      <c r="I92" s="9">
        <f>내역서!J498</f>
        <v>0</v>
      </c>
      <c r="J92" s="9">
        <f t="shared" si="13"/>
        <v>0</v>
      </c>
      <c r="K92" s="9">
        <f t="shared" si="14"/>
        <v>0</v>
      </c>
      <c r="L92" s="9">
        <f t="shared" si="15"/>
        <v>0</v>
      </c>
      <c r="M92" s="5"/>
      <c r="Q92">
        <v>1</v>
      </c>
      <c r="R92">
        <f>D92*내역서!R498</f>
        <v>0</v>
      </c>
      <c r="S92">
        <f>D92*내역서!S498</f>
        <v>0</v>
      </c>
      <c r="T92">
        <f>D92*내역서!T498</f>
        <v>0</v>
      </c>
      <c r="U92">
        <f>D92*내역서!U498</f>
        <v>0</v>
      </c>
      <c r="V92">
        <f>D92*내역서!V498</f>
        <v>0</v>
      </c>
      <c r="W92">
        <f>D92*내역서!W498</f>
        <v>0</v>
      </c>
      <c r="X92">
        <f>D92*내역서!X498</f>
        <v>0</v>
      </c>
      <c r="Y92">
        <f>D92*내역서!Y498</f>
        <v>0</v>
      </c>
      <c r="Z92">
        <f>D92*내역서!Z498</f>
        <v>0</v>
      </c>
      <c r="AA92">
        <f>D92*내역서!AA498</f>
        <v>0</v>
      </c>
      <c r="AB92">
        <f>D92*내역서!AB498</f>
        <v>0</v>
      </c>
      <c r="AC92">
        <f>D92*내역서!AC498</f>
        <v>0</v>
      </c>
      <c r="AD92">
        <f>D92*내역서!AD498</f>
        <v>0</v>
      </c>
      <c r="AE92">
        <f>D92*내역서!AE498</f>
        <v>0</v>
      </c>
      <c r="AF92">
        <f>D92*내역서!AF498</f>
        <v>0</v>
      </c>
      <c r="AG92">
        <f>D92*내역서!AG498</f>
        <v>0</v>
      </c>
      <c r="AH92">
        <f>D92*내역서!AH498</f>
        <v>0</v>
      </c>
      <c r="AI92">
        <f>D92*내역서!AI498</f>
        <v>0</v>
      </c>
      <c r="AJ92">
        <f>D92*내역서!AJ498</f>
        <v>0</v>
      </c>
      <c r="AK92">
        <f>D92*내역서!AK498</f>
        <v>0</v>
      </c>
      <c r="AL92">
        <f>D92*내역서!AL498</f>
        <v>0</v>
      </c>
      <c r="AM92">
        <f>D92*내역서!AM498</f>
        <v>0</v>
      </c>
      <c r="AN92">
        <f>D92*내역서!AN498</f>
        <v>0</v>
      </c>
      <c r="AO92">
        <f>D92*내역서!AO498</f>
        <v>0</v>
      </c>
      <c r="AP92">
        <f>D92*내역서!AP498</f>
        <v>0</v>
      </c>
      <c r="AQ92">
        <f>D92*내역서!AQ498</f>
        <v>0</v>
      </c>
      <c r="AR92">
        <f>D92*내역서!AR498</f>
        <v>0</v>
      </c>
      <c r="AS92">
        <f>D92*내역서!AS498</f>
        <v>0</v>
      </c>
      <c r="AT92">
        <f>D92*내역서!AT498</f>
        <v>0</v>
      </c>
      <c r="AU92">
        <f>D92*내역서!AU498</f>
        <v>0</v>
      </c>
      <c r="AV92">
        <f>D92*내역서!AV498</f>
        <v>0</v>
      </c>
    </row>
    <row r="93" spans="1:51" ht="18" customHeight="1" x14ac:dyDescent="0.3">
      <c r="A93" s="6" t="s">
        <v>659</v>
      </c>
      <c r="B93" s="5"/>
      <c r="C93" s="11" t="s">
        <v>91</v>
      </c>
      <c r="D93" s="16">
        <v>1</v>
      </c>
      <c r="E93" s="9">
        <f>내역서!F524</f>
        <v>0</v>
      </c>
      <c r="F93" s="9">
        <f t="shared" si="11"/>
        <v>0</v>
      </c>
      <c r="G93" s="9">
        <f>내역서!H524</f>
        <v>0</v>
      </c>
      <c r="H93" s="9">
        <f t="shared" si="12"/>
        <v>0</v>
      </c>
      <c r="I93" s="9">
        <f>내역서!J524</f>
        <v>0</v>
      </c>
      <c r="J93" s="9">
        <f t="shared" si="13"/>
        <v>0</v>
      </c>
      <c r="K93" s="9">
        <f t="shared" si="14"/>
        <v>0</v>
      </c>
      <c r="L93" s="9">
        <f t="shared" si="15"/>
        <v>0</v>
      </c>
      <c r="M93" s="5"/>
      <c r="Q93">
        <v>1</v>
      </c>
      <c r="R93">
        <f>D93*내역서!R524</f>
        <v>0</v>
      </c>
      <c r="S93">
        <f>D93*내역서!S524</f>
        <v>0</v>
      </c>
      <c r="T93">
        <f>D93*내역서!T524</f>
        <v>0</v>
      </c>
      <c r="U93">
        <f>D93*내역서!U524</f>
        <v>0</v>
      </c>
      <c r="V93">
        <f>D93*내역서!V524</f>
        <v>0</v>
      </c>
      <c r="W93">
        <f>D93*내역서!W524</f>
        <v>0</v>
      </c>
      <c r="X93">
        <f>D93*내역서!X524</f>
        <v>0</v>
      </c>
      <c r="Y93">
        <f>D93*내역서!Y524</f>
        <v>0</v>
      </c>
      <c r="Z93">
        <f>D93*내역서!Z524</f>
        <v>0</v>
      </c>
      <c r="AA93">
        <f>D93*내역서!AA524</f>
        <v>0</v>
      </c>
      <c r="AB93">
        <f>D93*내역서!AB524</f>
        <v>0</v>
      </c>
      <c r="AC93">
        <f>D93*내역서!AC524</f>
        <v>0</v>
      </c>
      <c r="AD93">
        <f>D93*내역서!AD524</f>
        <v>0</v>
      </c>
      <c r="AE93">
        <f>D93*내역서!AE524</f>
        <v>0</v>
      </c>
      <c r="AF93">
        <f>D93*내역서!AF524</f>
        <v>0</v>
      </c>
      <c r="AG93">
        <f>D93*내역서!AG524</f>
        <v>0</v>
      </c>
      <c r="AH93">
        <f>D93*내역서!AH524</f>
        <v>0</v>
      </c>
      <c r="AI93">
        <f>D93*내역서!AI524</f>
        <v>0</v>
      </c>
      <c r="AJ93">
        <f>D93*내역서!AJ524</f>
        <v>0</v>
      </c>
      <c r="AK93">
        <f>D93*내역서!AK524</f>
        <v>0</v>
      </c>
      <c r="AL93">
        <f>D93*내역서!AL524</f>
        <v>0</v>
      </c>
      <c r="AM93">
        <f>D93*내역서!AM524</f>
        <v>0</v>
      </c>
      <c r="AN93">
        <f>D93*내역서!AN524</f>
        <v>0</v>
      </c>
      <c r="AO93">
        <f>D93*내역서!AO524</f>
        <v>0</v>
      </c>
      <c r="AP93">
        <f>D93*내역서!AP524</f>
        <v>0</v>
      </c>
      <c r="AQ93">
        <f>D93*내역서!AQ524</f>
        <v>0</v>
      </c>
      <c r="AR93">
        <f>D93*내역서!AR524</f>
        <v>0</v>
      </c>
      <c r="AS93">
        <f>D93*내역서!AS524</f>
        <v>0</v>
      </c>
      <c r="AT93">
        <f>D93*내역서!AT524</f>
        <v>0</v>
      </c>
      <c r="AU93">
        <f>D93*내역서!AU524</f>
        <v>0</v>
      </c>
      <c r="AV93">
        <f>D93*내역서!AV524</f>
        <v>0</v>
      </c>
    </row>
    <row r="94" spans="1:51" ht="18" customHeight="1" x14ac:dyDescent="0.3">
      <c r="A94" s="6" t="s">
        <v>660</v>
      </c>
      <c r="B94" s="5"/>
      <c r="C94" s="11" t="s">
        <v>91</v>
      </c>
      <c r="D94" s="16">
        <v>1</v>
      </c>
      <c r="E94" s="9">
        <f>내역서!F550</f>
        <v>0</v>
      </c>
      <c r="F94" s="9">
        <f t="shared" si="11"/>
        <v>0</v>
      </c>
      <c r="G94" s="9">
        <f>내역서!H550</f>
        <v>0</v>
      </c>
      <c r="H94" s="9">
        <f t="shared" si="12"/>
        <v>0</v>
      </c>
      <c r="I94" s="9">
        <f>내역서!J550</f>
        <v>0</v>
      </c>
      <c r="J94" s="9">
        <f t="shared" si="13"/>
        <v>0</v>
      </c>
      <c r="K94" s="9">
        <f t="shared" si="14"/>
        <v>0</v>
      </c>
      <c r="L94" s="9">
        <f t="shared" si="15"/>
        <v>0</v>
      </c>
      <c r="M94" s="5"/>
      <c r="Q94">
        <v>1</v>
      </c>
      <c r="R94">
        <f>D94*내역서!R550</f>
        <v>0</v>
      </c>
      <c r="S94">
        <f>D94*내역서!S550</f>
        <v>0</v>
      </c>
      <c r="T94">
        <f>D94*내역서!T550</f>
        <v>0</v>
      </c>
      <c r="U94">
        <f>D94*내역서!U550</f>
        <v>0</v>
      </c>
      <c r="V94">
        <f>D94*내역서!V550</f>
        <v>0</v>
      </c>
      <c r="W94">
        <f>D94*내역서!W550</f>
        <v>0</v>
      </c>
      <c r="X94">
        <f>D94*내역서!X550</f>
        <v>0</v>
      </c>
      <c r="Y94">
        <f>D94*내역서!Y550</f>
        <v>0</v>
      </c>
      <c r="Z94">
        <f>D94*내역서!Z550</f>
        <v>0</v>
      </c>
      <c r="AA94">
        <f>D94*내역서!AA550</f>
        <v>0</v>
      </c>
      <c r="AB94">
        <f>D94*내역서!AB550</f>
        <v>0</v>
      </c>
      <c r="AC94">
        <f>D94*내역서!AC550</f>
        <v>0</v>
      </c>
      <c r="AD94">
        <f>D94*내역서!AD550</f>
        <v>0</v>
      </c>
      <c r="AE94">
        <f>D94*내역서!AE550</f>
        <v>0</v>
      </c>
      <c r="AF94">
        <f>D94*내역서!AF550</f>
        <v>0</v>
      </c>
      <c r="AG94">
        <f>D94*내역서!AG550</f>
        <v>0</v>
      </c>
      <c r="AH94">
        <f>D94*내역서!AH550</f>
        <v>0</v>
      </c>
      <c r="AI94">
        <f>D94*내역서!AI550</f>
        <v>0</v>
      </c>
      <c r="AJ94">
        <f>D94*내역서!AJ550</f>
        <v>0</v>
      </c>
      <c r="AK94">
        <f>D94*내역서!AK550</f>
        <v>0</v>
      </c>
      <c r="AL94">
        <f>D94*내역서!AL550</f>
        <v>0</v>
      </c>
      <c r="AM94">
        <f>D94*내역서!AM550</f>
        <v>0</v>
      </c>
      <c r="AN94">
        <f>D94*내역서!AN550</f>
        <v>0</v>
      </c>
      <c r="AO94">
        <f>D94*내역서!AO550</f>
        <v>0</v>
      </c>
      <c r="AP94">
        <f>D94*내역서!AP550</f>
        <v>0</v>
      </c>
      <c r="AQ94">
        <f>D94*내역서!AQ550</f>
        <v>0</v>
      </c>
      <c r="AR94">
        <f>D94*내역서!AR550</f>
        <v>0</v>
      </c>
      <c r="AS94">
        <f>D94*내역서!AS550</f>
        <v>0</v>
      </c>
      <c r="AT94">
        <f>D94*내역서!AT550</f>
        <v>0</v>
      </c>
      <c r="AU94">
        <f>D94*내역서!AU550</f>
        <v>0</v>
      </c>
      <c r="AV94">
        <f>D94*내역서!AV550</f>
        <v>0</v>
      </c>
    </row>
    <row r="95" spans="1:51" ht="18" customHeight="1" x14ac:dyDescent="0.3">
      <c r="A95" s="6" t="s">
        <v>661</v>
      </c>
      <c r="B95" s="5"/>
      <c r="C95" s="11" t="s">
        <v>91</v>
      </c>
      <c r="D95" s="16">
        <v>1</v>
      </c>
      <c r="E95" s="9">
        <f>내역서!F576</f>
        <v>0</v>
      </c>
      <c r="F95" s="9">
        <f t="shared" si="11"/>
        <v>0</v>
      </c>
      <c r="G95" s="9">
        <f>내역서!H576</f>
        <v>0</v>
      </c>
      <c r="H95" s="9">
        <f t="shared" si="12"/>
        <v>0</v>
      </c>
      <c r="I95" s="9">
        <f>내역서!J576</f>
        <v>0</v>
      </c>
      <c r="J95" s="9">
        <f t="shared" si="13"/>
        <v>0</v>
      </c>
      <c r="K95" s="9">
        <f t="shared" si="14"/>
        <v>0</v>
      </c>
      <c r="L95" s="9">
        <f t="shared" si="15"/>
        <v>0</v>
      </c>
      <c r="M95" s="5"/>
      <c r="Q95">
        <v>1</v>
      </c>
      <c r="R95">
        <f>D95*내역서!R576</f>
        <v>0</v>
      </c>
      <c r="S95">
        <f>D95*내역서!S576</f>
        <v>0</v>
      </c>
      <c r="T95">
        <f>D95*내역서!T576</f>
        <v>0</v>
      </c>
      <c r="U95">
        <f>D95*내역서!U576</f>
        <v>0</v>
      </c>
      <c r="V95">
        <f>D95*내역서!V576</f>
        <v>0</v>
      </c>
      <c r="W95">
        <f>D95*내역서!W576</f>
        <v>0</v>
      </c>
      <c r="X95">
        <f>D95*내역서!X576</f>
        <v>0</v>
      </c>
      <c r="Y95">
        <f>D95*내역서!Y576</f>
        <v>0</v>
      </c>
      <c r="Z95">
        <f>D95*내역서!Z576</f>
        <v>0</v>
      </c>
      <c r="AA95">
        <f>D95*내역서!AA576</f>
        <v>0</v>
      </c>
      <c r="AB95">
        <f>D95*내역서!AB576</f>
        <v>0</v>
      </c>
      <c r="AC95">
        <f>D95*내역서!AC576</f>
        <v>0</v>
      </c>
      <c r="AD95">
        <f>D95*내역서!AD576</f>
        <v>0</v>
      </c>
      <c r="AE95">
        <f>D95*내역서!AE576</f>
        <v>0</v>
      </c>
      <c r="AF95">
        <f>D95*내역서!AF576</f>
        <v>0</v>
      </c>
      <c r="AG95">
        <f>D95*내역서!AG576</f>
        <v>0</v>
      </c>
      <c r="AH95">
        <f>D95*내역서!AH576</f>
        <v>0</v>
      </c>
      <c r="AI95">
        <f>D95*내역서!AI576</f>
        <v>0</v>
      </c>
      <c r="AJ95">
        <f>D95*내역서!AJ576</f>
        <v>0</v>
      </c>
      <c r="AK95">
        <f>D95*내역서!AK576</f>
        <v>0</v>
      </c>
      <c r="AL95">
        <f>D95*내역서!AL576</f>
        <v>0</v>
      </c>
      <c r="AM95">
        <f>D95*내역서!AM576</f>
        <v>0</v>
      </c>
      <c r="AN95">
        <f>D95*내역서!AN576</f>
        <v>0</v>
      </c>
      <c r="AO95">
        <f>D95*내역서!AO576</f>
        <v>0</v>
      </c>
      <c r="AP95">
        <f>D95*내역서!AP576</f>
        <v>0</v>
      </c>
      <c r="AQ95">
        <f>D95*내역서!AQ576</f>
        <v>0</v>
      </c>
      <c r="AR95">
        <f>D95*내역서!AR576</f>
        <v>0</v>
      </c>
      <c r="AS95">
        <f>D95*내역서!AS576</f>
        <v>0</v>
      </c>
      <c r="AT95">
        <f>D95*내역서!AT576</f>
        <v>0</v>
      </c>
      <c r="AU95">
        <f>D95*내역서!AU576</f>
        <v>0</v>
      </c>
      <c r="AV95">
        <f>D95*내역서!AV576</f>
        <v>0</v>
      </c>
    </row>
    <row r="96" spans="1:51" ht="18" customHeight="1" x14ac:dyDescent="0.3">
      <c r="A96" s="5"/>
      <c r="B96" s="5"/>
      <c r="C96" s="12"/>
      <c r="D96" s="16"/>
      <c r="E96" s="9"/>
      <c r="F96" s="9"/>
      <c r="G96" s="9"/>
      <c r="H96" s="9"/>
      <c r="I96" s="9"/>
      <c r="J96" s="9"/>
      <c r="K96" s="9"/>
      <c r="L96" s="9"/>
      <c r="M96" s="5"/>
    </row>
    <row r="97" spans="1:51" ht="18" customHeight="1" x14ac:dyDescent="0.3">
      <c r="A97" s="5"/>
      <c r="B97" s="5"/>
      <c r="C97" s="12"/>
      <c r="D97" s="16"/>
      <c r="E97" s="9"/>
      <c r="F97" s="9"/>
      <c r="G97" s="9"/>
      <c r="H97" s="9"/>
      <c r="I97" s="9"/>
      <c r="J97" s="9"/>
      <c r="K97" s="9"/>
      <c r="L97" s="9"/>
      <c r="M97" s="5"/>
    </row>
    <row r="98" spans="1:51" ht="18" customHeight="1" x14ac:dyDescent="0.3">
      <c r="A98" s="5"/>
      <c r="B98" s="5"/>
      <c r="C98" s="12"/>
      <c r="D98" s="16"/>
      <c r="E98" s="9"/>
      <c r="F98" s="9"/>
      <c r="G98" s="9"/>
      <c r="H98" s="9"/>
      <c r="I98" s="9"/>
      <c r="J98" s="9"/>
      <c r="K98" s="9"/>
      <c r="L98" s="9"/>
      <c r="M98" s="5"/>
    </row>
    <row r="99" spans="1:51" ht="18" customHeight="1" x14ac:dyDescent="0.3">
      <c r="A99" s="5"/>
      <c r="B99" s="5"/>
      <c r="C99" s="12"/>
      <c r="D99" s="16"/>
      <c r="E99" s="9"/>
      <c r="F99" s="9"/>
      <c r="G99" s="9"/>
      <c r="H99" s="9"/>
      <c r="I99" s="9"/>
      <c r="J99" s="9"/>
      <c r="K99" s="9"/>
      <c r="L99" s="9"/>
      <c r="M99" s="5"/>
    </row>
    <row r="100" spans="1:51" ht="18" customHeight="1" x14ac:dyDescent="0.3">
      <c r="A100" s="5"/>
      <c r="B100" s="5"/>
      <c r="C100" s="12"/>
      <c r="D100" s="16"/>
      <c r="E100" s="9"/>
      <c r="F100" s="9"/>
      <c r="G100" s="9"/>
      <c r="H100" s="9"/>
      <c r="I100" s="9"/>
      <c r="J100" s="9"/>
      <c r="K100" s="9"/>
      <c r="L100" s="9"/>
      <c r="M100" s="5"/>
    </row>
    <row r="101" spans="1:51" ht="18" customHeight="1" x14ac:dyDescent="0.3">
      <c r="A101" s="5"/>
      <c r="B101" s="5"/>
      <c r="C101" s="12"/>
      <c r="D101" s="16"/>
      <c r="E101" s="9"/>
      <c r="F101" s="9"/>
      <c r="G101" s="9"/>
      <c r="H101" s="9"/>
      <c r="I101" s="9"/>
      <c r="J101" s="9"/>
      <c r="K101" s="9"/>
      <c r="L101" s="9"/>
      <c r="M101" s="5"/>
    </row>
    <row r="102" spans="1:51" ht="18" customHeight="1" x14ac:dyDescent="0.3">
      <c r="A102" s="5"/>
      <c r="B102" s="5"/>
      <c r="C102" s="12"/>
      <c r="D102" s="16"/>
      <c r="E102" s="9"/>
      <c r="F102" s="9"/>
      <c r="G102" s="9"/>
      <c r="H102" s="9"/>
      <c r="I102" s="9"/>
      <c r="J102" s="9"/>
      <c r="K102" s="9"/>
      <c r="L102" s="9"/>
      <c r="M102" s="5"/>
    </row>
    <row r="103" spans="1:51" ht="18" customHeight="1" x14ac:dyDescent="0.3">
      <c r="A103" s="5"/>
      <c r="B103" s="5"/>
      <c r="C103" s="12"/>
      <c r="D103" s="16"/>
      <c r="E103" s="9"/>
      <c r="F103" s="9"/>
      <c r="G103" s="9"/>
      <c r="H103" s="9"/>
      <c r="I103" s="9"/>
      <c r="J103" s="9"/>
      <c r="K103" s="9"/>
      <c r="L103" s="9"/>
      <c r="M103" s="5"/>
    </row>
    <row r="104" spans="1:51" ht="18" customHeight="1" x14ac:dyDescent="0.3">
      <c r="A104" s="5"/>
      <c r="B104" s="5"/>
      <c r="C104" s="12"/>
      <c r="D104" s="16"/>
      <c r="E104" s="9"/>
      <c r="F104" s="9"/>
      <c r="G104" s="9"/>
      <c r="H104" s="9"/>
      <c r="I104" s="9"/>
      <c r="J104" s="9"/>
      <c r="K104" s="9"/>
      <c r="L104" s="9"/>
      <c r="M104" s="5"/>
    </row>
    <row r="105" spans="1:51" ht="18" customHeight="1" x14ac:dyDescent="0.3">
      <c r="A105" s="5"/>
      <c r="B105" s="5"/>
      <c r="C105" s="12"/>
      <c r="D105" s="16"/>
      <c r="E105" s="9"/>
      <c r="F105" s="9"/>
      <c r="G105" s="9"/>
      <c r="H105" s="9"/>
      <c r="I105" s="9"/>
      <c r="J105" s="9"/>
      <c r="K105" s="9"/>
      <c r="L105" s="9"/>
      <c r="M105" s="5"/>
    </row>
    <row r="106" spans="1:51" ht="18" customHeight="1" x14ac:dyDescent="0.3">
      <c r="A106" s="5"/>
      <c r="B106" s="5"/>
      <c r="C106" s="12"/>
      <c r="D106" s="16"/>
      <c r="E106" s="9"/>
      <c r="F106" s="9"/>
      <c r="G106" s="9"/>
      <c r="H106" s="9"/>
      <c r="I106" s="9"/>
      <c r="J106" s="9"/>
      <c r="K106" s="9"/>
      <c r="L106" s="9"/>
      <c r="M106" s="5"/>
    </row>
    <row r="107" spans="1:51" ht="18" customHeight="1" x14ac:dyDescent="0.3">
      <c r="A107" s="5"/>
      <c r="B107" s="5"/>
      <c r="C107" s="12"/>
      <c r="D107" s="16"/>
      <c r="E107" s="9"/>
      <c r="F107" s="9"/>
      <c r="G107" s="9"/>
      <c r="H107" s="9"/>
      <c r="I107" s="9"/>
      <c r="J107" s="9"/>
      <c r="K107" s="9"/>
      <c r="L107" s="9"/>
      <c r="M107" s="5"/>
    </row>
    <row r="108" spans="1:51" ht="18" customHeight="1" x14ac:dyDescent="0.3">
      <c r="A108" s="7" t="s">
        <v>171</v>
      </c>
      <c r="B108" s="8"/>
      <c r="C108" s="14"/>
      <c r="D108" s="17"/>
      <c r="E108" s="10"/>
      <c r="F108" s="10">
        <f>SUMIF(Q84:Q95, "1", F84:F95)</f>
        <v>0</v>
      </c>
      <c r="G108" s="10"/>
      <c r="H108" s="10">
        <f>SUMIF(Q84:Q95, "1", H84:H95)</f>
        <v>0</v>
      </c>
      <c r="I108" s="10"/>
      <c r="J108" s="10">
        <f>SUMIF(Q84:Q95, "1", J84:J95)</f>
        <v>0</v>
      </c>
      <c r="K108" s="10"/>
      <c r="L108" s="10">
        <f>F108+H108+J108</f>
        <v>0</v>
      </c>
      <c r="M108" s="8"/>
      <c r="R108">
        <f t="shared" ref="R108:AY108" si="16">SUM(R84:R95)</f>
        <v>0</v>
      </c>
      <c r="S108">
        <f t="shared" si="16"/>
        <v>0</v>
      </c>
      <c r="T108">
        <f t="shared" si="16"/>
        <v>0</v>
      </c>
      <c r="U108">
        <f t="shared" si="16"/>
        <v>0</v>
      </c>
      <c r="V108">
        <f t="shared" si="16"/>
        <v>0</v>
      </c>
      <c r="W108">
        <f t="shared" si="16"/>
        <v>0</v>
      </c>
      <c r="X108">
        <f t="shared" si="16"/>
        <v>0</v>
      </c>
      <c r="Y108">
        <f t="shared" si="16"/>
        <v>0</v>
      </c>
      <c r="Z108">
        <f t="shared" si="16"/>
        <v>0</v>
      </c>
      <c r="AA108">
        <f t="shared" si="16"/>
        <v>0</v>
      </c>
      <c r="AB108">
        <f t="shared" si="16"/>
        <v>0</v>
      </c>
      <c r="AC108">
        <f t="shared" si="16"/>
        <v>0</v>
      </c>
      <c r="AD108">
        <f t="shared" si="16"/>
        <v>0</v>
      </c>
      <c r="AE108">
        <f t="shared" si="16"/>
        <v>0</v>
      </c>
      <c r="AF108">
        <f t="shared" si="16"/>
        <v>0</v>
      </c>
      <c r="AG108">
        <f t="shared" si="16"/>
        <v>0</v>
      </c>
      <c r="AH108">
        <f t="shared" si="16"/>
        <v>0</v>
      </c>
      <c r="AI108">
        <f t="shared" si="16"/>
        <v>0</v>
      </c>
      <c r="AJ108">
        <f t="shared" si="16"/>
        <v>0</v>
      </c>
      <c r="AK108">
        <f t="shared" si="16"/>
        <v>0</v>
      </c>
      <c r="AL108">
        <f t="shared" si="16"/>
        <v>0</v>
      </c>
      <c r="AM108">
        <f t="shared" si="16"/>
        <v>0</v>
      </c>
      <c r="AN108">
        <f t="shared" si="16"/>
        <v>0</v>
      </c>
      <c r="AO108">
        <f t="shared" si="16"/>
        <v>0</v>
      </c>
      <c r="AP108">
        <f t="shared" si="16"/>
        <v>0</v>
      </c>
      <c r="AQ108">
        <f t="shared" si="16"/>
        <v>0</v>
      </c>
      <c r="AR108">
        <f t="shared" si="16"/>
        <v>0</v>
      </c>
      <c r="AS108">
        <f t="shared" si="16"/>
        <v>0</v>
      </c>
      <c r="AT108">
        <f t="shared" si="16"/>
        <v>0</v>
      </c>
      <c r="AU108">
        <f t="shared" si="16"/>
        <v>0</v>
      </c>
      <c r="AV108">
        <f t="shared" si="16"/>
        <v>0</v>
      </c>
      <c r="AW108">
        <f t="shared" si="16"/>
        <v>0</v>
      </c>
      <c r="AX108">
        <f t="shared" si="16"/>
        <v>0</v>
      </c>
      <c r="AY108">
        <f t="shared" si="16"/>
        <v>0</v>
      </c>
    </row>
    <row r="109" spans="1:51" ht="18" customHeight="1" x14ac:dyDescent="0.3">
      <c r="A109" s="6" t="s">
        <v>3</v>
      </c>
      <c r="B109" s="5"/>
      <c r="C109" s="12"/>
      <c r="D109" s="16"/>
      <c r="E109" s="9"/>
      <c r="F109" s="9"/>
      <c r="G109" s="9"/>
      <c r="H109" s="9"/>
      <c r="I109" s="9"/>
      <c r="J109" s="9"/>
      <c r="K109" s="9"/>
      <c r="L109" s="9"/>
      <c r="M109" s="5"/>
    </row>
    <row r="110" spans="1:51" ht="18" customHeight="1" x14ac:dyDescent="0.3">
      <c r="A110" s="6" t="s">
        <v>662</v>
      </c>
      <c r="B110" s="5"/>
      <c r="C110" s="11" t="s">
        <v>91</v>
      </c>
      <c r="D110" s="16">
        <v>1</v>
      </c>
      <c r="E110" s="9">
        <f>내역서!F602</f>
        <v>0</v>
      </c>
      <c r="F110" s="9">
        <f t="shared" ref="F110:F124" si="17">D110*E110</f>
        <v>0</v>
      </c>
      <c r="G110" s="9">
        <f>내역서!H602</f>
        <v>0</v>
      </c>
      <c r="H110" s="9">
        <f t="shared" ref="H110:H124" si="18">D110*G110</f>
        <v>0</v>
      </c>
      <c r="I110" s="9">
        <f>내역서!J602</f>
        <v>0</v>
      </c>
      <c r="J110" s="9">
        <f t="shared" ref="J110:J124" si="19">D110*I110</f>
        <v>0</v>
      </c>
      <c r="K110" s="9">
        <f t="shared" ref="K110:K124" si="20">E110+G110+I110</f>
        <v>0</v>
      </c>
      <c r="L110" s="9">
        <f t="shared" ref="L110:L124" si="21">F110+H110+J110</f>
        <v>0</v>
      </c>
      <c r="M110" s="5"/>
      <c r="Q110">
        <v>1</v>
      </c>
      <c r="R110">
        <f>D110*내역서!R602</f>
        <v>0</v>
      </c>
      <c r="S110">
        <f>D110*내역서!S602</f>
        <v>0</v>
      </c>
      <c r="T110">
        <f>D110*내역서!T602</f>
        <v>0</v>
      </c>
      <c r="U110">
        <f>D110*내역서!U602</f>
        <v>0</v>
      </c>
      <c r="V110">
        <f>D110*내역서!V602</f>
        <v>0</v>
      </c>
      <c r="W110">
        <f>D110*내역서!W602</f>
        <v>0</v>
      </c>
      <c r="X110">
        <f>D110*내역서!X602</f>
        <v>0</v>
      </c>
      <c r="Y110">
        <f>D110*내역서!Y602</f>
        <v>0</v>
      </c>
      <c r="Z110">
        <f>D110*내역서!Z602</f>
        <v>0</v>
      </c>
      <c r="AA110">
        <f>D110*내역서!AA602</f>
        <v>0</v>
      </c>
      <c r="AB110">
        <f>D110*내역서!AB602</f>
        <v>0</v>
      </c>
      <c r="AC110">
        <f>D110*내역서!AC602</f>
        <v>0</v>
      </c>
      <c r="AD110">
        <f>D110*내역서!AD602</f>
        <v>0</v>
      </c>
      <c r="AE110">
        <f>D110*내역서!AE602</f>
        <v>0</v>
      </c>
      <c r="AF110">
        <f>D110*내역서!AF602</f>
        <v>0</v>
      </c>
      <c r="AG110">
        <f>D110*내역서!AG602</f>
        <v>0</v>
      </c>
      <c r="AH110">
        <f>D110*내역서!AH602</f>
        <v>0</v>
      </c>
      <c r="AI110">
        <f>D110*내역서!AI602</f>
        <v>0</v>
      </c>
      <c r="AJ110">
        <f>D110*내역서!AJ602</f>
        <v>0</v>
      </c>
      <c r="AK110">
        <f>D110*내역서!AK602</f>
        <v>0</v>
      </c>
      <c r="AL110">
        <f>D110*내역서!AL602</f>
        <v>0</v>
      </c>
      <c r="AM110">
        <f>D110*내역서!AM602</f>
        <v>0</v>
      </c>
      <c r="AN110">
        <f>D110*내역서!AN602</f>
        <v>0</v>
      </c>
      <c r="AO110">
        <f>D110*내역서!AO602</f>
        <v>0</v>
      </c>
      <c r="AP110">
        <f>D110*내역서!AP602</f>
        <v>0</v>
      </c>
      <c r="AQ110">
        <f>D110*내역서!AQ602</f>
        <v>0</v>
      </c>
      <c r="AR110">
        <f>D110*내역서!AR602</f>
        <v>0</v>
      </c>
      <c r="AS110">
        <f>D110*내역서!AS602</f>
        <v>0</v>
      </c>
      <c r="AT110">
        <f>D110*내역서!AT602</f>
        <v>0</v>
      </c>
      <c r="AU110">
        <f>D110*내역서!AU602</f>
        <v>0</v>
      </c>
      <c r="AV110">
        <f>D110*내역서!AV602</f>
        <v>0</v>
      </c>
    </row>
    <row r="111" spans="1:51" ht="18" customHeight="1" x14ac:dyDescent="0.3">
      <c r="A111" s="6" t="s">
        <v>663</v>
      </c>
      <c r="B111" s="5"/>
      <c r="C111" s="11" t="s">
        <v>91</v>
      </c>
      <c r="D111" s="16">
        <v>1</v>
      </c>
      <c r="E111" s="9">
        <f>내역서!F628</f>
        <v>0</v>
      </c>
      <c r="F111" s="9">
        <f t="shared" si="17"/>
        <v>0</v>
      </c>
      <c r="G111" s="9">
        <f>내역서!H628</f>
        <v>0</v>
      </c>
      <c r="H111" s="9">
        <f t="shared" si="18"/>
        <v>0</v>
      </c>
      <c r="I111" s="9">
        <f>내역서!J628</f>
        <v>0</v>
      </c>
      <c r="J111" s="9">
        <f t="shared" si="19"/>
        <v>0</v>
      </c>
      <c r="K111" s="9">
        <f t="shared" si="20"/>
        <v>0</v>
      </c>
      <c r="L111" s="9">
        <f t="shared" si="21"/>
        <v>0</v>
      </c>
      <c r="M111" s="5"/>
      <c r="Q111">
        <v>1</v>
      </c>
      <c r="R111">
        <f>D111*내역서!R628</f>
        <v>0</v>
      </c>
      <c r="S111">
        <f>D111*내역서!S628</f>
        <v>0</v>
      </c>
      <c r="T111">
        <f>D111*내역서!T628</f>
        <v>0</v>
      </c>
      <c r="U111">
        <f>D111*내역서!U628</f>
        <v>0</v>
      </c>
      <c r="V111">
        <f>D111*내역서!V628</f>
        <v>0</v>
      </c>
      <c r="W111">
        <f>D111*내역서!W628</f>
        <v>0</v>
      </c>
      <c r="X111">
        <f>D111*내역서!X628</f>
        <v>0</v>
      </c>
      <c r="Y111">
        <f>D111*내역서!Y628</f>
        <v>0</v>
      </c>
      <c r="Z111">
        <f>D111*내역서!Z628</f>
        <v>0</v>
      </c>
      <c r="AA111">
        <f>D111*내역서!AA628</f>
        <v>0</v>
      </c>
      <c r="AB111">
        <f>D111*내역서!AB628</f>
        <v>0</v>
      </c>
      <c r="AC111">
        <f>D111*내역서!AC628</f>
        <v>0</v>
      </c>
      <c r="AD111">
        <f>D111*내역서!AD628</f>
        <v>0</v>
      </c>
      <c r="AE111">
        <f>D111*내역서!AE628</f>
        <v>0</v>
      </c>
      <c r="AF111">
        <f>D111*내역서!AF628</f>
        <v>0</v>
      </c>
      <c r="AG111">
        <f>D111*내역서!AG628</f>
        <v>0</v>
      </c>
      <c r="AH111">
        <f>D111*내역서!AH628</f>
        <v>0</v>
      </c>
      <c r="AI111">
        <f>D111*내역서!AI628</f>
        <v>0</v>
      </c>
      <c r="AJ111">
        <f>D111*내역서!AJ628</f>
        <v>0</v>
      </c>
      <c r="AK111">
        <f>D111*내역서!AK628</f>
        <v>0</v>
      </c>
      <c r="AL111">
        <f>D111*내역서!AL628</f>
        <v>0</v>
      </c>
      <c r="AM111">
        <f>D111*내역서!AM628</f>
        <v>0</v>
      </c>
      <c r="AN111">
        <f>D111*내역서!AN628</f>
        <v>0</v>
      </c>
      <c r="AO111">
        <f>D111*내역서!AO628</f>
        <v>0</v>
      </c>
      <c r="AP111">
        <f>D111*내역서!AP628</f>
        <v>0</v>
      </c>
      <c r="AQ111">
        <f>D111*내역서!AQ628</f>
        <v>0</v>
      </c>
      <c r="AR111">
        <f>D111*내역서!AR628</f>
        <v>0</v>
      </c>
      <c r="AS111">
        <f>D111*내역서!AS628</f>
        <v>0</v>
      </c>
      <c r="AT111">
        <f>D111*내역서!AT628</f>
        <v>0</v>
      </c>
      <c r="AU111">
        <f>D111*내역서!AU628</f>
        <v>0</v>
      </c>
      <c r="AV111">
        <f>D111*내역서!AV628</f>
        <v>0</v>
      </c>
    </row>
    <row r="112" spans="1:51" ht="18" customHeight="1" x14ac:dyDescent="0.3">
      <c r="A112" s="6" t="s">
        <v>664</v>
      </c>
      <c r="B112" s="5"/>
      <c r="C112" s="11" t="s">
        <v>91</v>
      </c>
      <c r="D112" s="16">
        <v>1</v>
      </c>
      <c r="E112" s="9">
        <f>내역서!F654</f>
        <v>0</v>
      </c>
      <c r="F112" s="9">
        <f t="shared" si="17"/>
        <v>0</v>
      </c>
      <c r="G112" s="9">
        <f>내역서!H654</f>
        <v>0</v>
      </c>
      <c r="H112" s="9">
        <f t="shared" si="18"/>
        <v>0</v>
      </c>
      <c r="I112" s="9">
        <f>내역서!J654</f>
        <v>0</v>
      </c>
      <c r="J112" s="9">
        <f t="shared" si="19"/>
        <v>0</v>
      </c>
      <c r="K112" s="9">
        <f t="shared" si="20"/>
        <v>0</v>
      </c>
      <c r="L112" s="9">
        <f t="shared" si="21"/>
        <v>0</v>
      </c>
      <c r="M112" s="5"/>
      <c r="Q112">
        <v>1</v>
      </c>
      <c r="R112">
        <f>D112*내역서!R654</f>
        <v>0</v>
      </c>
      <c r="S112">
        <f>D112*내역서!S654</f>
        <v>0</v>
      </c>
      <c r="T112">
        <f>D112*내역서!T654</f>
        <v>0</v>
      </c>
      <c r="U112">
        <f>D112*내역서!U654</f>
        <v>0</v>
      </c>
      <c r="V112">
        <f>D112*내역서!V654</f>
        <v>0</v>
      </c>
      <c r="W112">
        <f>D112*내역서!W654</f>
        <v>0</v>
      </c>
      <c r="X112">
        <f>D112*내역서!X654</f>
        <v>0</v>
      </c>
      <c r="Y112">
        <f>D112*내역서!Y654</f>
        <v>0</v>
      </c>
      <c r="Z112">
        <f>D112*내역서!Z654</f>
        <v>0</v>
      </c>
      <c r="AA112">
        <f>D112*내역서!AA654</f>
        <v>0</v>
      </c>
      <c r="AB112">
        <f>D112*내역서!AB654</f>
        <v>0</v>
      </c>
      <c r="AC112">
        <f>D112*내역서!AC654</f>
        <v>0</v>
      </c>
      <c r="AD112">
        <f>D112*내역서!AD654</f>
        <v>0</v>
      </c>
      <c r="AE112">
        <f>D112*내역서!AE654</f>
        <v>0</v>
      </c>
      <c r="AF112">
        <f>D112*내역서!AF654</f>
        <v>0</v>
      </c>
      <c r="AG112">
        <f>D112*내역서!AG654</f>
        <v>0</v>
      </c>
      <c r="AH112">
        <f>D112*내역서!AH654</f>
        <v>0</v>
      </c>
      <c r="AI112">
        <f>D112*내역서!AI654</f>
        <v>0</v>
      </c>
      <c r="AJ112">
        <f>D112*내역서!AJ654</f>
        <v>0</v>
      </c>
      <c r="AK112">
        <f>D112*내역서!AK654</f>
        <v>0</v>
      </c>
      <c r="AL112">
        <f>D112*내역서!AL654</f>
        <v>0</v>
      </c>
      <c r="AM112">
        <f>D112*내역서!AM654</f>
        <v>0</v>
      </c>
      <c r="AN112">
        <f>D112*내역서!AN654</f>
        <v>0</v>
      </c>
      <c r="AO112">
        <f>D112*내역서!AO654</f>
        <v>0</v>
      </c>
      <c r="AP112">
        <f>D112*내역서!AP654</f>
        <v>0</v>
      </c>
      <c r="AQ112">
        <f>D112*내역서!AQ654</f>
        <v>0</v>
      </c>
      <c r="AR112">
        <f>D112*내역서!AR654</f>
        <v>0</v>
      </c>
      <c r="AS112">
        <f>D112*내역서!AS654</f>
        <v>0</v>
      </c>
      <c r="AT112">
        <f>D112*내역서!AT654</f>
        <v>0</v>
      </c>
      <c r="AU112">
        <f>D112*내역서!AU654</f>
        <v>0</v>
      </c>
      <c r="AV112">
        <f>D112*내역서!AV654</f>
        <v>0</v>
      </c>
    </row>
    <row r="113" spans="1:48" ht="18" customHeight="1" x14ac:dyDescent="0.3">
      <c r="A113" s="6" t="s">
        <v>665</v>
      </c>
      <c r="B113" s="5"/>
      <c r="C113" s="11" t="s">
        <v>91</v>
      </c>
      <c r="D113" s="16">
        <v>1</v>
      </c>
      <c r="E113" s="9">
        <f>내역서!F706</f>
        <v>0</v>
      </c>
      <c r="F113" s="9">
        <f t="shared" si="17"/>
        <v>0</v>
      </c>
      <c r="G113" s="9">
        <f>내역서!H706</f>
        <v>0</v>
      </c>
      <c r="H113" s="9">
        <f t="shared" si="18"/>
        <v>0</v>
      </c>
      <c r="I113" s="9">
        <f>내역서!J706</f>
        <v>0</v>
      </c>
      <c r="J113" s="9">
        <f t="shared" si="19"/>
        <v>0</v>
      </c>
      <c r="K113" s="9">
        <f t="shared" si="20"/>
        <v>0</v>
      </c>
      <c r="L113" s="9">
        <f t="shared" si="21"/>
        <v>0</v>
      </c>
      <c r="M113" s="5"/>
      <c r="Q113">
        <v>1</v>
      </c>
      <c r="R113">
        <f>D113*내역서!R706</f>
        <v>0</v>
      </c>
      <c r="S113">
        <f>D113*내역서!S706</f>
        <v>0</v>
      </c>
      <c r="T113">
        <f>D113*내역서!T706</f>
        <v>0</v>
      </c>
      <c r="U113">
        <f>D113*내역서!U706</f>
        <v>0</v>
      </c>
      <c r="V113">
        <f>D113*내역서!V706</f>
        <v>0</v>
      </c>
      <c r="W113">
        <f>D113*내역서!W706</f>
        <v>0</v>
      </c>
      <c r="X113">
        <f>D113*내역서!X706</f>
        <v>0</v>
      </c>
      <c r="Y113">
        <f>D113*내역서!Y706</f>
        <v>0</v>
      </c>
      <c r="Z113">
        <f>D113*내역서!Z706</f>
        <v>0</v>
      </c>
      <c r="AA113">
        <f>D113*내역서!AA706</f>
        <v>0</v>
      </c>
      <c r="AB113">
        <f>D113*내역서!AB706</f>
        <v>0</v>
      </c>
      <c r="AC113">
        <f>D113*내역서!AC706</f>
        <v>0</v>
      </c>
      <c r="AD113">
        <f>D113*내역서!AD706</f>
        <v>0</v>
      </c>
      <c r="AE113">
        <f>D113*내역서!AE706</f>
        <v>0</v>
      </c>
      <c r="AF113">
        <f>D113*내역서!AF706</f>
        <v>0</v>
      </c>
      <c r="AG113">
        <f>D113*내역서!AG706</f>
        <v>0</v>
      </c>
      <c r="AH113">
        <f>D113*내역서!AH706</f>
        <v>0</v>
      </c>
      <c r="AI113">
        <f>D113*내역서!AI706</f>
        <v>0</v>
      </c>
      <c r="AJ113">
        <f>D113*내역서!AJ706</f>
        <v>0</v>
      </c>
      <c r="AK113">
        <f>D113*내역서!AK706</f>
        <v>0</v>
      </c>
      <c r="AL113">
        <f>D113*내역서!AL706</f>
        <v>0</v>
      </c>
      <c r="AM113">
        <f>D113*내역서!AM706</f>
        <v>0</v>
      </c>
      <c r="AN113">
        <f>D113*내역서!AN706</f>
        <v>0</v>
      </c>
      <c r="AO113">
        <f>D113*내역서!AO706</f>
        <v>0</v>
      </c>
      <c r="AP113">
        <f>D113*내역서!AP706</f>
        <v>0</v>
      </c>
      <c r="AQ113">
        <f>D113*내역서!AQ706</f>
        <v>0</v>
      </c>
      <c r="AR113">
        <f>D113*내역서!AR706</f>
        <v>0</v>
      </c>
      <c r="AS113">
        <f>D113*내역서!AS706</f>
        <v>0</v>
      </c>
      <c r="AT113">
        <f>D113*내역서!AT706</f>
        <v>0</v>
      </c>
      <c r="AU113">
        <f>D113*내역서!AU706</f>
        <v>0</v>
      </c>
      <c r="AV113">
        <f>D113*내역서!AV706</f>
        <v>0</v>
      </c>
    </row>
    <row r="114" spans="1:48" ht="18" customHeight="1" x14ac:dyDescent="0.3">
      <c r="A114" s="6" t="s">
        <v>666</v>
      </c>
      <c r="B114" s="5"/>
      <c r="C114" s="11" t="s">
        <v>91</v>
      </c>
      <c r="D114" s="16">
        <v>1</v>
      </c>
      <c r="E114" s="9">
        <f>내역서!F732</f>
        <v>0</v>
      </c>
      <c r="F114" s="9">
        <f t="shared" si="17"/>
        <v>0</v>
      </c>
      <c r="G114" s="9">
        <f>내역서!H732</f>
        <v>0</v>
      </c>
      <c r="H114" s="9">
        <f t="shared" si="18"/>
        <v>0</v>
      </c>
      <c r="I114" s="9">
        <f>내역서!J732</f>
        <v>0</v>
      </c>
      <c r="J114" s="9">
        <f t="shared" si="19"/>
        <v>0</v>
      </c>
      <c r="K114" s="9">
        <f t="shared" si="20"/>
        <v>0</v>
      </c>
      <c r="L114" s="9">
        <f t="shared" si="21"/>
        <v>0</v>
      </c>
      <c r="M114" s="5"/>
      <c r="Q114">
        <v>1</v>
      </c>
      <c r="R114">
        <f>D114*내역서!R732</f>
        <v>0</v>
      </c>
      <c r="S114">
        <f>D114*내역서!S732</f>
        <v>0</v>
      </c>
      <c r="T114">
        <f>D114*내역서!T732</f>
        <v>0</v>
      </c>
      <c r="U114">
        <f>D114*내역서!U732</f>
        <v>0</v>
      </c>
      <c r="V114">
        <f>D114*내역서!V732</f>
        <v>0</v>
      </c>
      <c r="W114">
        <f>D114*내역서!W732</f>
        <v>0</v>
      </c>
      <c r="X114">
        <f>D114*내역서!X732</f>
        <v>0</v>
      </c>
      <c r="Y114">
        <f>D114*내역서!Y732</f>
        <v>0</v>
      </c>
      <c r="Z114">
        <f>D114*내역서!Z732</f>
        <v>0</v>
      </c>
      <c r="AA114">
        <f>D114*내역서!AA732</f>
        <v>0</v>
      </c>
      <c r="AB114">
        <f>D114*내역서!AB732</f>
        <v>0</v>
      </c>
      <c r="AC114">
        <f>D114*내역서!AC732</f>
        <v>0</v>
      </c>
      <c r="AD114">
        <f>D114*내역서!AD732</f>
        <v>0</v>
      </c>
      <c r="AE114">
        <f>D114*내역서!AE732</f>
        <v>0</v>
      </c>
      <c r="AF114">
        <f>D114*내역서!AF732</f>
        <v>0</v>
      </c>
      <c r="AG114">
        <f>D114*내역서!AG732</f>
        <v>0</v>
      </c>
      <c r="AH114">
        <f>D114*내역서!AH732</f>
        <v>0</v>
      </c>
      <c r="AI114">
        <f>D114*내역서!AI732</f>
        <v>0</v>
      </c>
      <c r="AJ114">
        <f>D114*내역서!AJ732</f>
        <v>0</v>
      </c>
      <c r="AK114">
        <f>D114*내역서!AK732</f>
        <v>0</v>
      </c>
      <c r="AL114">
        <f>D114*내역서!AL732</f>
        <v>0</v>
      </c>
      <c r="AM114">
        <f>D114*내역서!AM732</f>
        <v>0</v>
      </c>
      <c r="AN114">
        <f>D114*내역서!AN732</f>
        <v>0</v>
      </c>
      <c r="AO114">
        <f>D114*내역서!AO732</f>
        <v>0</v>
      </c>
      <c r="AP114">
        <f>D114*내역서!AP732</f>
        <v>0</v>
      </c>
      <c r="AQ114">
        <f>D114*내역서!AQ732</f>
        <v>0</v>
      </c>
      <c r="AR114">
        <f>D114*내역서!AR732</f>
        <v>0</v>
      </c>
      <c r="AS114">
        <f>D114*내역서!AS732</f>
        <v>0</v>
      </c>
      <c r="AT114">
        <f>D114*내역서!AT732</f>
        <v>0</v>
      </c>
      <c r="AU114">
        <f>D114*내역서!AU732</f>
        <v>0</v>
      </c>
      <c r="AV114">
        <f>D114*내역서!AV732</f>
        <v>0</v>
      </c>
    </row>
    <row r="115" spans="1:48" ht="18" customHeight="1" x14ac:dyDescent="0.3">
      <c r="A115" s="6" t="s">
        <v>667</v>
      </c>
      <c r="B115" s="5"/>
      <c r="C115" s="11" t="s">
        <v>91</v>
      </c>
      <c r="D115" s="16">
        <v>1</v>
      </c>
      <c r="E115" s="9">
        <f>내역서!F758</f>
        <v>0</v>
      </c>
      <c r="F115" s="9">
        <f t="shared" si="17"/>
        <v>0</v>
      </c>
      <c r="G115" s="9">
        <f>내역서!H758</f>
        <v>0</v>
      </c>
      <c r="H115" s="9">
        <f t="shared" si="18"/>
        <v>0</v>
      </c>
      <c r="I115" s="9">
        <f>내역서!J758</f>
        <v>0</v>
      </c>
      <c r="J115" s="9">
        <f t="shared" si="19"/>
        <v>0</v>
      </c>
      <c r="K115" s="9">
        <f t="shared" si="20"/>
        <v>0</v>
      </c>
      <c r="L115" s="9">
        <f t="shared" si="21"/>
        <v>0</v>
      </c>
      <c r="M115" s="5"/>
      <c r="Q115">
        <v>1</v>
      </c>
      <c r="R115">
        <f>D115*내역서!R758</f>
        <v>0</v>
      </c>
      <c r="S115">
        <f>D115*내역서!S758</f>
        <v>0</v>
      </c>
      <c r="T115">
        <f>D115*내역서!T758</f>
        <v>0</v>
      </c>
      <c r="U115">
        <f>D115*내역서!U758</f>
        <v>0</v>
      </c>
      <c r="V115">
        <f>D115*내역서!V758</f>
        <v>0</v>
      </c>
      <c r="W115">
        <f>D115*내역서!W758</f>
        <v>0</v>
      </c>
      <c r="X115">
        <f>D115*내역서!X758</f>
        <v>0</v>
      </c>
      <c r="Y115">
        <f>D115*내역서!Y758</f>
        <v>0</v>
      </c>
      <c r="Z115">
        <f>D115*내역서!Z758</f>
        <v>0</v>
      </c>
      <c r="AA115">
        <f>D115*내역서!AA758</f>
        <v>0</v>
      </c>
      <c r="AB115">
        <f>D115*내역서!AB758</f>
        <v>0</v>
      </c>
      <c r="AC115">
        <f>D115*내역서!AC758</f>
        <v>0</v>
      </c>
      <c r="AD115">
        <f>D115*내역서!AD758</f>
        <v>0</v>
      </c>
      <c r="AE115">
        <f>D115*내역서!AE758</f>
        <v>0</v>
      </c>
      <c r="AF115">
        <f>D115*내역서!AF758</f>
        <v>0</v>
      </c>
      <c r="AG115">
        <f>D115*내역서!AG758</f>
        <v>0</v>
      </c>
      <c r="AH115">
        <f>D115*내역서!AH758</f>
        <v>0</v>
      </c>
      <c r="AI115">
        <f>D115*내역서!AI758</f>
        <v>0</v>
      </c>
      <c r="AJ115">
        <f>D115*내역서!AJ758</f>
        <v>0</v>
      </c>
      <c r="AK115">
        <f>D115*내역서!AK758</f>
        <v>0</v>
      </c>
      <c r="AL115">
        <f>D115*내역서!AL758</f>
        <v>0</v>
      </c>
      <c r="AM115">
        <f>D115*내역서!AM758</f>
        <v>0</v>
      </c>
      <c r="AN115">
        <f>D115*내역서!AN758</f>
        <v>0</v>
      </c>
      <c r="AO115">
        <f>D115*내역서!AO758</f>
        <v>0</v>
      </c>
      <c r="AP115">
        <f>D115*내역서!AP758</f>
        <v>0</v>
      </c>
      <c r="AQ115">
        <f>D115*내역서!AQ758</f>
        <v>0</v>
      </c>
      <c r="AR115">
        <f>D115*내역서!AR758</f>
        <v>0</v>
      </c>
      <c r="AS115">
        <f>D115*내역서!AS758</f>
        <v>0</v>
      </c>
      <c r="AT115">
        <f>D115*내역서!AT758</f>
        <v>0</v>
      </c>
      <c r="AU115">
        <f>D115*내역서!AU758</f>
        <v>0</v>
      </c>
      <c r="AV115">
        <f>D115*내역서!AV758</f>
        <v>0</v>
      </c>
    </row>
    <row r="116" spans="1:48" ht="18" customHeight="1" x14ac:dyDescent="0.3">
      <c r="A116" s="6" t="s">
        <v>668</v>
      </c>
      <c r="B116" s="5"/>
      <c r="C116" s="11" t="s">
        <v>91</v>
      </c>
      <c r="D116" s="16">
        <v>1</v>
      </c>
      <c r="E116" s="9">
        <f>내역서!F784</f>
        <v>0</v>
      </c>
      <c r="F116" s="9">
        <f t="shared" si="17"/>
        <v>0</v>
      </c>
      <c r="G116" s="9">
        <f>내역서!H784</f>
        <v>0</v>
      </c>
      <c r="H116" s="9">
        <f t="shared" si="18"/>
        <v>0</v>
      </c>
      <c r="I116" s="9">
        <f>내역서!J784</f>
        <v>0</v>
      </c>
      <c r="J116" s="9">
        <f t="shared" si="19"/>
        <v>0</v>
      </c>
      <c r="K116" s="9">
        <f t="shared" si="20"/>
        <v>0</v>
      </c>
      <c r="L116" s="9">
        <f t="shared" si="21"/>
        <v>0</v>
      </c>
      <c r="M116" s="5"/>
      <c r="Q116">
        <v>1</v>
      </c>
      <c r="R116">
        <f>D116*내역서!R784</f>
        <v>0</v>
      </c>
      <c r="S116">
        <f>D116*내역서!S784</f>
        <v>0</v>
      </c>
      <c r="T116">
        <f>D116*내역서!T784</f>
        <v>0</v>
      </c>
      <c r="U116">
        <f>D116*내역서!U784</f>
        <v>0</v>
      </c>
      <c r="V116">
        <f>D116*내역서!V784</f>
        <v>0</v>
      </c>
      <c r="W116">
        <f>D116*내역서!W784</f>
        <v>0</v>
      </c>
      <c r="X116">
        <f>D116*내역서!X784</f>
        <v>0</v>
      </c>
      <c r="Y116">
        <f>D116*내역서!Y784</f>
        <v>0</v>
      </c>
      <c r="Z116">
        <f>D116*내역서!Z784</f>
        <v>0</v>
      </c>
      <c r="AA116">
        <f>D116*내역서!AA784</f>
        <v>0</v>
      </c>
      <c r="AB116">
        <f>D116*내역서!AB784</f>
        <v>0</v>
      </c>
      <c r="AC116">
        <f>D116*내역서!AC784</f>
        <v>0</v>
      </c>
      <c r="AD116">
        <f>D116*내역서!AD784</f>
        <v>0</v>
      </c>
      <c r="AE116">
        <f>D116*내역서!AE784</f>
        <v>0</v>
      </c>
      <c r="AF116">
        <f>D116*내역서!AF784</f>
        <v>0</v>
      </c>
      <c r="AG116">
        <f>D116*내역서!AG784</f>
        <v>0</v>
      </c>
      <c r="AH116">
        <f>D116*내역서!AH784</f>
        <v>0</v>
      </c>
      <c r="AI116">
        <f>D116*내역서!AI784</f>
        <v>0</v>
      </c>
      <c r="AJ116">
        <f>D116*내역서!AJ784</f>
        <v>0</v>
      </c>
      <c r="AK116">
        <f>D116*내역서!AK784</f>
        <v>0</v>
      </c>
      <c r="AL116">
        <f>D116*내역서!AL784</f>
        <v>0</v>
      </c>
      <c r="AM116">
        <f>D116*내역서!AM784</f>
        <v>0</v>
      </c>
      <c r="AN116">
        <f>D116*내역서!AN784</f>
        <v>0</v>
      </c>
      <c r="AO116">
        <f>D116*내역서!AO784</f>
        <v>0</v>
      </c>
      <c r="AP116">
        <f>D116*내역서!AP784</f>
        <v>0</v>
      </c>
      <c r="AQ116">
        <f>D116*내역서!AQ784</f>
        <v>0</v>
      </c>
      <c r="AR116">
        <f>D116*내역서!AR784</f>
        <v>0</v>
      </c>
      <c r="AS116">
        <f>D116*내역서!AS784</f>
        <v>0</v>
      </c>
      <c r="AT116">
        <f>D116*내역서!AT784</f>
        <v>0</v>
      </c>
      <c r="AU116">
        <f>D116*내역서!AU784</f>
        <v>0</v>
      </c>
      <c r="AV116">
        <f>D116*내역서!AV784</f>
        <v>0</v>
      </c>
    </row>
    <row r="117" spans="1:48" ht="18" customHeight="1" x14ac:dyDescent="0.3">
      <c r="A117" s="6" t="s">
        <v>669</v>
      </c>
      <c r="B117" s="5"/>
      <c r="C117" s="11" t="s">
        <v>91</v>
      </c>
      <c r="D117" s="16">
        <v>1</v>
      </c>
      <c r="E117" s="9">
        <f>내역서!F836</f>
        <v>0</v>
      </c>
      <c r="F117" s="9">
        <f t="shared" si="17"/>
        <v>0</v>
      </c>
      <c r="G117" s="9">
        <f>내역서!H836</f>
        <v>0</v>
      </c>
      <c r="H117" s="9">
        <f t="shared" si="18"/>
        <v>0</v>
      </c>
      <c r="I117" s="9">
        <f>내역서!J836</f>
        <v>0</v>
      </c>
      <c r="J117" s="9">
        <f t="shared" si="19"/>
        <v>0</v>
      </c>
      <c r="K117" s="9">
        <f t="shared" si="20"/>
        <v>0</v>
      </c>
      <c r="L117" s="9">
        <f t="shared" si="21"/>
        <v>0</v>
      </c>
      <c r="M117" s="5"/>
      <c r="Q117">
        <v>1</v>
      </c>
      <c r="R117">
        <f>D117*내역서!R836</f>
        <v>0</v>
      </c>
      <c r="S117">
        <f>D117*내역서!S836</f>
        <v>0</v>
      </c>
      <c r="T117">
        <f>D117*내역서!T836</f>
        <v>0</v>
      </c>
      <c r="U117">
        <f>D117*내역서!U836</f>
        <v>0</v>
      </c>
      <c r="V117">
        <f>D117*내역서!V836</f>
        <v>0</v>
      </c>
      <c r="W117">
        <f>D117*내역서!W836</f>
        <v>0</v>
      </c>
      <c r="X117">
        <f>D117*내역서!X836</f>
        <v>0</v>
      </c>
      <c r="Y117">
        <f>D117*내역서!Y836</f>
        <v>0</v>
      </c>
      <c r="Z117">
        <f>D117*내역서!Z836</f>
        <v>0</v>
      </c>
      <c r="AA117">
        <f>D117*내역서!AA836</f>
        <v>0</v>
      </c>
      <c r="AB117">
        <f>D117*내역서!AB836</f>
        <v>0</v>
      </c>
      <c r="AC117">
        <f>D117*내역서!AC836</f>
        <v>0</v>
      </c>
      <c r="AD117">
        <f>D117*내역서!AD836</f>
        <v>0</v>
      </c>
      <c r="AE117">
        <f>D117*내역서!AE836</f>
        <v>0</v>
      </c>
      <c r="AF117">
        <f>D117*내역서!AF836</f>
        <v>0</v>
      </c>
      <c r="AG117">
        <f>D117*내역서!AG836</f>
        <v>0</v>
      </c>
      <c r="AH117">
        <f>D117*내역서!AH836</f>
        <v>0</v>
      </c>
      <c r="AI117">
        <f>D117*내역서!AI836</f>
        <v>0</v>
      </c>
      <c r="AJ117">
        <f>D117*내역서!AJ836</f>
        <v>0</v>
      </c>
      <c r="AK117">
        <f>D117*내역서!AK836</f>
        <v>0</v>
      </c>
      <c r="AL117">
        <f>D117*내역서!AL836</f>
        <v>0</v>
      </c>
      <c r="AM117">
        <f>D117*내역서!AM836</f>
        <v>0</v>
      </c>
      <c r="AN117">
        <f>D117*내역서!AN836</f>
        <v>0</v>
      </c>
      <c r="AO117">
        <f>D117*내역서!AO836</f>
        <v>0</v>
      </c>
      <c r="AP117">
        <f>D117*내역서!AP836</f>
        <v>0</v>
      </c>
      <c r="AQ117">
        <f>D117*내역서!AQ836</f>
        <v>0</v>
      </c>
      <c r="AR117">
        <f>D117*내역서!AR836</f>
        <v>0</v>
      </c>
      <c r="AS117">
        <f>D117*내역서!AS836</f>
        <v>0</v>
      </c>
      <c r="AT117">
        <f>D117*내역서!AT836</f>
        <v>0</v>
      </c>
      <c r="AU117">
        <f>D117*내역서!AU836</f>
        <v>0</v>
      </c>
      <c r="AV117">
        <f>D117*내역서!AV836</f>
        <v>0</v>
      </c>
    </row>
    <row r="118" spans="1:48" ht="18" customHeight="1" x14ac:dyDescent="0.3">
      <c r="A118" s="6" t="s">
        <v>670</v>
      </c>
      <c r="B118" s="5"/>
      <c r="C118" s="11" t="s">
        <v>91</v>
      </c>
      <c r="D118" s="16">
        <v>1</v>
      </c>
      <c r="E118" s="9">
        <f>내역서!F862</f>
        <v>0</v>
      </c>
      <c r="F118" s="9">
        <f t="shared" si="17"/>
        <v>0</v>
      </c>
      <c r="G118" s="9">
        <f>내역서!H862</f>
        <v>0</v>
      </c>
      <c r="H118" s="9">
        <f t="shared" si="18"/>
        <v>0</v>
      </c>
      <c r="I118" s="9">
        <f>내역서!J862</f>
        <v>0</v>
      </c>
      <c r="J118" s="9">
        <f t="shared" si="19"/>
        <v>0</v>
      </c>
      <c r="K118" s="9">
        <f t="shared" si="20"/>
        <v>0</v>
      </c>
      <c r="L118" s="9">
        <f t="shared" si="21"/>
        <v>0</v>
      </c>
      <c r="M118" s="5"/>
      <c r="Q118">
        <v>1</v>
      </c>
      <c r="R118">
        <f>D118*내역서!R862</f>
        <v>0</v>
      </c>
      <c r="S118">
        <f>D118*내역서!S862</f>
        <v>0</v>
      </c>
      <c r="T118">
        <f>D118*내역서!T862</f>
        <v>0</v>
      </c>
      <c r="U118">
        <f>D118*내역서!U862</f>
        <v>0</v>
      </c>
      <c r="V118">
        <f>D118*내역서!V862</f>
        <v>0</v>
      </c>
      <c r="W118">
        <f>D118*내역서!W862</f>
        <v>0</v>
      </c>
      <c r="X118">
        <f>D118*내역서!X862</f>
        <v>0</v>
      </c>
      <c r="Y118">
        <f>D118*내역서!Y862</f>
        <v>0</v>
      </c>
      <c r="Z118">
        <f>D118*내역서!Z862</f>
        <v>0</v>
      </c>
      <c r="AA118">
        <f>D118*내역서!AA862</f>
        <v>0</v>
      </c>
      <c r="AB118">
        <f>D118*내역서!AB862</f>
        <v>0</v>
      </c>
      <c r="AC118">
        <f>D118*내역서!AC862</f>
        <v>0</v>
      </c>
      <c r="AD118">
        <f>D118*내역서!AD862</f>
        <v>0</v>
      </c>
      <c r="AE118">
        <f>D118*내역서!AE862</f>
        <v>0</v>
      </c>
      <c r="AF118">
        <f>D118*내역서!AF862</f>
        <v>0</v>
      </c>
      <c r="AG118">
        <f>D118*내역서!AG862</f>
        <v>0</v>
      </c>
      <c r="AH118">
        <f>D118*내역서!AH862</f>
        <v>0</v>
      </c>
      <c r="AI118">
        <f>D118*내역서!AI862</f>
        <v>0</v>
      </c>
      <c r="AJ118">
        <f>D118*내역서!AJ862</f>
        <v>0</v>
      </c>
      <c r="AK118">
        <f>D118*내역서!AK862</f>
        <v>0</v>
      </c>
      <c r="AL118">
        <f>D118*내역서!AL862</f>
        <v>0</v>
      </c>
      <c r="AM118">
        <f>D118*내역서!AM862</f>
        <v>0</v>
      </c>
      <c r="AN118">
        <f>D118*내역서!AN862</f>
        <v>0</v>
      </c>
      <c r="AO118">
        <f>D118*내역서!AO862</f>
        <v>0</v>
      </c>
      <c r="AP118">
        <f>D118*내역서!AP862</f>
        <v>0</v>
      </c>
      <c r="AQ118">
        <f>D118*내역서!AQ862</f>
        <v>0</v>
      </c>
      <c r="AR118">
        <f>D118*내역서!AR862</f>
        <v>0</v>
      </c>
      <c r="AS118">
        <f>D118*내역서!AS862</f>
        <v>0</v>
      </c>
      <c r="AT118">
        <f>D118*내역서!AT862</f>
        <v>0</v>
      </c>
      <c r="AU118">
        <f>D118*내역서!AU862</f>
        <v>0</v>
      </c>
      <c r="AV118">
        <f>D118*내역서!AV862</f>
        <v>0</v>
      </c>
    </row>
    <row r="119" spans="1:48" ht="18" customHeight="1" x14ac:dyDescent="0.3">
      <c r="A119" s="6" t="s">
        <v>671</v>
      </c>
      <c r="B119" s="5"/>
      <c r="C119" s="11" t="s">
        <v>91</v>
      </c>
      <c r="D119" s="16">
        <v>1</v>
      </c>
      <c r="E119" s="9">
        <f>내역서!F888</f>
        <v>0</v>
      </c>
      <c r="F119" s="9">
        <f t="shared" si="17"/>
        <v>0</v>
      </c>
      <c r="G119" s="9">
        <f>내역서!H888</f>
        <v>0</v>
      </c>
      <c r="H119" s="9">
        <f t="shared" si="18"/>
        <v>0</v>
      </c>
      <c r="I119" s="9">
        <f>내역서!J888</f>
        <v>0</v>
      </c>
      <c r="J119" s="9">
        <f t="shared" si="19"/>
        <v>0</v>
      </c>
      <c r="K119" s="9">
        <f t="shared" si="20"/>
        <v>0</v>
      </c>
      <c r="L119" s="9">
        <f t="shared" si="21"/>
        <v>0</v>
      </c>
      <c r="M119" s="5"/>
      <c r="Q119">
        <v>1</v>
      </c>
      <c r="R119">
        <f>D119*내역서!R888</f>
        <v>0</v>
      </c>
      <c r="S119">
        <f>D119*내역서!S888</f>
        <v>0</v>
      </c>
      <c r="T119">
        <f>D119*내역서!T888</f>
        <v>0</v>
      </c>
      <c r="U119">
        <f>D119*내역서!U888</f>
        <v>0</v>
      </c>
      <c r="V119">
        <f>D119*내역서!V888</f>
        <v>0</v>
      </c>
      <c r="W119">
        <f>D119*내역서!W888</f>
        <v>0</v>
      </c>
      <c r="X119">
        <f>D119*내역서!X888</f>
        <v>0</v>
      </c>
      <c r="Y119">
        <f>D119*내역서!Y888</f>
        <v>0</v>
      </c>
      <c r="Z119">
        <f>D119*내역서!Z888</f>
        <v>0</v>
      </c>
      <c r="AA119">
        <f>D119*내역서!AA888</f>
        <v>0</v>
      </c>
      <c r="AB119">
        <f>D119*내역서!AB888</f>
        <v>0</v>
      </c>
      <c r="AC119">
        <f>D119*내역서!AC888</f>
        <v>0</v>
      </c>
      <c r="AD119">
        <f>D119*내역서!AD888</f>
        <v>0</v>
      </c>
      <c r="AE119">
        <f>D119*내역서!AE888</f>
        <v>0</v>
      </c>
      <c r="AF119">
        <f>D119*내역서!AF888</f>
        <v>0</v>
      </c>
      <c r="AG119">
        <f>D119*내역서!AG888</f>
        <v>0</v>
      </c>
      <c r="AH119">
        <f>D119*내역서!AH888</f>
        <v>0</v>
      </c>
      <c r="AI119">
        <f>D119*내역서!AI888</f>
        <v>0</v>
      </c>
      <c r="AJ119">
        <f>D119*내역서!AJ888</f>
        <v>0</v>
      </c>
      <c r="AK119">
        <f>D119*내역서!AK888</f>
        <v>0</v>
      </c>
      <c r="AL119">
        <f>D119*내역서!AL888</f>
        <v>0</v>
      </c>
      <c r="AM119">
        <f>D119*내역서!AM888</f>
        <v>0</v>
      </c>
      <c r="AN119">
        <f>D119*내역서!AN888</f>
        <v>0</v>
      </c>
      <c r="AO119">
        <f>D119*내역서!AO888</f>
        <v>0</v>
      </c>
      <c r="AP119">
        <f>D119*내역서!AP888</f>
        <v>0</v>
      </c>
      <c r="AQ119">
        <f>D119*내역서!AQ888</f>
        <v>0</v>
      </c>
      <c r="AR119">
        <f>D119*내역서!AR888</f>
        <v>0</v>
      </c>
      <c r="AS119">
        <f>D119*내역서!AS888</f>
        <v>0</v>
      </c>
      <c r="AT119">
        <f>D119*내역서!AT888</f>
        <v>0</v>
      </c>
      <c r="AU119">
        <f>D119*내역서!AU888</f>
        <v>0</v>
      </c>
      <c r="AV119">
        <f>D119*내역서!AV888</f>
        <v>0</v>
      </c>
    </row>
    <row r="120" spans="1:48" ht="18" customHeight="1" x14ac:dyDescent="0.3">
      <c r="A120" s="6" t="s">
        <v>672</v>
      </c>
      <c r="B120" s="5"/>
      <c r="C120" s="11" t="s">
        <v>91</v>
      </c>
      <c r="D120" s="16">
        <v>1</v>
      </c>
      <c r="E120" s="9">
        <f>내역서!F914</f>
        <v>0</v>
      </c>
      <c r="F120" s="9">
        <f t="shared" si="17"/>
        <v>0</v>
      </c>
      <c r="G120" s="9">
        <f>내역서!H914</f>
        <v>0</v>
      </c>
      <c r="H120" s="9">
        <f t="shared" si="18"/>
        <v>0</v>
      </c>
      <c r="I120" s="9">
        <f>내역서!J914</f>
        <v>0</v>
      </c>
      <c r="J120" s="9">
        <f t="shared" si="19"/>
        <v>0</v>
      </c>
      <c r="K120" s="9">
        <f t="shared" si="20"/>
        <v>0</v>
      </c>
      <c r="L120" s="9">
        <f t="shared" si="21"/>
        <v>0</v>
      </c>
      <c r="M120" s="5"/>
      <c r="Q120">
        <v>1</v>
      </c>
      <c r="R120">
        <f>D120*내역서!R914</f>
        <v>0</v>
      </c>
      <c r="S120">
        <f>D120*내역서!S914</f>
        <v>0</v>
      </c>
      <c r="T120">
        <f>D120*내역서!T914</f>
        <v>0</v>
      </c>
      <c r="U120">
        <f>D120*내역서!U914</f>
        <v>0</v>
      </c>
      <c r="V120">
        <f>D120*내역서!V914</f>
        <v>0</v>
      </c>
      <c r="W120">
        <f>D120*내역서!W914</f>
        <v>0</v>
      </c>
      <c r="X120">
        <f>D120*내역서!X914</f>
        <v>0</v>
      </c>
      <c r="Y120">
        <f>D120*내역서!Y914</f>
        <v>0</v>
      </c>
      <c r="Z120">
        <f>D120*내역서!Z914</f>
        <v>0</v>
      </c>
      <c r="AA120">
        <f>D120*내역서!AA914</f>
        <v>0</v>
      </c>
      <c r="AB120">
        <f>D120*내역서!AB914</f>
        <v>0</v>
      </c>
      <c r="AC120">
        <f>D120*내역서!AC914</f>
        <v>0</v>
      </c>
      <c r="AD120">
        <f>D120*내역서!AD914</f>
        <v>0</v>
      </c>
      <c r="AE120">
        <f>D120*내역서!AE914</f>
        <v>0</v>
      </c>
      <c r="AF120">
        <f>D120*내역서!AF914</f>
        <v>0</v>
      </c>
      <c r="AG120">
        <f>D120*내역서!AG914</f>
        <v>0</v>
      </c>
      <c r="AH120">
        <f>D120*내역서!AH914</f>
        <v>0</v>
      </c>
      <c r="AI120">
        <f>D120*내역서!AI914</f>
        <v>0</v>
      </c>
      <c r="AJ120">
        <f>D120*내역서!AJ914</f>
        <v>0</v>
      </c>
      <c r="AK120">
        <f>D120*내역서!AK914</f>
        <v>0</v>
      </c>
      <c r="AL120">
        <f>D120*내역서!AL914</f>
        <v>0</v>
      </c>
      <c r="AM120">
        <f>D120*내역서!AM914</f>
        <v>0</v>
      </c>
      <c r="AN120">
        <f>D120*내역서!AN914</f>
        <v>0</v>
      </c>
      <c r="AO120">
        <f>D120*내역서!AO914</f>
        <v>0</v>
      </c>
      <c r="AP120">
        <f>D120*내역서!AP914</f>
        <v>0</v>
      </c>
      <c r="AQ120">
        <f>D120*내역서!AQ914</f>
        <v>0</v>
      </c>
      <c r="AR120">
        <f>D120*내역서!AR914</f>
        <v>0</v>
      </c>
      <c r="AS120">
        <f>D120*내역서!AS914</f>
        <v>0</v>
      </c>
      <c r="AT120">
        <f>D120*내역서!AT914</f>
        <v>0</v>
      </c>
      <c r="AU120">
        <f>D120*내역서!AU914</f>
        <v>0</v>
      </c>
      <c r="AV120">
        <f>D120*내역서!AV914</f>
        <v>0</v>
      </c>
    </row>
    <row r="121" spans="1:48" ht="18" customHeight="1" x14ac:dyDescent="0.3">
      <c r="A121" s="6" t="s">
        <v>673</v>
      </c>
      <c r="B121" s="5"/>
      <c r="C121" s="11" t="s">
        <v>91</v>
      </c>
      <c r="D121" s="16">
        <v>1</v>
      </c>
      <c r="E121" s="9">
        <f>내역서!F940</f>
        <v>0</v>
      </c>
      <c r="F121" s="9">
        <f t="shared" si="17"/>
        <v>0</v>
      </c>
      <c r="G121" s="9">
        <f>내역서!H940</f>
        <v>0</v>
      </c>
      <c r="H121" s="9">
        <f t="shared" si="18"/>
        <v>0</v>
      </c>
      <c r="I121" s="9">
        <f>내역서!J940</f>
        <v>0</v>
      </c>
      <c r="J121" s="9">
        <f t="shared" si="19"/>
        <v>0</v>
      </c>
      <c r="K121" s="9">
        <f t="shared" si="20"/>
        <v>0</v>
      </c>
      <c r="L121" s="9">
        <f t="shared" si="21"/>
        <v>0</v>
      </c>
      <c r="M121" s="5"/>
      <c r="Q121">
        <v>1</v>
      </c>
      <c r="R121">
        <f>D121*내역서!R940</f>
        <v>0</v>
      </c>
      <c r="S121">
        <f>D121*내역서!S940</f>
        <v>0</v>
      </c>
      <c r="T121">
        <f>D121*내역서!T940</f>
        <v>0</v>
      </c>
      <c r="U121">
        <f>D121*내역서!U940</f>
        <v>0</v>
      </c>
      <c r="V121">
        <f>D121*내역서!V940</f>
        <v>0</v>
      </c>
      <c r="W121">
        <f>D121*내역서!W940</f>
        <v>0</v>
      </c>
      <c r="X121">
        <f>D121*내역서!X940</f>
        <v>0</v>
      </c>
      <c r="Y121">
        <f>D121*내역서!Y940</f>
        <v>0</v>
      </c>
      <c r="Z121">
        <f>D121*내역서!Z940</f>
        <v>0</v>
      </c>
      <c r="AA121">
        <f>D121*내역서!AA940</f>
        <v>0</v>
      </c>
      <c r="AB121">
        <f>D121*내역서!AB940</f>
        <v>0</v>
      </c>
      <c r="AC121">
        <f>D121*내역서!AC940</f>
        <v>0</v>
      </c>
      <c r="AD121">
        <f>D121*내역서!AD940</f>
        <v>0</v>
      </c>
      <c r="AE121">
        <f>D121*내역서!AE940</f>
        <v>0</v>
      </c>
      <c r="AF121">
        <f>D121*내역서!AF940</f>
        <v>0</v>
      </c>
      <c r="AG121">
        <f>D121*내역서!AG940</f>
        <v>0</v>
      </c>
      <c r="AH121">
        <f>D121*내역서!AH940</f>
        <v>0</v>
      </c>
      <c r="AI121">
        <f>D121*내역서!AI940</f>
        <v>0</v>
      </c>
      <c r="AJ121">
        <f>D121*내역서!AJ940</f>
        <v>0</v>
      </c>
      <c r="AK121">
        <f>D121*내역서!AK940</f>
        <v>0</v>
      </c>
      <c r="AL121">
        <f>D121*내역서!AL940</f>
        <v>0</v>
      </c>
      <c r="AM121">
        <f>D121*내역서!AM940</f>
        <v>0</v>
      </c>
      <c r="AN121">
        <f>D121*내역서!AN940</f>
        <v>0</v>
      </c>
      <c r="AO121">
        <f>D121*내역서!AO940</f>
        <v>0</v>
      </c>
      <c r="AP121">
        <f>D121*내역서!AP940</f>
        <v>0</v>
      </c>
      <c r="AQ121">
        <f>D121*내역서!AQ940</f>
        <v>0</v>
      </c>
      <c r="AR121">
        <f>D121*내역서!AR940</f>
        <v>0</v>
      </c>
      <c r="AS121">
        <f>D121*내역서!AS940</f>
        <v>0</v>
      </c>
      <c r="AT121">
        <f>D121*내역서!AT940</f>
        <v>0</v>
      </c>
      <c r="AU121">
        <f>D121*내역서!AU940</f>
        <v>0</v>
      </c>
      <c r="AV121">
        <f>D121*내역서!AV940</f>
        <v>0</v>
      </c>
    </row>
    <row r="122" spans="1:48" ht="18" customHeight="1" x14ac:dyDescent="0.3">
      <c r="A122" s="6" t="s">
        <v>674</v>
      </c>
      <c r="B122" s="5"/>
      <c r="C122" s="11" t="s">
        <v>91</v>
      </c>
      <c r="D122" s="16">
        <v>1</v>
      </c>
      <c r="E122" s="9">
        <f>내역서!F966</f>
        <v>0</v>
      </c>
      <c r="F122" s="9">
        <f t="shared" si="17"/>
        <v>0</v>
      </c>
      <c r="G122" s="9">
        <f>내역서!H966</f>
        <v>0</v>
      </c>
      <c r="H122" s="9">
        <f t="shared" si="18"/>
        <v>0</v>
      </c>
      <c r="I122" s="9">
        <f>내역서!J966</f>
        <v>0</v>
      </c>
      <c r="J122" s="9">
        <f t="shared" si="19"/>
        <v>0</v>
      </c>
      <c r="K122" s="9">
        <f t="shared" si="20"/>
        <v>0</v>
      </c>
      <c r="L122" s="9">
        <f t="shared" si="21"/>
        <v>0</v>
      </c>
      <c r="M122" s="5"/>
      <c r="Q122">
        <v>1</v>
      </c>
      <c r="R122">
        <f>D122*내역서!R966</f>
        <v>0</v>
      </c>
      <c r="S122">
        <f>D122*내역서!S966</f>
        <v>0</v>
      </c>
      <c r="T122">
        <f>D122*내역서!T966</f>
        <v>0</v>
      </c>
      <c r="U122">
        <f>D122*내역서!U966</f>
        <v>0</v>
      </c>
      <c r="V122">
        <f>D122*내역서!V966</f>
        <v>0</v>
      </c>
      <c r="W122">
        <f>D122*내역서!W966</f>
        <v>0</v>
      </c>
      <c r="X122">
        <f>D122*내역서!X966</f>
        <v>0</v>
      </c>
      <c r="Y122">
        <f>D122*내역서!Y966</f>
        <v>0</v>
      </c>
      <c r="Z122">
        <f>D122*내역서!Z966</f>
        <v>0</v>
      </c>
      <c r="AA122">
        <f>D122*내역서!AA966</f>
        <v>0</v>
      </c>
      <c r="AB122">
        <f>D122*내역서!AB966</f>
        <v>0</v>
      </c>
      <c r="AC122">
        <f>D122*내역서!AC966</f>
        <v>0</v>
      </c>
      <c r="AD122">
        <f>D122*내역서!AD966</f>
        <v>0</v>
      </c>
      <c r="AE122">
        <f>D122*내역서!AE966</f>
        <v>0</v>
      </c>
      <c r="AF122">
        <f>D122*내역서!AF966</f>
        <v>0</v>
      </c>
      <c r="AG122">
        <f>D122*내역서!AG966</f>
        <v>0</v>
      </c>
      <c r="AH122">
        <f>D122*내역서!AH966</f>
        <v>0</v>
      </c>
      <c r="AI122">
        <f>D122*내역서!AI966</f>
        <v>0</v>
      </c>
      <c r="AJ122">
        <f>D122*내역서!AJ966</f>
        <v>0</v>
      </c>
      <c r="AK122">
        <f>D122*내역서!AK966</f>
        <v>0</v>
      </c>
      <c r="AL122">
        <f>D122*내역서!AL966</f>
        <v>0</v>
      </c>
      <c r="AM122">
        <f>D122*내역서!AM966</f>
        <v>0</v>
      </c>
      <c r="AN122">
        <f>D122*내역서!AN966</f>
        <v>0</v>
      </c>
      <c r="AO122">
        <f>D122*내역서!AO966</f>
        <v>0</v>
      </c>
      <c r="AP122">
        <f>D122*내역서!AP966</f>
        <v>0</v>
      </c>
      <c r="AQ122">
        <f>D122*내역서!AQ966</f>
        <v>0</v>
      </c>
      <c r="AR122">
        <f>D122*내역서!AR966</f>
        <v>0</v>
      </c>
      <c r="AS122">
        <f>D122*내역서!AS966</f>
        <v>0</v>
      </c>
      <c r="AT122">
        <f>D122*내역서!AT966</f>
        <v>0</v>
      </c>
      <c r="AU122">
        <f>D122*내역서!AU966</f>
        <v>0</v>
      </c>
      <c r="AV122">
        <f>D122*내역서!AV966</f>
        <v>0</v>
      </c>
    </row>
    <row r="123" spans="1:48" ht="18" customHeight="1" x14ac:dyDescent="0.3">
      <c r="A123" s="6" t="s">
        <v>675</v>
      </c>
      <c r="B123" s="5"/>
      <c r="C123" s="11" t="s">
        <v>91</v>
      </c>
      <c r="D123" s="16">
        <v>1</v>
      </c>
      <c r="E123" s="9">
        <f>내역서!F992</f>
        <v>0</v>
      </c>
      <c r="F123" s="9">
        <f t="shared" si="17"/>
        <v>0</v>
      </c>
      <c r="G123" s="9">
        <f>내역서!H992</f>
        <v>0</v>
      </c>
      <c r="H123" s="9">
        <f t="shared" si="18"/>
        <v>0</v>
      </c>
      <c r="I123" s="9">
        <f>내역서!J992</f>
        <v>0</v>
      </c>
      <c r="J123" s="9">
        <f t="shared" si="19"/>
        <v>0</v>
      </c>
      <c r="K123" s="9">
        <f t="shared" si="20"/>
        <v>0</v>
      </c>
      <c r="L123" s="9">
        <f t="shared" si="21"/>
        <v>0</v>
      </c>
      <c r="M123" s="5"/>
      <c r="Q123">
        <v>1</v>
      </c>
      <c r="R123">
        <f>D123*내역서!R992</f>
        <v>0</v>
      </c>
      <c r="S123">
        <f>D123*내역서!S992</f>
        <v>0</v>
      </c>
      <c r="T123">
        <f>D123*내역서!T992</f>
        <v>0</v>
      </c>
      <c r="U123">
        <f>D123*내역서!U992</f>
        <v>0</v>
      </c>
      <c r="V123">
        <f>D123*내역서!V992</f>
        <v>0</v>
      </c>
      <c r="W123">
        <f>D123*내역서!W992</f>
        <v>0</v>
      </c>
      <c r="X123">
        <f>D123*내역서!X992</f>
        <v>0</v>
      </c>
      <c r="Y123">
        <f>D123*내역서!Y992</f>
        <v>0</v>
      </c>
      <c r="Z123">
        <f>D123*내역서!Z992</f>
        <v>0</v>
      </c>
      <c r="AA123">
        <f>D123*내역서!AA992</f>
        <v>0</v>
      </c>
      <c r="AB123">
        <f>D123*내역서!AB992</f>
        <v>0</v>
      </c>
      <c r="AC123">
        <f>D123*내역서!AC992</f>
        <v>0</v>
      </c>
      <c r="AD123">
        <f>D123*내역서!AD992</f>
        <v>0</v>
      </c>
      <c r="AE123">
        <f>D123*내역서!AE992</f>
        <v>0</v>
      </c>
      <c r="AF123">
        <f>D123*내역서!AF992</f>
        <v>0</v>
      </c>
      <c r="AG123">
        <f>D123*내역서!AG992</f>
        <v>0</v>
      </c>
      <c r="AH123">
        <f>D123*내역서!AH992</f>
        <v>0</v>
      </c>
      <c r="AI123">
        <f>D123*내역서!AI992</f>
        <v>0</v>
      </c>
      <c r="AJ123">
        <f>D123*내역서!AJ992</f>
        <v>0</v>
      </c>
      <c r="AK123">
        <f>D123*내역서!AK992</f>
        <v>0</v>
      </c>
      <c r="AL123">
        <f>D123*내역서!AL992</f>
        <v>0</v>
      </c>
      <c r="AM123">
        <f>D123*내역서!AM992</f>
        <v>0</v>
      </c>
      <c r="AN123">
        <f>D123*내역서!AN992</f>
        <v>0</v>
      </c>
      <c r="AO123">
        <f>D123*내역서!AO992</f>
        <v>0</v>
      </c>
      <c r="AP123">
        <f>D123*내역서!AP992</f>
        <v>0</v>
      </c>
      <c r="AQ123">
        <f>D123*내역서!AQ992</f>
        <v>0</v>
      </c>
      <c r="AR123">
        <f>D123*내역서!AR992</f>
        <v>0</v>
      </c>
      <c r="AS123">
        <f>D123*내역서!AS992</f>
        <v>0</v>
      </c>
      <c r="AT123">
        <f>D123*내역서!AT992</f>
        <v>0</v>
      </c>
      <c r="AU123">
        <f>D123*내역서!AU992</f>
        <v>0</v>
      </c>
      <c r="AV123">
        <f>D123*내역서!AV992</f>
        <v>0</v>
      </c>
    </row>
    <row r="124" spans="1:48" ht="18" customHeight="1" x14ac:dyDescent="0.3">
      <c r="A124" s="6" t="s">
        <v>676</v>
      </c>
      <c r="B124" s="5"/>
      <c r="C124" s="11" t="s">
        <v>91</v>
      </c>
      <c r="D124" s="16">
        <v>1</v>
      </c>
      <c r="E124" s="9">
        <f>내역서!F1018</f>
        <v>0</v>
      </c>
      <c r="F124" s="9">
        <f t="shared" si="17"/>
        <v>0</v>
      </c>
      <c r="G124" s="9">
        <f>내역서!H1018</f>
        <v>0</v>
      </c>
      <c r="H124" s="9">
        <f t="shared" si="18"/>
        <v>0</v>
      </c>
      <c r="I124" s="9">
        <f>내역서!J1018</f>
        <v>0</v>
      </c>
      <c r="J124" s="9">
        <f t="shared" si="19"/>
        <v>0</v>
      </c>
      <c r="K124" s="9">
        <f t="shared" si="20"/>
        <v>0</v>
      </c>
      <c r="L124" s="9">
        <f t="shared" si="21"/>
        <v>0</v>
      </c>
      <c r="M124" s="5"/>
      <c r="Q124">
        <v>1</v>
      </c>
      <c r="R124">
        <f>D124*내역서!R1018</f>
        <v>0</v>
      </c>
      <c r="S124">
        <f>D124*내역서!S1018</f>
        <v>0</v>
      </c>
      <c r="T124">
        <f>D124*내역서!T1018</f>
        <v>0</v>
      </c>
      <c r="U124">
        <f>D124*내역서!U1018</f>
        <v>0</v>
      </c>
      <c r="V124">
        <f>D124*내역서!V1018</f>
        <v>0</v>
      </c>
      <c r="W124">
        <f>D124*내역서!W1018</f>
        <v>0</v>
      </c>
      <c r="X124">
        <f>D124*내역서!X1018</f>
        <v>0</v>
      </c>
      <c r="Y124">
        <f>D124*내역서!Y1018</f>
        <v>0</v>
      </c>
      <c r="Z124">
        <f>D124*내역서!Z1018</f>
        <v>0</v>
      </c>
      <c r="AA124">
        <f>D124*내역서!AA1018</f>
        <v>0</v>
      </c>
      <c r="AB124">
        <f>D124*내역서!AB1018</f>
        <v>0</v>
      </c>
      <c r="AC124">
        <f>D124*내역서!AC1018</f>
        <v>0</v>
      </c>
      <c r="AD124">
        <f>D124*내역서!AD1018</f>
        <v>0</v>
      </c>
      <c r="AE124">
        <f>D124*내역서!AE1018</f>
        <v>0</v>
      </c>
      <c r="AF124">
        <f>D124*내역서!AF1018</f>
        <v>0</v>
      </c>
      <c r="AG124">
        <f>D124*내역서!AG1018</f>
        <v>0</v>
      </c>
      <c r="AH124">
        <f>D124*내역서!AH1018</f>
        <v>0</v>
      </c>
      <c r="AI124">
        <f>D124*내역서!AI1018</f>
        <v>0</v>
      </c>
      <c r="AJ124">
        <f>D124*내역서!AJ1018</f>
        <v>0</v>
      </c>
      <c r="AK124">
        <f>D124*내역서!AK1018</f>
        <v>0</v>
      </c>
      <c r="AL124">
        <f>D124*내역서!AL1018</f>
        <v>0</v>
      </c>
      <c r="AM124">
        <f>D124*내역서!AM1018</f>
        <v>0</v>
      </c>
      <c r="AN124">
        <f>D124*내역서!AN1018</f>
        <v>0</v>
      </c>
      <c r="AO124">
        <f>D124*내역서!AO1018</f>
        <v>0</v>
      </c>
      <c r="AP124">
        <f>D124*내역서!AP1018</f>
        <v>0</v>
      </c>
      <c r="AQ124">
        <f>D124*내역서!AQ1018</f>
        <v>0</v>
      </c>
      <c r="AR124">
        <f>D124*내역서!AR1018</f>
        <v>0</v>
      </c>
      <c r="AS124">
        <f>D124*내역서!AS1018</f>
        <v>0</v>
      </c>
      <c r="AT124">
        <f>D124*내역서!AT1018</f>
        <v>0</v>
      </c>
      <c r="AU124">
        <f>D124*내역서!AU1018</f>
        <v>0</v>
      </c>
      <c r="AV124">
        <f>D124*내역서!AV1018</f>
        <v>0</v>
      </c>
    </row>
    <row r="125" spans="1:48" ht="18" customHeight="1" x14ac:dyDescent="0.3">
      <c r="A125" s="5"/>
      <c r="B125" s="5"/>
      <c r="C125" s="12"/>
      <c r="D125" s="16"/>
      <c r="E125" s="9"/>
      <c r="F125" s="9"/>
      <c r="G125" s="9"/>
      <c r="H125" s="9"/>
      <c r="I125" s="9"/>
      <c r="J125" s="9"/>
      <c r="K125" s="9"/>
      <c r="L125" s="9"/>
      <c r="M125" s="5"/>
    </row>
    <row r="126" spans="1:48" ht="18" customHeight="1" x14ac:dyDescent="0.3">
      <c r="A126" s="5"/>
      <c r="B126" s="5"/>
      <c r="C126" s="12"/>
      <c r="D126" s="16"/>
      <c r="E126" s="9"/>
      <c r="F126" s="9"/>
      <c r="G126" s="9"/>
      <c r="H126" s="9"/>
      <c r="I126" s="9"/>
      <c r="J126" s="9"/>
      <c r="K126" s="9"/>
      <c r="L126" s="9"/>
      <c r="M126" s="5"/>
    </row>
    <row r="127" spans="1:48" ht="18" customHeight="1" x14ac:dyDescent="0.3">
      <c r="A127" s="5"/>
      <c r="B127" s="5"/>
      <c r="C127" s="12"/>
      <c r="D127" s="16"/>
      <c r="E127" s="9"/>
      <c r="F127" s="9"/>
      <c r="G127" s="9"/>
      <c r="H127" s="9"/>
      <c r="I127" s="9"/>
      <c r="J127" s="9"/>
      <c r="K127" s="9"/>
      <c r="L127" s="9"/>
      <c r="M127" s="5"/>
    </row>
    <row r="128" spans="1:48" ht="18" customHeight="1" x14ac:dyDescent="0.3">
      <c r="A128" s="5"/>
      <c r="B128" s="5"/>
      <c r="C128" s="12"/>
      <c r="D128" s="16"/>
      <c r="E128" s="9"/>
      <c r="F128" s="9"/>
      <c r="G128" s="9"/>
      <c r="H128" s="9"/>
      <c r="I128" s="9"/>
      <c r="J128" s="9"/>
      <c r="K128" s="9"/>
      <c r="L128" s="9"/>
      <c r="M128" s="5"/>
    </row>
    <row r="129" spans="1:51" ht="18" customHeight="1" x14ac:dyDescent="0.3">
      <c r="A129" s="5"/>
      <c r="B129" s="5"/>
      <c r="C129" s="12"/>
      <c r="D129" s="16"/>
      <c r="E129" s="9"/>
      <c r="F129" s="9"/>
      <c r="G129" s="9"/>
      <c r="H129" s="9"/>
      <c r="I129" s="9"/>
      <c r="J129" s="9"/>
      <c r="K129" s="9"/>
      <c r="L129" s="9"/>
      <c r="M129" s="5"/>
    </row>
    <row r="130" spans="1:51" ht="18" customHeight="1" x14ac:dyDescent="0.3">
      <c r="A130" s="5"/>
      <c r="B130" s="5"/>
      <c r="C130" s="12"/>
      <c r="D130" s="16"/>
      <c r="E130" s="9"/>
      <c r="F130" s="9"/>
      <c r="G130" s="9"/>
      <c r="H130" s="9"/>
      <c r="I130" s="9"/>
      <c r="J130" s="9"/>
      <c r="K130" s="9"/>
      <c r="L130" s="9"/>
      <c r="M130" s="5"/>
    </row>
    <row r="131" spans="1:51" ht="18" customHeight="1" x14ac:dyDescent="0.3">
      <c r="A131" s="5"/>
      <c r="B131" s="5"/>
      <c r="C131" s="12"/>
      <c r="D131" s="16"/>
      <c r="E131" s="9"/>
      <c r="F131" s="9"/>
      <c r="G131" s="9"/>
      <c r="H131" s="9"/>
      <c r="I131" s="9"/>
      <c r="J131" s="9"/>
      <c r="K131" s="9"/>
      <c r="L131" s="9"/>
      <c r="M131" s="5"/>
    </row>
    <row r="132" spans="1:51" ht="18" customHeight="1" x14ac:dyDescent="0.3">
      <c r="A132" s="5"/>
      <c r="B132" s="5"/>
      <c r="C132" s="12"/>
      <c r="D132" s="16"/>
      <c r="E132" s="9"/>
      <c r="F132" s="9"/>
      <c r="G132" s="9"/>
      <c r="H132" s="9"/>
      <c r="I132" s="9"/>
      <c r="J132" s="9"/>
      <c r="K132" s="9"/>
      <c r="L132" s="9"/>
      <c r="M132" s="5"/>
    </row>
    <row r="133" spans="1:51" ht="18" customHeight="1" x14ac:dyDescent="0.3">
      <c r="A133" s="5"/>
      <c r="B133" s="5"/>
      <c r="C133" s="12"/>
      <c r="D133" s="16"/>
      <c r="E133" s="9"/>
      <c r="F133" s="9"/>
      <c r="G133" s="9"/>
      <c r="H133" s="9"/>
      <c r="I133" s="9"/>
      <c r="J133" s="9"/>
      <c r="K133" s="9"/>
      <c r="L133" s="9"/>
      <c r="M133" s="5"/>
    </row>
    <row r="134" spans="1:51" ht="18" customHeight="1" x14ac:dyDescent="0.3">
      <c r="A134" s="7" t="s">
        <v>171</v>
      </c>
      <c r="B134" s="8"/>
      <c r="C134" s="14"/>
      <c r="D134" s="17"/>
      <c r="E134" s="10"/>
      <c r="F134" s="10">
        <f>SUMIF(Q110:Q124, "1", F110:F124)</f>
        <v>0</v>
      </c>
      <c r="G134" s="10"/>
      <c r="H134" s="10">
        <f>SUMIF(Q110:Q124, "1", H110:H124)</f>
        <v>0</v>
      </c>
      <c r="I134" s="10"/>
      <c r="J134" s="10">
        <f>SUMIF(Q110:Q124, "1", J110:J124)</f>
        <v>0</v>
      </c>
      <c r="K134" s="10"/>
      <c r="L134" s="10">
        <f>F134+H134+J134</f>
        <v>0</v>
      </c>
      <c r="M134" s="8"/>
      <c r="R134">
        <f t="shared" ref="R134:AY134" si="22">SUM(R110:R124)</f>
        <v>0</v>
      </c>
      <c r="S134">
        <f t="shared" si="22"/>
        <v>0</v>
      </c>
      <c r="T134">
        <f t="shared" si="22"/>
        <v>0</v>
      </c>
      <c r="U134">
        <f t="shared" si="22"/>
        <v>0</v>
      </c>
      <c r="V134">
        <f t="shared" si="22"/>
        <v>0</v>
      </c>
      <c r="W134">
        <f t="shared" si="22"/>
        <v>0</v>
      </c>
      <c r="X134">
        <f t="shared" si="22"/>
        <v>0</v>
      </c>
      <c r="Y134">
        <f t="shared" si="22"/>
        <v>0</v>
      </c>
      <c r="Z134">
        <f t="shared" si="22"/>
        <v>0</v>
      </c>
      <c r="AA134">
        <f t="shared" si="22"/>
        <v>0</v>
      </c>
      <c r="AB134">
        <f t="shared" si="22"/>
        <v>0</v>
      </c>
      <c r="AC134">
        <f t="shared" si="22"/>
        <v>0</v>
      </c>
      <c r="AD134">
        <f t="shared" si="22"/>
        <v>0</v>
      </c>
      <c r="AE134">
        <f t="shared" si="22"/>
        <v>0</v>
      </c>
      <c r="AF134">
        <f t="shared" si="22"/>
        <v>0</v>
      </c>
      <c r="AG134">
        <f t="shared" si="22"/>
        <v>0</v>
      </c>
      <c r="AH134">
        <f t="shared" si="22"/>
        <v>0</v>
      </c>
      <c r="AI134">
        <f t="shared" si="22"/>
        <v>0</v>
      </c>
      <c r="AJ134">
        <f t="shared" si="22"/>
        <v>0</v>
      </c>
      <c r="AK134">
        <f t="shared" si="22"/>
        <v>0</v>
      </c>
      <c r="AL134">
        <f t="shared" si="22"/>
        <v>0</v>
      </c>
      <c r="AM134">
        <f t="shared" si="22"/>
        <v>0</v>
      </c>
      <c r="AN134">
        <f t="shared" si="22"/>
        <v>0</v>
      </c>
      <c r="AO134">
        <f t="shared" si="22"/>
        <v>0</v>
      </c>
      <c r="AP134">
        <f t="shared" si="22"/>
        <v>0</v>
      </c>
      <c r="AQ134">
        <f t="shared" si="22"/>
        <v>0</v>
      </c>
      <c r="AR134">
        <f t="shared" si="22"/>
        <v>0</v>
      </c>
      <c r="AS134">
        <f t="shared" si="22"/>
        <v>0</v>
      </c>
      <c r="AT134">
        <f t="shared" si="22"/>
        <v>0</v>
      </c>
      <c r="AU134">
        <f t="shared" si="22"/>
        <v>0</v>
      </c>
      <c r="AV134">
        <f t="shared" si="22"/>
        <v>0</v>
      </c>
      <c r="AW134">
        <f t="shared" si="22"/>
        <v>0</v>
      </c>
      <c r="AX134">
        <f t="shared" si="22"/>
        <v>0</v>
      </c>
      <c r="AY134">
        <f t="shared" si="22"/>
        <v>0</v>
      </c>
    </row>
    <row r="135" spans="1:51" ht="18" customHeight="1" x14ac:dyDescent="0.3">
      <c r="A135" s="6" t="s">
        <v>4</v>
      </c>
      <c r="B135" s="5"/>
      <c r="C135" s="12"/>
      <c r="D135" s="16"/>
      <c r="E135" s="9"/>
      <c r="F135" s="9"/>
      <c r="G135" s="9"/>
      <c r="H135" s="9"/>
      <c r="I135" s="9"/>
      <c r="J135" s="9"/>
      <c r="K135" s="9"/>
      <c r="L135" s="9"/>
      <c r="M135" s="5"/>
    </row>
    <row r="136" spans="1:51" ht="18" customHeight="1" x14ac:dyDescent="0.3">
      <c r="A136" s="6" t="s">
        <v>677</v>
      </c>
      <c r="B136" s="5"/>
      <c r="C136" s="11" t="s">
        <v>91</v>
      </c>
      <c r="D136" s="16">
        <v>1</v>
      </c>
      <c r="E136" s="9">
        <f>내역서!F1044</f>
        <v>0</v>
      </c>
      <c r="F136" s="9">
        <f>D136*E136</f>
        <v>0</v>
      </c>
      <c r="G136" s="9">
        <f>내역서!H1044</f>
        <v>0</v>
      </c>
      <c r="H136" s="9">
        <f>D136*G136</f>
        <v>0</v>
      </c>
      <c r="I136" s="9">
        <f>내역서!J1044</f>
        <v>0</v>
      </c>
      <c r="J136" s="9">
        <f>D136*I136</f>
        <v>0</v>
      </c>
      <c r="K136" s="9">
        <f>E136+G136+I136</f>
        <v>0</v>
      </c>
      <c r="L136" s="9">
        <f>F136+H136+J136</f>
        <v>0</v>
      </c>
      <c r="M136" s="5"/>
      <c r="Q136">
        <v>1</v>
      </c>
      <c r="R136">
        <f>D136*내역서!R1044</f>
        <v>0</v>
      </c>
      <c r="S136">
        <f>D136*내역서!S1044</f>
        <v>0</v>
      </c>
      <c r="T136">
        <f>D136*내역서!T1044</f>
        <v>0</v>
      </c>
      <c r="U136">
        <f>D136*내역서!U1044</f>
        <v>0</v>
      </c>
      <c r="V136">
        <f>D136*내역서!V1044</f>
        <v>0</v>
      </c>
      <c r="W136">
        <f>D136*내역서!W1044</f>
        <v>0</v>
      </c>
      <c r="X136">
        <f>D136*내역서!X1044</f>
        <v>0</v>
      </c>
      <c r="Y136">
        <f>D136*내역서!Y1044</f>
        <v>0</v>
      </c>
      <c r="Z136">
        <f>D136*내역서!Z1044</f>
        <v>0</v>
      </c>
      <c r="AA136">
        <f>D136*내역서!AA1044</f>
        <v>0</v>
      </c>
      <c r="AB136">
        <f>D136*내역서!AB1044</f>
        <v>0</v>
      </c>
      <c r="AC136">
        <f>D136*내역서!AC1044</f>
        <v>0</v>
      </c>
      <c r="AD136">
        <f>D136*내역서!AD1044</f>
        <v>0</v>
      </c>
      <c r="AE136">
        <f>D136*내역서!AE1044</f>
        <v>0</v>
      </c>
      <c r="AF136">
        <f>D136*내역서!AF1044</f>
        <v>0</v>
      </c>
      <c r="AG136">
        <f>D136*내역서!AG1044</f>
        <v>0</v>
      </c>
      <c r="AH136">
        <f>D136*내역서!AH1044</f>
        <v>0</v>
      </c>
      <c r="AI136">
        <f>D136*내역서!AI1044</f>
        <v>0</v>
      </c>
      <c r="AJ136">
        <f>D136*내역서!AJ1044</f>
        <v>0</v>
      </c>
      <c r="AK136">
        <f>D136*내역서!AK1044</f>
        <v>0</v>
      </c>
      <c r="AL136">
        <f>D136*내역서!AL1044</f>
        <v>0</v>
      </c>
      <c r="AM136">
        <f>D136*내역서!AM1044</f>
        <v>0</v>
      </c>
      <c r="AN136">
        <f>D136*내역서!AN1044</f>
        <v>0</v>
      </c>
      <c r="AO136">
        <f>D136*내역서!AO1044</f>
        <v>0</v>
      </c>
      <c r="AP136">
        <f>D136*내역서!AP1044</f>
        <v>0</v>
      </c>
      <c r="AQ136">
        <f>D136*내역서!AQ1044</f>
        <v>0</v>
      </c>
      <c r="AR136">
        <f>D136*내역서!AR1044</f>
        <v>0</v>
      </c>
      <c r="AS136">
        <f>D136*내역서!AS1044</f>
        <v>0</v>
      </c>
      <c r="AT136">
        <f>D136*내역서!AT1044</f>
        <v>0</v>
      </c>
      <c r="AU136">
        <f>D136*내역서!AU1044</f>
        <v>0</v>
      </c>
      <c r="AV136">
        <f>D136*내역서!AV1044</f>
        <v>0</v>
      </c>
    </row>
    <row r="137" spans="1:51" ht="18" customHeight="1" x14ac:dyDescent="0.3">
      <c r="A137" s="6" t="s">
        <v>678</v>
      </c>
      <c r="B137" s="5"/>
      <c r="C137" s="11" t="s">
        <v>91</v>
      </c>
      <c r="D137" s="16">
        <v>1</v>
      </c>
      <c r="E137" s="9">
        <f>내역서!F1070</f>
        <v>0</v>
      </c>
      <c r="F137" s="9">
        <f>D137*E137</f>
        <v>0</v>
      </c>
      <c r="G137" s="9">
        <f>내역서!H1070</f>
        <v>0</v>
      </c>
      <c r="H137" s="9">
        <f>D137*G137</f>
        <v>0</v>
      </c>
      <c r="I137" s="9">
        <f>내역서!J1070</f>
        <v>0</v>
      </c>
      <c r="J137" s="9">
        <f>D137*I137</f>
        <v>0</v>
      </c>
      <c r="K137" s="9">
        <f>E137+G137+I137</f>
        <v>0</v>
      </c>
      <c r="L137" s="9">
        <f>F137+H137+J137</f>
        <v>0</v>
      </c>
      <c r="M137" s="5"/>
      <c r="Q137">
        <v>1</v>
      </c>
      <c r="R137">
        <f>D137*내역서!R1070</f>
        <v>0</v>
      </c>
      <c r="S137">
        <f>D137*내역서!S1070</f>
        <v>0</v>
      </c>
      <c r="T137">
        <f>D137*내역서!T1070</f>
        <v>0</v>
      </c>
      <c r="U137">
        <f>D137*내역서!U1070</f>
        <v>0</v>
      </c>
      <c r="V137">
        <f>D137*내역서!V1070</f>
        <v>0</v>
      </c>
      <c r="W137">
        <f>D137*내역서!W1070</f>
        <v>0</v>
      </c>
      <c r="X137">
        <f>D137*내역서!X1070</f>
        <v>0</v>
      </c>
      <c r="Y137">
        <f>D137*내역서!Y1070</f>
        <v>0</v>
      </c>
      <c r="Z137">
        <f>D137*내역서!Z1070</f>
        <v>0</v>
      </c>
      <c r="AA137">
        <f>D137*내역서!AA1070</f>
        <v>0</v>
      </c>
      <c r="AB137">
        <f>D137*내역서!AB1070</f>
        <v>0</v>
      </c>
      <c r="AC137">
        <f>D137*내역서!AC1070</f>
        <v>0</v>
      </c>
      <c r="AD137">
        <f>D137*내역서!AD1070</f>
        <v>0</v>
      </c>
      <c r="AE137">
        <f>D137*내역서!AE1070</f>
        <v>0</v>
      </c>
      <c r="AF137">
        <f>D137*내역서!AF1070</f>
        <v>0</v>
      </c>
      <c r="AG137">
        <f>D137*내역서!AG1070</f>
        <v>0</v>
      </c>
      <c r="AH137">
        <f>D137*내역서!AH1070</f>
        <v>0</v>
      </c>
      <c r="AI137">
        <f>D137*내역서!AI1070</f>
        <v>0</v>
      </c>
      <c r="AJ137">
        <f>D137*내역서!AJ1070</f>
        <v>0</v>
      </c>
      <c r="AK137">
        <f>D137*내역서!AK1070</f>
        <v>0</v>
      </c>
      <c r="AL137">
        <f>D137*내역서!AL1070</f>
        <v>0</v>
      </c>
      <c r="AM137">
        <f>D137*내역서!AM1070</f>
        <v>0</v>
      </c>
      <c r="AN137">
        <f>D137*내역서!AN1070</f>
        <v>0</v>
      </c>
      <c r="AO137">
        <f>D137*내역서!AO1070</f>
        <v>0</v>
      </c>
      <c r="AP137">
        <f>D137*내역서!AP1070</f>
        <v>0</v>
      </c>
      <c r="AQ137">
        <f>D137*내역서!AQ1070</f>
        <v>0</v>
      </c>
      <c r="AR137">
        <f>D137*내역서!AR1070</f>
        <v>0</v>
      </c>
      <c r="AS137">
        <f>D137*내역서!AS1070</f>
        <v>0</v>
      </c>
      <c r="AT137">
        <f>D137*내역서!AT1070</f>
        <v>0</v>
      </c>
      <c r="AU137">
        <f>D137*내역서!AU1070</f>
        <v>0</v>
      </c>
      <c r="AV137">
        <f>D137*내역서!AV1070</f>
        <v>0</v>
      </c>
    </row>
    <row r="138" spans="1:51" ht="18" customHeight="1" x14ac:dyDescent="0.3">
      <c r="A138" s="5"/>
      <c r="B138" s="5"/>
      <c r="C138" s="12"/>
      <c r="D138" s="16"/>
      <c r="E138" s="9"/>
      <c r="F138" s="9"/>
      <c r="G138" s="9"/>
      <c r="H138" s="9"/>
      <c r="I138" s="9"/>
      <c r="J138" s="9"/>
      <c r="K138" s="9"/>
      <c r="L138" s="9"/>
      <c r="M138" s="5"/>
    </row>
    <row r="139" spans="1:51" ht="18" customHeight="1" x14ac:dyDescent="0.3">
      <c r="A139" s="5"/>
      <c r="B139" s="5"/>
      <c r="C139" s="12"/>
      <c r="D139" s="16"/>
      <c r="E139" s="9"/>
      <c r="F139" s="9"/>
      <c r="G139" s="9"/>
      <c r="H139" s="9"/>
      <c r="I139" s="9"/>
      <c r="J139" s="9"/>
      <c r="K139" s="9"/>
      <c r="L139" s="9"/>
      <c r="M139" s="5"/>
    </row>
    <row r="140" spans="1:51" ht="18" customHeight="1" x14ac:dyDescent="0.3">
      <c r="A140" s="5"/>
      <c r="B140" s="5"/>
      <c r="C140" s="12"/>
      <c r="D140" s="16"/>
      <c r="E140" s="9"/>
      <c r="F140" s="9"/>
      <c r="G140" s="9"/>
      <c r="H140" s="9"/>
      <c r="I140" s="9"/>
      <c r="J140" s="9"/>
      <c r="K140" s="9"/>
      <c r="L140" s="9"/>
      <c r="M140" s="5"/>
    </row>
    <row r="141" spans="1:51" ht="18" customHeight="1" x14ac:dyDescent="0.3">
      <c r="A141" s="5"/>
      <c r="B141" s="5"/>
      <c r="C141" s="12"/>
      <c r="D141" s="16"/>
      <c r="E141" s="9"/>
      <c r="F141" s="9"/>
      <c r="G141" s="9"/>
      <c r="H141" s="9"/>
      <c r="I141" s="9"/>
      <c r="J141" s="9"/>
      <c r="K141" s="9"/>
      <c r="L141" s="9"/>
      <c r="M141" s="5"/>
    </row>
    <row r="142" spans="1:51" ht="18" customHeight="1" x14ac:dyDescent="0.3">
      <c r="A142" s="5"/>
      <c r="B142" s="5"/>
      <c r="C142" s="12"/>
      <c r="D142" s="16"/>
      <c r="E142" s="9"/>
      <c r="F142" s="9"/>
      <c r="G142" s="9"/>
      <c r="H142" s="9"/>
      <c r="I142" s="9"/>
      <c r="J142" s="9"/>
      <c r="K142" s="9"/>
      <c r="L142" s="9"/>
      <c r="M142" s="5"/>
    </row>
    <row r="143" spans="1:51" ht="18" customHeight="1" x14ac:dyDescent="0.3">
      <c r="A143" s="5"/>
      <c r="B143" s="5"/>
      <c r="C143" s="12"/>
      <c r="D143" s="16"/>
      <c r="E143" s="9"/>
      <c r="F143" s="9"/>
      <c r="G143" s="9"/>
      <c r="H143" s="9"/>
      <c r="I143" s="9"/>
      <c r="J143" s="9"/>
      <c r="K143" s="9"/>
      <c r="L143" s="9"/>
      <c r="M143" s="5"/>
    </row>
    <row r="144" spans="1:51" ht="18" customHeight="1" x14ac:dyDescent="0.3">
      <c r="A144" s="5"/>
      <c r="B144" s="5"/>
      <c r="C144" s="12"/>
      <c r="D144" s="16"/>
      <c r="E144" s="9"/>
      <c r="F144" s="9"/>
      <c r="G144" s="9"/>
      <c r="H144" s="9"/>
      <c r="I144" s="9"/>
      <c r="J144" s="9"/>
      <c r="K144" s="9"/>
      <c r="L144" s="9"/>
      <c r="M144" s="5"/>
    </row>
    <row r="145" spans="1:51" ht="18" customHeight="1" x14ac:dyDescent="0.3">
      <c r="A145" s="5"/>
      <c r="B145" s="5"/>
      <c r="C145" s="12"/>
      <c r="D145" s="16"/>
      <c r="E145" s="9"/>
      <c r="F145" s="9"/>
      <c r="G145" s="9"/>
      <c r="H145" s="9"/>
      <c r="I145" s="9"/>
      <c r="J145" s="9"/>
      <c r="K145" s="9"/>
      <c r="L145" s="9"/>
      <c r="M145" s="5"/>
    </row>
    <row r="146" spans="1:51" ht="18" customHeight="1" x14ac:dyDescent="0.3">
      <c r="A146" s="5"/>
      <c r="B146" s="5"/>
      <c r="C146" s="12"/>
      <c r="D146" s="16"/>
      <c r="E146" s="9"/>
      <c r="F146" s="9"/>
      <c r="G146" s="9"/>
      <c r="H146" s="9"/>
      <c r="I146" s="9"/>
      <c r="J146" s="9"/>
      <c r="K146" s="9"/>
      <c r="L146" s="9"/>
      <c r="M146" s="5"/>
    </row>
    <row r="147" spans="1:51" ht="18" customHeight="1" x14ac:dyDescent="0.3">
      <c r="A147" s="5"/>
      <c r="B147" s="5"/>
      <c r="C147" s="12"/>
      <c r="D147" s="16"/>
      <c r="E147" s="9"/>
      <c r="F147" s="9"/>
      <c r="G147" s="9"/>
      <c r="H147" s="9"/>
      <c r="I147" s="9"/>
      <c r="J147" s="9"/>
      <c r="K147" s="9"/>
      <c r="L147" s="9"/>
      <c r="M147" s="5"/>
    </row>
    <row r="148" spans="1:51" ht="18" customHeight="1" x14ac:dyDescent="0.3">
      <c r="A148" s="5"/>
      <c r="B148" s="5"/>
      <c r="C148" s="12"/>
      <c r="D148" s="16"/>
      <c r="E148" s="9"/>
      <c r="F148" s="9"/>
      <c r="G148" s="9"/>
      <c r="H148" s="9"/>
      <c r="I148" s="9"/>
      <c r="J148" s="9"/>
      <c r="K148" s="9"/>
      <c r="L148" s="9"/>
      <c r="M148" s="5"/>
    </row>
    <row r="149" spans="1:51" ht="18" customHeight="1" x14ac:dyDescent="0.3">
      <c r="A149" s="5"/>
      <c r="B149" s="5"/>
      <c r="C149" s="12"/>
      <c r="D149" s="16"/>
      <c r="E149" s="9"/>
      <c r="F149" s="9"/>
      <c r="G149" s="9"/>
      <c r="H149" s="9"/>
      <c r="I149" s="9"/>
      <c r="J149" s="9"/>
      <c r="K149" s="9"/>
      <c r="L149" s="9"/>
      <c r="M149" s="5"/>
    </row>
    <row r="150" spans="1:51" ht="18" customHeight="1" x14ac:dyDescent="0.3">
      <c r="A150" s="5"/>
      <c r="B150" s="5"/>
      <c r="C150" s="12"/>
      <c r="D150" s="16"/>
      <c r="E150" s="9"/>
      <c r="F150" s="9"/>
      <c r="G150" s="9"/>
      <c r="H150" s="9"/>
      <c r="I150" s="9"/>
      <c r="J150" s="9"/>
      <c r="K150" s="9"/>
      <c r="L150" s="9"/>
      <c r="M150" s="5"/>
    </row>
    <row r="151" spans="1:51" ht="18" customHeight="1" x14ac:dyDescent="0.3">
      <c r="A151" s="5"/>
      <c r="B151" s="5"/>
      <c r="C151" s="12"/>
      <c r="D151" s="16"/>
      <c r="E151" s="9"/>
      <c r="F151" s="9"/>
      <c r="G151" s="9"/>
      <c r="H151" s="9"/>
      <c r="I151" s="9"/>
      <c r="J151" s="9"/>
      <c r="K151" s="9"/>
      <c r="L151" s="9"/>
      <c r="M151" s="5"/>
    </row>
    <row r="152" spans="1:51" ht="18" customHeight="1" x14ac:dyDescent="0.3">
      <c r="A152" s="5"/>
      <c r="B152" s="5"/>
      <c r="C152" s="12"/>
      <c r="D152" s="16"/>
      <c r="E152" s="9"/>
      <c r="F152" s="9"/>
      <c r="G152" s="9"/>
      <c r="H152" s="9"/>
      <c r="I152" s="9"/>
      <c r="J152" s="9"/>
      <c r="K152" s="9"/>
      <c r="L152" s="9"/>
      <c r="M152" s="5"/>
    </row>
    <row r="153" spans="1:51" ht="18" customHeight="1" x14ac:dyDescent="0.3">
      <c r="A153" s="5"/>
      <c r="B153" s="5"/>
      <c r="C153" s="12"/>
      <c r="D153" s="16"/>
      <c r="E153" s="9"/>
      <c r="F153" s="9"/>
      <c r="G153" s="9"/>
      <c r="H153" s="9"/>
      <c r="I153" s="9"/>
      <c r="J153" s="9"/>
      <c r="K153" s="9"/>
      <c r="L153" s="9"/>
      <c r="M153" s="5"/>
    </row>
    <row r="154" spans="1:51" ht="18" customHeight="1" x14ac:dyDescent="0.3">
      <c r="A154" s="5"/>
      <c r="B154" s="5"/>
      <c r="C154" s="12"/>
      <c r="D154" s="16"/>
      <c r="E154" s="9"/>
      <c r="F154" s="9"/>
      <c r="G154" s="9"/>
      <c r="H154" s="9"/>
      <c r="I154" s="9"/>
      <c r="J154" s="9"/>
      <c r="K154" s="9"/>
      <c r="L154" s="9"/>
      <c r="M154" s="5"/>
    </row>
    <row r="155" spans="1:51" ht="18" customHeight="1" x14ac:dyDescent="0.3">
      <c r="A155" s="5"/>
      <c r="B155" s="5"/>
      <c r="C155" s="12"/>
      <c r="D155" s="16"/>
      <c r="E155" s="9"/>
      <c r="F155" s="9"/>
      <c r="G155" s="9"/>
      <c r="H155" s="9"/>
      <c r="I155" s="9"/>
      <c r="J155" s="9"/>
      <c r="K155" s="9"/>
      <c r="L155" s="9"/>
      <c r="M155" s="5"/>
    </row>
    <row r="156" spans="1:51" ht="18" customHeight="1" x14ac:dyDescent="0.3">
      <c r="A156" s="5"/>
      <c r="B156" s="5"/>
      <c r="C156" s="12"/>
      <c r="D156" s="16"/>
      <c r="E156" s="9"/>
      <c r="F156" s="9"/>
      <c r="G156" s="9"/>
      <c r="H156" s="9"/>
      <c r="I156" s="9"/>
      <c r="J156" s="9"/>
      <c r="K156" s="9"/>
      <c r="L156" s="9"/>
      <c r="M156" s="5"/>
    </row>
    <row r="157" spans="1:51" ht="18" customHeight="1" x14ac:dyDescent="0.3">
      <c r="A157" s="5"/>
      <c r="B157" s="5"/>
      <c r="C157" s="12"/>
      <c r="D157" s="16"/>
      <c r="E157" s="9"/>
      <c r="F157" s="9"/>
      <c r="G157" s="9"/>
      <c r="H157" s="9"/>
      <c r="I157" s="9"/>
      <c r="J157" s="9"/>
      <c r="K157" s="9"/>
      <c r="L157" s="9"/>
      <c r="M157" s="5"/>
    </row>
    <row r="158" spans="1:51" ht="18" customHeight="1" x14ac:dyDescent="0.3">
      <c r="A158" s="5"/>
      <c r="B158" s="5"/>
      <c r="C158" s="12"/>
      <c r="D158" s="16"/>
      <c r="E158" s="9"/>
      <c r="F158" s="9"/>
      <c r="G158" s="9"/>
      <c r="H158" s="9"/>
      <c r="I158" s="9"/>
      <c r="J158" s="9"/>
      <c r="K158" s="9"/>
      <c r="L158" s="9"/>
      <c r="M158" s="5"/>
    </row>
    <row r="159" spans="1:51" ht="18" customHeight="1" x14ac:dyDescent="0.3">
      <c r="A159" s="5"/>
      <c r="B159" s="5"/>
      <c r="C159" s="12"/>
      <c r="D159" s="16"/>
      <c r="E159" s="9"/>
      <c r="F159" s="9"/>
      <c r="G159" s="9"/>
      <c r="H159" s="9"/>
      <c r="I159" s="9"/>
      <c r="J159" s="9"/>
      <c r="K159" s="9"/>
      <c r="L159" s="9"/>
      <c r="M159" s="5"/>
    </row>
    <row r="160" spans="1:51" ht="18" customHeight="1" x14ac:dyDescent="0.3">
      <c r="A160" s="7" t="s">
        <v>171</v>
      </c>
      <c r="B160" s="8"/>
      <c r="C160" s="14"/>
      <c r="D160" s="17"/>
      <c r="E160" s="10"/>
      <c r="F160" s="10">
        <f>SUMIF(Q136:Q137, "1", F136:F137)</f>
        <v>0</v>
      </c>
      <c r="G160" s="10"/>
      <c r="H160" s="10">
        <f>SUMIF(Q136:Q137, "1", H136:H137)</f>
        <v>0</v>
      </c>
      <c r="I160" s="10"/>
      <c r="J160" s="10">
        <f>SUMIF(Q136:Q137, "1", J136:J137)</f>
        <v>0</v>
      </c>
      <c r="K160" s="10"/>
      <c r="L160" s="10">
        <f>F160+H160+J160</f>
        <v>0</v>
      </c>
      <c r="M160" s="8"/>
      <c r="R160">
        <f t="shared" ref="R160:AY160" si="23">SUM(R136:R137)</f>
        <v>0</v>
      </c>
      <c r="S160">
        <f t="shared" si="23"/>
        <v>0</v>
      </c>
      <c r="T160">
        <f t="shared" si="23"/>
        <v>0</v>
      </c>
      <c r="U160">
        <f t="shared" si="23"/>
        <v>0</v>
      </c>
      <c r="V160">
        <f t="shared" si="23"/>
        <v>0</v>
      </c>
      <c r="W160">
        <f t="shared" si="23"/>
        <v>0</v>
      </c>
      <c r="X160">
        <f t="shared" si="23"/>
        <v>0</v>
      </c>
      <c r="Y160">
        <f t="shared" si="23"/>
        <v>0</v>
      </c>
      <c r="Z160">
        <f t="shared" si="23"/>
        <v>0</v>
      </c>
      <c r="AA160">
        <f t="shared" si="23"/>
        <v>0</v>
      </c>
      <c r="AB160">
        <f t="shared" si="23"/>
        <v>0</v>
      </c>
      <c r="AC160">
        <f t="shared" si="23"/>
        <v>0</v>
      </c>
      <c r="AD160">
        <f t="shared" si="23"/>
        <v>0</v>
      </c>
      <c r="AE160">
        <f t="shared" si="23"/>
        <v>0</v>
      </c>
      <c r="AF160">
        <f t="shared" si="23"/>
        <v>0</v>
      </c>
      <c r="AG160">
        <f t="shared" si="23"/>
        <v>0</v>
      </c>
      <c r="AH160">
        <f t="shared" si="23"/>
        <v>0</v>
      </c>
      <c r="AI160">
        <f t="shared" si="23"/>
        <v>0</v>
      </c>
      <c r="AJ160">
        <f t="shared" si="23"/>
        <v>0</v>
      </c>
      <c r="AK160">
        <f t="shared" si="23"/>
        <v>0</v>
      </c>
      <c r="AL160">
        <f t="shared" si="23"/>
        <v>0</v>
      </c>
      <c r="AM160">
        <f t="shared" si="23"/>
        <v>0</v>
      </c>
      <c r="AN160">
        <f t="shared" si="23"/>
        <v>0</v>
      </c>
      <c r="AO160">
        <f t="shared" si="23"/>
        <v>0</v>
      </c>
      <c r="AP160">
        <f t="shared" si="23"/>
        <v>0</v>
      </c>
      <c r="AQ160">
        <f t="shared" si="23"/>
        <v>0</v>
      </c>
      <c r="AR160">
        <f t="shared" si="23"/>
        <v>0</v>
      </c>
      <c r="AS160">
        <f t="shared" si="23"/>
        <v>0</v>
      </c>
      <c r="AT160">
        <f t="shared" si="23"/>
        <v>0</v>
      </c>
      <c r="AU160">
        <f t="shared" si="23"/>
        <v>0</v>
      </c>
      <c r="AV160">
        <f t="shared" si="23"/>
        <v>0</v>
      </c>
      <c r="AW160">
        <f t="shared" si="23"/>
        <v>0</v>
      </c>
      <c r="AX160">
        <f t="shared" si="23"/>
        <v>0</v>
      </c>
      <c r="AY160">
        <f t="shared" si="23"/>
        <v>0</v>
      </c>
    </row>
    <row r="161" spans="1:48" ht="18" customHeight="1" x14ac:dyDescent="0.3">
      <c r="A161" s="6" t="s">
        <v>5</v>
      </c>
      <c r="B161" s="5"/>
      <c r="C161" s="12"/>
      <c r="D161" s="16"/>
      <c r="E161" s="9"/>
      <c r="F161" s="9"/>
      <c r="G161" s="9"/>
      <c r="H161" s="9"/>
      <c r="I161" s="9"/>
      <c r="J161" s="9"/>
      <c r="K161" s="9"/>
      <c r="L161" s="9"/>
      <c r="M161" s="5"/>
    </row>
    <row r="162" spans="1:48" ht="18" customHeight="1" x14ac:dyDescent="0.3">
      <c r="A162" s="6" t="s">
        <v>679</v>
      </c>
      <c r="B162" s="5"/>
      <c r="C162" s="11" t="s">
        <v>91</v>
      </c>
      <c r="D162" s="16">
        <v>1</v>
      </c>
      <c r="E162" s="9">
        <f>내역서!F1096</f>
        <v>0</v>
      </c>
      <c r="F162" s="9">
        <f>D162*E162</f>
        <v>0</v>
      </c>
      <c r="G162" s="9">
        <f>내역서!H1096</f>
        <v>0</v>
      </c>
      <c r="H162" s="9">
        <f>D162*G162</f>
        <v>0</v>
      </c>
      <c r="I162" s="9">
        <f>내역서!J1096</f>
        <v>0</v>
      </c>
      <c r="J162" s="9">
        <f>D162*I162</f>
        <v>0</v>
      </c>
      <c r="K162" s="9">
        <f t="shared" ref="K162:L165" si="24">E162+G162+I162</f>
        <v>0</v>
      </c>
      <c r="L162" s="9">
        <f t="shared" si="24"/>
        <v>0</v>
      </c>
      <c r="M162" s="5"/>
      <c r="Q162">
        <v>1</v>
      </c>
      <c r="R162">
        <f>D162*내역서!R1096</f>
        <v>0</v>
      </c>
      <c r="S162">
        <f>D162*내역서!S1096</f>
        <v>0</v>
      </c>
      <c r="T162">
        <f>D162*내역서!T1096</f>
        <v>0</v>
      </c>
      <c r="U162">
        <f>D162*내역서!U1096</f>
        <v>0</v>
      </c>
      <c r="V162">
        <f>D162*내역서!V1096</f>
        <v>0</v>
      </c>
      <c r="W162">
        <f>D162*내역서!W1096</f>
        <v>0</v>
      </c>
      <c r="X162">
        <f>D162*내역서!X1096</f>
        <v>0</v>
      </c>
      <c r="Y162">
        <f>D162*내역서!Y1096</f>
        <v>0</v>
      </c>
      <c r="Z162">
        <f>D162*내역서!Z1096</f>
        <v>0</v>
      </c>
      <c r="AA162">
        <f>D162*내역서!AA1096</f>
        <v>0</v>
      </c>
      <c r="AB162">
        <f>D162*내역서!AB1096</f>
        <v>0</v>
      </c>
      <c r="AC162">
        <f>D162*내역서!AC1096</f>
        <v>0</v>
      </c>
      <c r="AD162">
        <f>D162*내역서!AD1096</f>
        <v>0</v>
      </c>
      <c r="AE162">
        <f>D162*내역서!AE1096</f>
        <v>0</v>
      </c>
      <c r="AF162">
        <f>D162*내역서!AF1096</f>
        <v>0</v>
      </c>
      <c r="AG162">
        <f>D162*내역서!AG1096</f>
        <v>0</v>
      </c>
      <c r="AH162">
        <f>D162*내역서!AH1096</f>
        <v>0</v>
      </c>
      <c r="AI162">
        <f>D162*내역서!AI1096</f>
        <v>0</v>
      </c>
      <c r="AJ162">
        <f>D162*내역서!AJ1096</f>
        <v>0</v>
      </c>
      <c r="AK162">
        <f>D162*내역서!AK1096</f>
        <v>0</v>
      </c>
      <c r="AL162">
        <f>D162*내역서!AL1096</f>
        <v>0</v>
      </c>
      <c r="AM162">
        <f>D162*내역서!AM1096</f>
        <v>0</v>
      </c>
      <c r="AN162">
        <f>D162*내역서!AN1096</f>
        <v>0</v>
      </c>
      <c r="AO162">
        <f>D162*내역서!AO1096</f>
        <v>0</v>
      </c>
      <c r="AP162">
        <f>D162*내역서!AP1096</f>
        <v>0</v>
      </c>
      <c r="AQ162">
        <f>D162*내역서!AQ1096</f>
        <v>0</v>
      </c>
      <c r="AR162">
        <f>D162*내역서!AR1096</f>
        <v>0</v>
      </c>
      <c r="AS162">
        <f>D162*내역서!AS1096</f>
        <v>0</v>
      </c>
      <c r="AT162">
        <f>D162*내역서!AT1096</f>
        <v>0</v>
      </c>
      <c r="AU162">
        <f>D162*내역서!AU1096</f>
        <v>0</v>
      </c>
      <c r="AV162">
        <f>D162*내역서!AV1096</f>
        <v>0</v>
      </c>
    </row>
    <row r="163" spans="1:48" ht="18" customHeight="1" x14ac:dyDescent="0.3">
      <c r="A163" s="6" t="s">
        <v>680</v>
      </c>
      <c r="B163" s="5"/>
      <c r="C163" s="11" t="s">
        <v>91</v>
      </c>
      <c r="D163" s="16">
        <v>1</v>
      </c>
      <c r="E163" s="9">
        <f>내역서!F1122</f>
        <v>0</v>
      </c>
      <c r="F163" s="9">
        <f>D163*E163</f>
        <v>0</v>
      </c>
      <c r="G163" s="9">
        <f>내역서!H1122</f>
        <v>0</v>
      </c>
      <c r="H163" s="9">
        <f>D163*G163</f>
        <v>0</v>
      </c>
      <c r="I163" s="9">
        <f>내역서!J1122</f>
        <v>0</v>
      </c>
      <c r="J163" s="9">
        <f>D163*I163</f>
        <v>0</v>
      </c>
      <c r="K163" s="9">
        <f t="shared" si="24"/>
        <v>0</v>
      </c>
      <c r="L163" s="9">
        <f t="shared" si="24"/>
        <v>0</v>
      </c>
      <c r="M163" s="5"/>
      <c r="Q163">
        <v>1</v>
      </c>
      <c r="R163">
        <f>D163*내역서!R1122</f>
        <v>0</v>
      </c>
      <c r="S163">
        <f>D163*내역서!S1122</f>
        <v>0</v>
      </c>
      <c r="T163">
        <f>D163*내역서!T1122</f>
        <v>0</v>
      </c>
      <c r="U163">
        <f>D163*내역서!U1122</f>
        <v>0</v>
      </c>
      <c r="V163">
        <f>D163*내역서!V1122</f>
        <v>0</v>
      </c>
      <c r="W163">
        <f>D163*내역서!W1122</f>
        <v>0</v>
      </c>
      <c r="X163">
        <f>D163*내역서!X1122</f>
        <v>0</v>
      </c>
      <c r="Y163">
        <f>D163*내역서!Y1122</f>
        <v>0</v>
      </c>
      <c r="Z163">
        <f>D163*내역서!Z1122</f>
        <v>0</v>
      </c>
      <c r="AA163">
        <f>D163*내역서!AA1122</f>
        <v>0</v>
      </c>
      <c r="AB163">
        <f>D163*내역서!AB1122</f>
        <v>0</v>
      </c>
      <c r="AC163">
        <f>D163*내역서!AC1122</f>
        <v>0</v>
      </c>
      <c r="AD163">
        <f>D163*내역서!AD1122</f>
        <v>0</v>
      </c>
      <c r="AE163">
        <f>D163*내역서!AE1122</f>
        <v>0</v>
      </c>
      <c r="AF163">
        <f>D163*내역서!AF1122</f>
        <v>0</v>
      </c>
      <c r="AG163">
        <f>D163*내역서!AG1122</f>
        <v>0</v>
      </c>
      <c r="AH163">
        <f>D163*내역서!AH1122</f>
        <v>0</v>
      </c>
      <c r="AI163">
        <f>D163*내역서!AI1122</f>
        <v>0</v>
      </c>
      <c r="AJ163">
        <f>D163*내역서!AJ1122</f>
        <v>0</v>
      </c>
      <c r="AK163">
        <f>D163*내역서!AK1122</f>
        <v>0</v>
      </c>
      <c r="AL163">
        <f>D163*내역서!AL1122</f>
        <v>0</v>
      </c>
      <c r="AM163">
        <f>D163*내역서!AM1122</f>
        <v>0</v>
      </c>
      <c r="AN163">
        <f>D163*내역서!AN1122</f>
        <v>0</v>
      </c>
      <c r="AO163">
        <f>D163*내역서!AO1122</f>
        <v>0</v>
      </c>
      <c r="AP163">
        <f>D163*내역서!AP1122</f>
        <v>0</v>
      </c>
      <c r="AQ163">
        <f>D163*내역서!AQ1122</f>
        <v>0</v>
      </c>
      <c r="AR163">
        <f>D163*내역서!AR1122</f>
        <v>0</v>
      </c>
      <c r="AS163">
        <f>D163*내역서!AS1122</f>
        <v>0</v>
      </c>
      <c r="AT163">
        <f>D163*내역서!AT1122</f>
        <v>0</v>
      </c>
      <c r="AU163">
        <f>D163*내역서!AU1122</f>
        <v>0</v>
      </c>
      <c r="AV163">
        <f>D163*내역서!AV1122</f>
        <v>0</v>
      </c>
    </row>
    <row r="164" spans="1:48" ht="18" customHeight="1" x14ac:dyDescent="0.3">
      <c r="A164" s="6" t="s">
        <v>681</v>
      </c>
      <c r="B164" s="5"/>
      <c r="C164" s="11" t="s">
        <v>91</v>
      </c>
      <c r="D164" s="16">
        <v>1</v>
      </c>
      <c r="E164" s="9">
        <f>내역서!F1148</f>
        <v>0</v>
      </c>
      <c r="F164" s="9">
        <f>D164*E164</f>
        <v>0</v>
      </c>
      <c r="G164" s="9">
        <f>내역서!H1148</f>
        <v>0</v>
      </c>
      <c r="H164" s="9">
        <f>D164*G164</f>
        <v>0</v>
      </c>
      <c r="I164" s="9">
        <f>내역서!J1148</f>
        <v>0</v>
      </c>
      <c r="J164" s="9">
        <f>D164*I164</f>
        <v>0</v>
      </c>
      <c r="K164" s="9">
        <f t="shared" si="24"/>
        <v>0</v>
      </c>
      <c r="L164" s="9">
        <f t="shared" si="24"/>
        <v>0</v>
      </c>
      <c r="M164" s="5"/>
      <c r="Q164">
        <v>1</v>
      </c>
      <c r="R164">
        <f>D164*내역서!R1148</f>
        <v>0</v>
      </c>
      <c r="S164">
        <f>D164*내역서!S1148</f>
        <v>0</v>
      </c>
      <c r="T164">
        <f>D164*내역서!T1148</f>
        <v>0</v>
      </c>
      <c r="U164">
        <f>D164*내역서!U1148</f>
        <v>0</v>
      </c>
      <c r="V164">
        <f>D164*내역서!V1148</f>
        <v>0</v>
      </c>
      <c r="W164">
        <f>D164*내역서!W1148</f>
        <v>0</v>
      </c>
      <c r="X164">
        <f>D164*내역서!X1148</f>
        <v>0</v>
      </c>
      <c r="Y164">
        <f>D164*내역서!Y1148</f>
        <v>0</v>
      </c>
      <c r="Z164">
        <f>D164*내역서!Z1148</f>
        <v>0</v>
      </c>
      <c r="AA164">
        <f>D164*내역서!AA1148</f>
        <v>0</v>
      </c>
      <c r="AB164">
        <f>D164*내역서!AB1148</f>
        <v>0</v>
      </c>
      <c r="AC164">
        <f>D164*내역서!AC1148</f>
        <v>0</v>
      </c>
      <c r="AD164">
        <f>D164*내역서!AD1148</f>
        <v>0</v>
      </c>
      <c r="AE164">
        <f>D164*내역서!AE1148</f>
        <v>0</v>
      </c>
      <c r="AF164">
        <f>D164*내역서!AF1148</f>
        <v>0</v>
      </c>
      <c r="AG164">
        <f>D164*내역서!AG1148</f>
        <v>0</v>
      </c>
      <c r="AH164">
        <f>D164*내역서!AH1148</f>
        <v>0</v>
      </c>
      <c r="AI164">
        <f>D164*내역서!AI1148</f>
        <v>0</v>
      </c>
      <c r="AJ164">
        <f>D164*내역서!AJ1148</f>
        <v>0</v>
      </c>
      <c r="AK164">
        <f>D164*내역서!AK1148</f>
        <v>0</v>
      </c>
      <c r="AL164">
        <f>D164*내역서!AL1148</f>
        <v>0</v>
      </c>
      <c r="AM164">
        <f>D164*내역서!AM1148</f>
        <v>0</v>
      </c>
      <c r="AN164">
        <f>D164*내역서!AN1148</f>
        <v>0</v>
      </c>
      <c r="AO164">
        <f>D164*내역서!AO1148</f>
        <v>0</v>
      </c>
      <c r="AP164">
        <f>D164*내역서!AP1148</f>
        <v>0</v>
      </c>
      <c r="AQ164">
        <f>D164*내역서!AQ1148</f>
        <v>0</v>
      </c>
      <c r="AR164">
        <f>D164*내역서!AR1148</f>
        <v>0</v>
      </c>
      <c r="AS164">
        <f>D164*내역서!AS1148</f>
        <v>0</v>
      </c>
      <c r="AT164">
        <f>D164*내역서!AT1148</f>
        <v>0</v>
      </c>
      <c r="AU164">
        <f>D164*내역서!AU1148</f>
        <v>0</v>
      </c>
      <c r="AV164">
        <f>D164*내역서!AV1148</f>
        <v>0</v>
      </c>
    </row>
    <row r="165" spans="1:48" ht="18" customHeight="1" x14ac:dyDescent="0.3">
      <c r="A165" s="6" t="s">
        <v>682</v>
      </c>
      <c r="B165" s="5"/>
      <c r="C165" s="11" t="s">
        <v>91</v>
      </c>
      <c r="D165" s="16">
        <v>1</v>
      </c>
      <c r="E165" s="9">
        <f>내역서!F1174</f>
        <v>0</v>
      </c>
      <c r="F165" s="9">
        <f>D165*E165</f>
        <v>0</v>
      </c>
      <c r="G165" s="9">
        <f>내역서!H1174</f>
        <v>0</v>
      </c>
      <c r="H165" s="9">
        <f>D165*G165</f>
        <v>0</v>
      </c>
      <c r="I165" s="9">
        <f>내역서!J1174</f>
        <v>0</v>
      </c>
      <c r="J165" s="9">
        <f>D165*I165</f>
        <v>0</v>
      </c>
      <c r="K165" s="9">
        <f t="shared" si="24"/>
        <v>0</v>
      </c>
      <c r="L165" s="9">
        <f t="shared" si="24"/>
        <v>0</v>
      </c>
      <c r="M165" s="5"/>
      <c r="Q165">
        <v>1</v>
      </c>
      <c r="R165">
        <f>D165*내역서!R1174</f>
        <v>0</v>
      </c>
      <c r="S165">
        <f>D165*내역서!S1174</f>
        <v>0</v>
      </c>
      <c r="T165">
        <f>D165*내역서!T1174</f>
        <v>0</v>
      </c>
      <c r="U165">
        <f>D165*내역서!U1174</f>
        <v>0</v>
      </c>
      <c r="V165">
        <f>D165*내역서!V1174</f>
        <v>0</v>
      </c>
      <c r="W165">
        <f>D165*내역서!W1174</f>
        <v>0</v>
      </c>
      <c r="X165">
        <f>D165*내역서!X1174</f>
        <v>0</v>
      </c>
      <c r="Y165">
        <f>D165*내역서!Y1174</f>
        <v>0</v>
      </c>
      <c r="Z165">
        <f>D165*내역서!Z1174</f>
        <v>0</v>
      </c>
      <c r="AA165">
        <f>D165*내역서!AA1174</f>
        <v>0</v>
      </c>
      <c r="AB165">
        <f>D165*내역서!AB1174</f>
        <v>0</v>
      </c>
      <c r="AC165">
        <f>D165*내역서!AC1174</f>
        <v>0</v>
      </c>
      <c r="AD165">
        <f>D165*내역서!AD1174</f>
        <v>0</v>
      </c>
      <c r="AE165">
        <f>D165*내역서!AE1174</f>
        <v>0</v>
      </c>
      <c r="AF165">
        <f>D165*내역서!AF1174</f>
        <v>0</v>
      </c>
      <c r="AG165">
        <f>D165*내역서!AG1174</f>
        <v>0</v>
      </c>
      <c r="AH165">
        <f>D165*내역서!AH1174</f>
        <v>0</v>
      </c>
      <c r="AI165">
        <f>D165*내역서!AI1174</f>
        <v>0</v>
      </c>
      <c r="AJ165">
        <f>D165*내역서!AJ1174</f>
        <v>0</v>
      </c>
      <c r="AK165">
        <f>D165*내역서!AK1174</f>
        <v>0</v>
      </c>
      <c r="AL165">
        <f>D165*내역서!AL1174</f>
        <v>0</v>
      </c>
      <c r="AM165">
        <f>D165*내역서!AM1174</f>
        <v>0</v>
      </c>
      <c r="AN165">
        <f>D165*내역서!AN1174</f>
        <v>0</v>
      </c>
      <c r="AO165">
        <f>D165*내역서!AO1174</f>
        <v>0</v>
      </c>
      <c r="AP165">
        <f>D165*내역서!AP1174</f>
        <v>0</v>
      </c>
      <c r="AQ165">
        <f>D165*내역서!AQ1174</f>
        <v>0</v>
      </c>
      <c r="AR165">
        <f>D165*내역서!AR1174</f>
        <v>0</v>
      </c>
      <c r="AS165">
        <f>D165*내역서!AS1174</f>
        <v>0</v>
      </c>
      <c r="AT165">
        <f>D165*내역서!AT1174</f>
        <v>0</v>
      </c>
      <c r="AU165">
        <f>D165*내역서!AU1174</f>
        <v>0</v>
      </c>
      <c r="AV165">
        <f>D165*내역서!AV1174</f>
        <v>0</v>
      </c>
    </row>
    <row r="166" spans="1:48" ht="18" customHeight="1" x14ac:dyDescent="0.3">
      <c r="A166" s="5"/>
      <c r="B166" s="5"/>
      <c r="C166" s="12"/>
      <c r="D166" s="16"/>
      <c r="E166" s="9"/>
      <c r="F166" s="9"/>
      <c r="G166" s="9"/>
      <c r="H166" s="9"/>
      <c r="I166" s="9"/>
      <c r="J166" s="9"/>
      <c r="K166" s="9"/>
      <c r="L166" s="9"/>
      <c r="M166" s="5"/>
    </row>
    <row r="167" spans="1:48" ht="18" customHeight="1" x14ac:dyDescent="0.3">
      <c r="A167" s="5"/>
      <c r="B167" s="5"/>
      <c r="C167" s="12"/>
      <c r="D167" s="16"/>
      <c r="E167" s="9"/>
      <c r="F167" s="9"/>
      <c r="G167" s="9"/>
      <c r="H167" s="9"/>
      <c r="I167" s="9"/>
      <c r="J167" s="9"/>
      <c r="K167" s="9"/>
      <c r="L167" s="9"/>
      <c r="M167" s="5"/>
    </row>
    <row r="168" spans="1:48" ht="18" customHeight="1" x14ac:dyDescent="0.3">
      <c r="A168" s="5"/>
      <c r="B168" s="5"/>
      <c r="C168" s="12"/>
      <c r="D168" s="16"/>
      <c r="E168" s="9"/>
      <c r="F168" s="9"/>
      <c r="G168" s="9"/>
      <c r="H168" s="9"/>
      <c r="I168" s="9"/>
      <c r="J168" s="9"/>
      <c r="K168" s="9"/>
      <c r="L168" s="9"/>
      <c r="M168" s="5"/>
    </row>
    <row r="169" spans="1:48" ht="18" customHeight="1" x14ac:dyDescent="0.3">
      <c r="A169" s="5"/>
      <c r="B169" s="5"/>
      <c r="C169" s="12"/>
      <c r="D169" s="16"/>
      <c r="E169" s="9"/>
      <c r="F169" s="9"/>
      <c r="G169" s="9"/>
      <c r="H169" s="9"/>
      <c r="I169" s="9"/>
      <c r="J169" s="9"/>
      <c r="K169" s="9"/>
      <c r="L169" s="9"/>
      <c r="M169" s="5"/>
    </row>
    <row r="170" spans="1:48" ht="18" customHeight="1" x14ac:dyDescent="0.3">
      <c r="A170" s="5"/>
      <c r="B170" s="5"/>
      <c r="C170" s="12"/>
      <c r="D170" s="16"/>
      <c r="E170" s="9"/>
      <c r="F170" s="9"/>
      <c r="G170" s="9"/>
      <c r="H170" s="9"/>
      <c r="I170" s="9"/>
      <c r="J170" s="9"/>
      <c r="K170" s="9"/>
      <c r="L170" s="9"/>
      <c r="M170" s="5"/>
    </row>
    <row r="171" spans="1:48" ht="18" customHeight="1" x14ac:dyDescent="0.3">
      <c r="A171" s="5"/>
      <c r="B171" s="5"/>
      <c r="C171" s="12"/>
      <c r="D171" s="16"/>
      <c r="E171" s="9"/>
      <c r="F171" s="9"/>
      <c r="G171" s="9"/>
      <c r="H171" s="9"/>
      <c r="I171" s="9"/>
      <c r="J171" s="9"/>
      <c r="K171" s="9"/>
      <c r="L171" s="9"/>
      <c r="M171" s="5"/>
    </row>
    <row r="172" spans="1:48" ht="18" customHeight="1" x14ac:dyDescent="0.3">
      <c r="A172" s="5"/>
      <c r="B172" s="5"/>
      <c r="C172" s="12"/>
      <c r="D172" s="16"/>
      <c r="E172" s="9"/>
      <c r="F172" s="9"/>
      <c r="G172" s="9"/>
      <c r="H172" s="9"/>
      <c r="I172" s="9"/>
      <c r="J172" s="9"/>
      <c r="K172" s="9"/>
      <c r="L172" s="9"/>
      <c r="M172" s="5"/>
    </row>
    <row r="173" spans="1:48" ht="18" customHeight="1" x14ac:dyDescent="0.3">
      <c r="A173" s="5"/>
      <c r="B173" s="5"/>
      <c r="C173" s="12"/>
      <c r="D173" s="16"/>
      <c r="E173" s="9"/>
      <c r="F173" s="9"/>
      <c r="G173" s="9"/>
      <c r="H173" s="9"/>
      <c r="I173" s="9"/>
      <c r="J173" s="9"/>
      <c r="K173" s="9"/>
      <c r="L173" s="9"/>
      <c r="M173" s="5"/>
    </row>
    <row r="174" spans="1:48" ht="18" customHeight="1" x14ac:dyDescent="0.3">
      <c r="A174" s="5"/>
      <c r="B174" s="5"/>
      <c r="C174" s="12"/>
      <c r="D174" s="16"/>
      <c r="E174" s="9"/>
      <c r="F174" s="9"/>
      <c r="G174" s="9"/>
      <c r="H174" s="9"/>
      <c r="I174" s="9"/>
      <c r="J174" s="9"/>
      <c r="K174" s="9"/>
      <c r="L174" s="9"/>
      <c r="M174" s="5"/>
    </row>
    <row r="175" spans="1:48" ht="18" customHeight="1" x14ac:dyDescent="0.3">
      <c r="A175" s="5"/>
      <c r="B175" s="5"/>
      <c r="C175" s="12"/>
      <c r="D175" s="16"/>
      <c r="E175" s="9"/>
      <c r="F175" s="9"/>
      <c r="G175" s="9"/>
      <c r="H175" s="9"/>
      <c r="I175" s="9"/>
      <c r="J175" s="9"/>
      <c r="K175" s="9"/>
      <c r="L175" s="9"/>
      <c r="M175" s="5"/>
    </row>
    <row r="176" spans="1:48" ht="18" customHeight="1" x14ac:dyDescent="0.3">
      <c r="A176" s="5"/>
      <c r="B176" s="5"/>
      <c r="C176" s="12"/>
      <c r="D176" s="16"/>
      <c r="E176" s="9"/>
      <c r="F176" s="9"/>
      <c r="G176" s="9"/>
      <c r="H176" s="9"/>
      <c r="I176" s="9"/>
      <c r="J176" s="9"/>
      <c r="K176" s="9"/>
      <c r="L176" s="9"/>
      <c r="M176" s="5"/>
    </row>
    <row r="177" spans="1:51" ht="18" customHeight="1" x14ac:dyDescent="0.3">
      <c r="A177" s="5"/>
      <c r="B177" s="5"/>
      <c r="C177" s="12"/>
      <c r="D177" s="16"/>
      <c r="E177" s="9"/>
      <c r="F177" s="9"/>
      <c r="G177" s="9"/>
      <c r="H177" s="9"/>
      <c r="I177" s="9"/>
      <c r="J177" s="9"/>
      <c r="K177" s="9"/>
      <c r="L177" s="9"/>
      <c r="M177" s="5"/>
    </row>
    <row r="178" spans="1:51" ht="18" customHeight="1" x14ac:dyDescent="0.3">
      <c r="A178" s="5"/>
      <c r="B178" s="5"/>
      <c r="C178" s="12"/>
      <c r="D178" s="16"/>
      <c r="E178" s="9"/>
      <c r="F178" s="9"/>
      <c r="G178" s="9"/>
      <c r="H178" s="9"/>
      <c r="I178" s="9"/>
      <c r="J178" s="9"/>
      <c r="K178" s="9"/>
      <c r="L178" s="9"/>
      <c r="M178" s="5"/>
    </row>
    <row r="179" spans="1:51" ht="18" customHeight="1" x14ac:dyDescent="0.3">
      <c r="A179" s="5"/>
      <c r="B179" s="5"/>
      <c r="C179" s="12"/>
      <c r="D179" s="16"/>
      <c r="E179" s="9"/>
      <c r="F179" s="9"/>
      <c r="G179" s="9"/>
      <c r="H179" s="9"/>
      <c r="I179" s="9"/>
      <c r="J179" s="9"/>
      <c r="K179" s="9"/>
      <c r="L179" s="9"/>
      <c r="M179" s="5"/>
    </row>
    <row r="180" spans="1:51" ht="18" customHeight="1" x14ac:dyDescent="0.3">
      <c r="A180" s="5"/>
      <c r="B180" s="5"/>
      <c r="C180" s="12"/>
      <c r="D180" s="16"/>
      <c r="E180" s="9"/>
      <c r="F180" s="9"/>
      <c r="G180" s="9"/>
      <c r="H180" s="9"/>
      <c r="I180" s="9"/>
      <c r="J180" s="9"/>
      <c r="K180" s="9"/>
      <c r="L180" s="9"/>
      <c r="M180" s="5"/>
    </row>
    <row r="181" spans="1:51" ht="18" customHeight="1" x14ac:dyDescent="0.3">
      <c r="A181" s="5"/>
      <c r="B181" s="5"/>
      <c r="C181" s="12"/>
      <c r="D181" s="16"/>
      <c r="E181" s="9"/>
      <c r="F181" s="9"/>
      <c r="G181" s="9"/>
      <c r="H181" s="9"/>
      <c r="I181" s="9"/>
      <c r="J181" s="9"/>
      <c r="K181" s="9"/>
      <c r="L181" s="9"/>
      <c r="M181" s="5"/>
    </row>
    <row r="182" spans="1:51" ht="18" customHeight="1" x14ac:dyDescent="0.3">
      <c r="A182" s="5"/>
      <c r="B182" s="5"/>
      <c r="C182" s="12"/>
      <c r="D182" s="16"/>
      <c r="E182" s="9"/>
      <c r="F182" s="9"/>
      <c r="G182" s="9"/>
      <c r="H182" s="9"/>
      <c r="I182" s="9"/>
      <c r="J182" s="9"/>
      <c r="K182" s="9"/>
      <c r="L182" s="9"/>
      <c r="M182" s="5"/>
    </row>
    <row r="183" spans="1:51" ht="18" customHeight="1" x14ac:dyDescent="0.3">
      <c r="A183" s="5"/>
      <c r="B183" s="5"/>
      <c r="C183" s="12"/>
      <c r="D183" s="16"/>
      <c r="E183" s="9"/>
      <c r="F183" s="9"/>
      <c r="G183" s="9"/>
      <c r="H183" s="9"/>
      <c r="I183" s="9"/>
      <c r="J183" s="9"/>
      <c r="K183" s="9"/>
      <c r="L183" s="9"/>
      <c r="M183" s="5"/>
    </row>
    <row r="184" spans="1:51" ht="18" customHeight="1" x14ac:dyDescent="0.3">
      <c r="A184" s="5"/>
      <c r="B184" s="5"/>
      <c r="C184" s="12"/>
      <c r="D184" s="16"/>
      <c r="E184" s="9"/>
      <c r="F184" s="9"/>
      <c r="G184" s="9"/>
      <c r="H184" s="9"/>
      <c r="I184" s="9"/>
      <c r="J184" s="9"/>
      <c r="K184" s="9"/>
      <c r="L184" s="9"/>
      <c r="M184" s="5"/>
    </row>
    <row r="185" spans="1:51" ht="18" customHeight="1" x14ac:dyDescent="0.3">
      <c r="A185" s="5"/>
      <c r="B185" s="5"/>
      <c r="C185" s="12"/>
      <c r="D185" s="16"/>
      <c r="E185" s="9"/>
      <c r="F185" s="9"/>
      <c r="G185" s="9"/>
      <c r="H185" s="9"/>
      <c r="I185" s="9"/>
      <c r="J185" s="9"/>
      <c r="K185" s="9"/>
      <c r="L185" s="9"/>
      <c r="M185" s="5"/>
    </row>
    <row r="186" spans="1:51" ht="18" customHeight="1" x14ac:dyDescent="0.3">
      <c r="A186" s="7" t="s">
        <v>171</v>
      </c>
      <c r="B186" s="8"/>
      <c r="C186" s="14"/>
      <c r="D186" s="17"/>
      <c r="E186" s="10"/>
      <c r="F186" s="10">
        <f>SUMIF(Q162:Q165, "1", F162:F165)</f>
        <v>0</v>
      </c>
      <c r="G186" s="10"/>
      <c r="H186" s="10">
        <f>SUMIF(Q162:Q165, "1", H162:H165)</f>
        <v>0</v>
      </c>
      <c r="I186" s="10"/>
      <c r="J186" s="10">
        <f>SUMIF(Q162:Q165, "1", J162:J165)</f>
        <v>0</v>
      </c>
      <c r="K186" s="10"/>
      <c r="L186" s="10">
        <f>F186+H186+J186</f>
        <v>0</v>
      </c>
      <c r="M186" s="8"/>
      <c r="R186">
        <f t="shared" ref="R186:AY186" si="25">SUM(R162:R165)</f>
        <v>0</v>
      </c>
      <c r="S186">
        <f t="shared" si="25"/>
        <v>0</v>
      </c>
      <c r="T186">
        <f t="shared" si="25"/>
        <v>0</v>
      </c>
      <c r="U186">
        <f t="shared" si="25"/>
        <v>0</v>
      </c>
      <c r="V186">
        <f t="shared" si="25"/>
        <v>0</v>
      </c>
      <c r="W186">
        <f t="shared" si="25"/>
        <v>0</v>
      </c>
      <c r="X186">
        <f t="shared" si="25"/>
        <v>0</v>
      </c>
      <c r="Y186">
        <f t="shared" si="25"/>
        <v>0</v>
      </c>
      <c r="Z186">
        <f t="shared" si="25"/>
        <v>0</v>
      </c>
      <c r="AA186">
        <f t="shared" si="25"/>
        <v>0</v>
      </c>
      <c r="AB186">
        <f t="shared" si="25"/>
        <v>0</v>
      </c>
      <c r="AC186">
        <f t="shared" si="25"/>
        <v>0</v>
      </c>
      <c r="AD186">
        <f t="shared" si="25"/>
        <v>0</v>
      </c>
      <c r="AE186">
        <f t="shared" si="25"/>
        <v>0</v>
      </c>
      <c r="AF186">
        <f t="shared" si="25"/>
        <v>0</v>
      </c>
      <c r="AG186">
        <f t="shared" si="25"/>
        <v>0</v>
      </c>
      <c r="AH186">
        <f t="shared" si="25"/>
        <v>0</v>
      </c>
      <c r="AI186">
        <f t="shared" si="25"/>
        <v>0</v>
      </c>
      <c r="AJ186">
        <f t="shared" si="25"/>
        <v>0</v>
      </c>
      <c r="AK186">
        <f t="shared" si="25"/>
        <v>0</v>
      </c>
      <c r="AL186">
        <f t="shared" si="25"/>
        <v>0</v>
      </c>
      <c r="AM186">
        <f t="shared" si="25"/>
        <v>0</v>
      </c>
      <c r="AN186">
        <f t="shared" si="25"/>
        <v>0</v>
      </c>
      <c r="AO186">
        <f t="shared" si="25"/>
        <v>0</v>
      </c>
      <c r="AP186">
        <f t="shared" si="25"/>
        <v>0</v>
      </c>
      <c r="AQ186">
        <f t="shared" si="25"/>
        <v>0</v>
      </c>
      <c r="AR186">
        <f t="shared" si="25"/>
        <v>0</v>
      </c>
      <c r="AS186">
        <f t="shared" si="25"/>
        <v>0</v>
      </c>
      <c r="AT186">
        <f t="shared" si="25"/>
        <v>0</v>
      </c>
      <c r="AU186">
        <f t="shared" si="25"/>
        <v>0</v>
      </c>
      <c r="AV186">
        <f t="shared" si="25"/>
        <v>0</v>
      </c>
      <c r="AW186">
        <f t="shared" si="25"/>
        <v>0</v>
      </c>
      <c r="AX186">
        <f t="shared" si="25"/>
        <v>0</v>
      </c>
      <c r="AY186">
        <f t="shared" si="25"/>
        <v>0</v>
      </c>
    </row>
    <row r="187" spans="1:51" ht="18" customHeight="1" x14ac:dyDescent="0.3">
      <c r="A187" s="6" t="s">
        <v>6</v>
      </c>
      <c r="B187" s="5"/>
      <c r="C187" s="12"/>
      <c r="D187" s="16"/>
      <c r="E187" s="9"/>
      <c r="F187" s="9"/>
      <c r="G187" s="9"/>
      <c r="H187" s="9"/>
      <c r="I187" s="9"/>
      <c r="J187" s="9"/>
      <c r="K187" s="9"/>
      <c r="L187" s="9"/>
      <c r="M187" s="5"/>
    </row>
    <row r="188" spans="1:51" ht="18" customHeight="1" x14ac:dyDescent="0.3">
      <c r="A188" s="6" t="s">
        <v>683</v>
      </c>
      <c r="B188" s="5"/>
      <c r="C188" s="11" t="s">
        <v>91</v>
      </c>
      <c r="D188" s="16">
        <v>1</v>
      </c>
      <c r="E188" s="9">
        <f>내역서!F1200</f>
        <v>0</v>
      </c>
      <c r="F188" s="9">
        <f>D188*E188</f>
        <v>0</v>
      </c>
      <c r="G188" s="9">
        <f>내역서!H1200</f>
        <v>0</v>
      </c>
      <c r="H188" s="9">
        <f>D188*G188</f>
        <v>0</v>
      </c>
      <c r="I188" s="9">
        <f>내역서!J1200</f>
        <v>0</v>
      </c>
      <c r="J188" s="9">
        <f>D188*I188</f>
        <v>0</v>
      </c>
      <c r="K188" s="9">
        <f>E188+G188+I188</f>
        <v>0</v>
      </c>
      <c r="L188" s="9">
        <f>F188+H188+J188</f>
        <v>0</v>
      </c>
      <c r="M188" s="5"/>
      <c r="Q188">
        <v>1</v>
      </c>
      <c r="R188">
        <f>D188*내역서!R1200</f>
        <v>0</v>
      </c>
      <c r="S188">
        <f>D188*내역서!S1200</f>
        <v>0</v>
      </c>
      <c r="T188">
        <f>D188*내역서!T1200</f>
        <v>0</v>
      </c>
      <c r="U188">
        <f>D188*내역서!U1200</f>
        <v>0</v>
      </c>
      <c r="V188">
        <f>D188*내역서!V1200</f>
        <v>0</v>
      </c>
      <c r="W188">
        <f>D188*내역서!W1200</f>
        <v>0</v>
      </c>
      <c r="X188">
        <f>D188*내역서!X1200</f>
        <v>0</v>
      </c>
      <c r="Y188">
        <f>D188*내역서!Y1200</f>
        <v>0</v>
      </c>
      <c r="Z188">
        <f>D188*내역서!Z1200</f>
        <v>0</v>
      </c>
      <c r="AA188">
        <f>D188*내역서!AA1200</f>
        <v>0</v>
      </c>
      <c r="AB188">
        <f>D188*내역서!AB1200</f>
        <v>0</v>
      </c>
      <c r="AC188">
        <f>D188*내역서!AC1200</f>
        <v>0</v>
      </c>
      <c r="AD188">
        <f>D188*내역서!AD1200</f>
        <v>0</v>
      </c>
      <c r="AE188">
        <f>D188*내역서!AE1200</f>
        <v>0</v>
      </c>
      <c r="AF188">
        <f>D188*내역서!AF1200</f>
        <v>0</v>
      </c>
      <c r="AG188">
        <f>D188*내역서!AG1200</f>
        <v>0</v>
      </c>
      <c r="AH188">
        <f>D188*내역서!AH1200</f>
        <v>0</v>
      </c>
      <c r="AI188">
        <f>D188*내역서!AI1200</f>
        <v>0</v>
      </c>
      <c r="AJ188">
        <f>D188*내역서!AJ1200</f>
        <v>0</v>
      </c>
      <c r="AK188">
        <f>D188*내역서!AK1200</f>
        <v>0</v>
      </c>
      <c r="AL188">
        <f>D188*내역서!AL1200</f>
        <v>0</v>
      </c>
      <c r="AM188">
        <f>D188*내역서!AM1200</f>
        <v>0</v>
      </c>
      <c r="AN188">
        <f>D188*내역서!AN1200</f>
        <v>0</v>
      </c>
      <c r="AO188">
        <f>D188*내역서!AO1200</f>
        <v>0</v>
      </c>
      <c r="AP188">
        <f>D188*내역서!AP1200</f>
        <v>0</v>
      </c>
      <c r="AQ188">
        <f>D188*내역서!AQ1200</f>
        <v>0</v>
      </c>
      <c r="AR188">
        <f>D188*내역서!AR1200</f>
        <v>0</v>
      </c>
      <c r="AS188">
        <f>D188*내역서!AS1200</f>
        <v>0</v>
      </c>
      <c r="AT188">
        <f>D188*내역서!AT1200</f>
        <v>0</v>
      </c>
      <c r="AU188">
        <f>D188*내역서!AU1200</f>
        <v>0</v>
      </c>
      <c r="AV188">
        <f>D188*내역서!AV1200</f>
        <v>0</v>
      </c>
    </row>
    <row r="189" spans="1:51" ht="18" customHeight="1" x14ac:dyDescent="0.3">
      <c r="A189" s="6" t="s">
        <v>684</v>
      </c>
      <c r="B189" s="5"/>
      <c r="C189" s="11" t="s">
        <v>91</v>
      </c>
      <c r="D189" s="16">
        <v>1</v>
      </c>
      <c r="E189" s="9">
        <f>내역서!F1226</f>
        <v>0</v>
      </c>
      <c r="F189" s="9">
        <f>D189*E189</f>
        <v>0</v>
      </c>
      <c r="G189" s="9">
        <f>내역서!H1226</f>
        <v>0</v>
      </c>
      <c r="H189" s="9">
        <f>D189*G189</f>
        <v>0</v>
      </c>
      <c r="I189" s="9">
        <f>내역서!J1226</f>
        <v>0</v>
      </c>
      <c r="J189" s="9">
        <f>D189*I189</f>
        <v>0</v>
      </c>
      <c r="K189" s="9">
        <f>E189+G189+I189</f>
        <v>0</v>
      </c>
      <c r="L189" s="9">
        <f>F189+H189+J189</f>
        <v>0</v>
      </c>
      <c r="M189" s="5"/>
      <c r="Q189">
        <v>1</v>
      </c>
      <c r="R189">
        <f>D189*내역서!R1226</f>
        <v>0</v>
      </c>
      <c r="S189">
        <f>D189*내역서!S1226</f>
        <v>0</v>
      </c>
      <c r="T189">
        <f>D189*내역서!T1226</f>
        <v>0</v>
      </c>
      <c r="U189">
        <f>D189*내역서!U1226</f>
        <v>0</v>
      </c>
      <c r="V189">
        <f>D189*내역서!V1226</f>
        <v>0</v>
      </c>
      <c r="W189">
        <f>D189*내역서!W1226</f>
        <v>0</v>
      </c>
      <c r="X189">
        <f>D189*내역서!X1226</f>
        <v>0</v>
      </c>
      <c r="Y189">
        <f>D189*내역서!Y1226</f>
        <v>0</v>
      </c>
      <c r="Z189">
        <f>D189*내역서!Z1226</f>
        <v>0</v>
      </c>
      <c r="AA189">
        <f>D189*내역서!AA1226</f>
        <v>0</v>
      </c>
      <c r="AB189">
        <f>D189*내역서!AB1226</f>
        <v>0</v>
      </c>
      <c r="AC189">
        <f>D189*내역서!AC1226</f>
        <v>0</v>
      </c>
      <c r="AD189">
        <f>D189*내역서!AD1226</f>
        <v>0</v>
      </c>
      <c r="AE189">
        <f>D189*내역서!AE1226</f>
        <v>0</v>
      </c>
      <c r="AF189">
        <f>D189*내역서!AF1226</f>
        <v>0</v>
      </c>
      <c r="AG189">
        <f>D189*내역서!AG1226</f>
        <v>0</v>
      </c>
      <c r="AH189">
        <f>D189*내역서!AH1226</f>
        <v>0</v>
      </c>
      <c r="AI189">
        <f>D189*내역서!AI1226</f>
        <v>0</v>
      </c>
      <c r="AJ189">
        <f>D189*내역서!AJ1226</f>
        <v>0</v>
      </c>
      <c r="AK189">
        <f>D189*내역서!AK1226</f>
        <v>0</v>
      </c>
      <c r="AL189">
        <f>D189*내역서!AL1226</f>
        <v>0</v>
      </c>
      <c r="AM189">
        <f>D189*내역서!AM1226</f>
        <v>0</v>
      </c>
      <c r="AN189">
        <f>D189*내역서!AN1226</f>
        <v>0</v>
      </c>
      <c r="AO189">
        <f>D189*내역서!AO1226</f>
        <v>0</v>
      </c>
      <c r="AP189">
        <f>D189*내역서!AP1226</f>
        <v>0</v>
      </c>
      <c r="AQ189">
        <f>D189*내역서!AQ1226</f>
        <v>0</v>
      </c>
      <c r="AR189">
        <f>D189*내역서!AR1226</f>
        <v>0</v>
      </c>
      <c r="AS189">
        <f>D189*내역서!AS1226</f>
        <v>0</v>
      </c>
      <c r="AT189">
        <f>D189*내역서!AT1226</f>
        <v>0</v>
      </c>
      <c r="AU189">
        <f>D189*내역서!AU1226</f>
        <v>0</v>
      </c>
      <c r="AV189">
        <f>D189*내역서!AV1226</f>
        <v>0</v>
      </c>
    </row>
    <row r="190" spans="1:51" ht="18" customHeight="1" x14ac:dyDescent="0.3">
      <c r="A190" s="5"/>
      <c r="B190" s="5"/>
      <c r="C190" s="12"/>
      <c r="D190" s="16"/>
      <c r="E190" s="9"/>
      <c r="F190" s="9"/>
      <c r="G190" s="9"/>
      <c r="H190" s="9"/>
      <c r="I190" s="9"/>
      <c r="J190" s="9"/>
      <c r="K190" s="9"/>
      <c r="L190" s="9"/>
      <c r="M190" s="5"/>
    </row>
    <row r="191" spans="1:51" ht="18" customHeight="1" x14ac:dyDescent="0.3">
      <c r="A191" s="5"/>
      <c r="B191" s="5"/>
      <c r="C191" s="12"/>
      <c r="D191" s="16"/>
      <c r="E191" s="9"/>
      <c r="F191" s="9"/>
      <c r="G191" s="9"/>
      <c r="H191" s="9"/>
      <c r="I191" s="9"/>
      <c r="J191" s="9"/>
      <c r="K191" s="9"/>
      <c r="L191" s="9"/>
      <c r="M191" s="5"/>
    </row>
    <row r="192" spans="1:51" ht="18" customHeight="1" x14ac:dyDescent="0.3">
      <c r="A192" s="5"/>
      <c r="B192" s="5"/>
      <c r="C192" s="12"/>
      <c r="D192" s="16"/>
      <c r="E192" s="9"/>
      <c r="F192" s="9"/>
      <c r="G192" s="9"/>
      <c r="H192" s="9"/>
      <c r="I192" s="9"/>
      <c r="J192" s="9"/>
      <c r="K192" s="9"/>
      <c r="L192" s="9"/>
      <c r="M192" s="5"/>
    </row>
    <row r="193" spans="1:13" ht="18" customHeight="1" x14ac:dyDescent="0.3">
      <c r="A193" s="5"/>
      <c r="B193" s="5"/>
      <c r="C193" s="12"/>
      <c r="D193" s="16"/>
      <c r="E193" s="9"/>
      <c r="F193" s="9"/>
      <c r="G193" s="9"/>
      <c r="H193" s="9"/>
      <c r="I193" s="9"/>
      <c r="J193" s="9"/>
      <c r="K193" s="9"/>
      <c r="L193" s="9"/>
      <c r="M193" s="5"/>
    </row>
    <row r="194" spans="1:13" ht="18" customHeight="1" x14ac:dyDescent="0.3">
      <c r="A194" s="5"/>
      <c r="B194" s="5"/>
      <c r="C194" s="12"/>
      <c r="D194" s="16"/>
      <c r="E194" s="9"/>
      <c r="F194" s="9"/>
      <c r="G194" s="9"/>
      <c r="H194" s="9"/>
      <c r="I194" s="9"/>
      <c r="J194" s="9"/>
      <c r="K194" s="9"/>
      <c r="L194" s="9"/>
      <c r="M194" s="5"/>
    </row>
    <row r="195" spans="1:13" ht="18" customHeight="1" x14ac:dyDescent="0.3">
      <c r="A195" s="5"/>
      <c r="B195" s="5"/>
      <c r="C195" s="12"/>
      <c r="D195" s="16"/>
      <c r="E195" s="9"/>
      <c r="F195" s="9"/>
      <c r="G195" s="9"/>
      <c r="H195" s="9"/>
      <c r="I195" s="9"/>
      <c r="J195" s="9"/>
      <c r="K195" s="9"/>
      <c r="L195" s="9"/>
      <c r="M195" s="5"/>
    </row>
    <row r="196" spans="1:13" ht="18" customHeight="1" x14ac:dyDescent="0.3">
      <c r="A196" s="5"/>
      <c r="B196" s="5"/>
      <c r="C196" s="12"/>
      <c r="D196" s="16"/>
      <c r="E196" s="9"/>
      <c r="F196" s="9"/>
      <c r="G196" s="9"/>
      <c r="H196" s="9"/>
      <c r="I196" s="9"/>
      <c r="J196" s="9"/>
      <c r="K196" s="9"/>
      <c r="L196" s="9"/>
      <c r="M196" s="5"/>
    </row>
    <row r="197" spans="1:13" ht="18" customHeight="1" x14ac:dyDescent="0.3">
      <c r="A197" s="5"/>
      <c r="B197" s="5"/>
      <c r="C197" s="12"/>
      <c r="D197" s="16"/>
      <c r="E197" s="9"/>
      <c r="F197" s="9"/>
      <c r="G197" s="9"/>
      <c r="H197" s="9"/>
      <c r="I197" s="9"/>
      <c r="J197" s="9"/>
      <c r="K197" s="9"/>
      <c r="L197" s="9"/>
      <c r="M197" s="5"/>
    </row>
    <row r="198" spans="1:13" ht="18" customHeight="1" x14ac:dyDescent="0.3">
      <c r="A198" s="5"/>
      <c r="B198" s="5"/>
      <c r="C198" s="12"/>
      <c r="D198" s="16"/>
      <c r="E198" s="9"/>
      <c r="F198" s="9"/>
      <c r="G198" s="9"/>
      <c r="H198" s="9"/>
      <c r="I198" s="9"/>
      <c r="J198" s="9"/>
      <c r="K198" s="9"/>
      <c r="L198" s="9"/>
      <c r="M198" s="5"/>
    </row>
    <row r="199" spans="1:13" ht="18" customHeight="1" x14ac:dyDescent="0.3">
      <c r="A199" s="5"/>
      <c r="B199" s="5"/>
      <c r="C199" s="12"/>
      <c r="D199" s="16"/>
      <c r="E199" s="9"/>
      <c r="F199" s="9"/>
      <c r="G199" s="9"/>
      <c r="H199" s="9"/>
      <c r="I199" s="9"/>
      <c r="J199" s="9"/>
      <c r="K199" s="9"/>
      <c r="L199" s="9"/>
      <c r="M199" s="5"/>
    </row>
    <row r="200" spans="1:13" ht="18" customHeight="1" x14ac:dyDescent="0.3">
      <c r="A200" s="5"/>
      <c r="B200" s="5"/>
      <c r="C200" s="12"/>
      <c r="D200" s="16"/>
      <c r="E200" s="9"/>
      <c r="F200" s="9"/>
      <c r="G200" s="9"/>
      <c r="H200" s="9"/>
      <c r="I200" s="9"/>
      <c r="J200" s="9"/>
      <c r="K200" s="9"/>
      <c r="L200" s="9"/>
      <c r="M200" s="5"/>
    </row>
    <row r="201" spans="1:13" ht="18" customHeight="1" x14ac:dyDescent="0.3">
      <c r="A201" s="5"/>
      <c r="B201" s="5"/>
      <c r="C201" s="12"/>
      <c r="D201" s="16"/>
      <c r="E201" s="9"/>
      <c r="F201" s="9"/>
      <c r="G201" s="9"/>
      <c r="H201" s="9"/>
      <c r="I201" s="9"/>
      <c r="J201" s="9"/>
      <c r="K201" s="9"/>
      <c r="L201" s="9"/>
      <c r="M201" s="5"/>
    </row>
    <row r="202" spans="1:13" ht="18" customHeight="1" x14ac:dyDescent="0.3">
      <c r="A202" s="5"/>
      <c r="B202" s="5"/>
      <c r="C202" s="12"/>
      <c r="D202" s="16"/>
      <c r="E202" s="9"/>
      <c r="F202" s="9"/>
      <c r="G202" s="9"/>
      <c r="H202" s="9"/>
      <c r="I202" s="9"/>
      <c r="J202" s="9"/>
      <c r="K202" s="9"/>
      <c r="L202" s="9"/>
      <c r="M202" s="5"/>
    </row>
    <row r="203" spans="1:13" ht="18" customHeight="1" x14ac:dyDescent="0.3">
      <c r="A203" s="5"/>
      <c r="B203" s="5"/>
      <c r="C203" s="12"/>
      <c r="D203" s="16"/>
      <c r="E203" s="9"/>
      <c r="F203" s="9"/>
      <c r="G203" s="9"/>
      <c r="H203" s="9"/>
      <c r="I203" s="9"/>
      <c r="J203" s="9"/>
      <c r="K203" s="9"/>
      <c r="L203" s="9"/>
      <c r="M203" s="5"/>
    </row>
    <row r="204" spans="1:13" ht="18" customHeight="1" x14ac:dyDescent="0.3">
      <c r="A204" s="5"/>
      <c r="B204" s="5"/>
      <c r="C204" s="12"/>
      <c r="D204" s="16"/>
      <c r="E204" s="9"/>
      <c r="F204" s="9"/>
      <c r="G204" s="9"/>
      <c r="H204" s="9"/>
      <c r="I204" s="9"/>
      <c r="J204" s="9"/>
      <c r="K204" s="9"/>
      <c r="L204" s="9"/>
      <c r="M204" s="5"/>
    </row>
    <row r="205" spans="1:13" ht="18" customHeight="1" x14ac:dyDescent="0.3">
      <c r="A205" s="5"/>
      <c r="B205" s="5"/>
      <c r="C205" s="12"/>
      <c r="D205" s="16"/>
      <c r="E205" s="9"/>
      <c r="F205" s="9"/>
      <c r="G205" s="9"/>
      <c r="H205" s="9"/>
      <c r="I205" s="9"/>
      <c r="J205" s="9"/>
      <c r="K205" s="9"/>
      <c r="L205" s="9"/>
      <c r="M205" s="5"/>
    </row>
    <row r="206" spans="1:13" ht="18" customHeight="1" x14ac:dyDescent="0.3">
      <c r="A206" s="5"/>
      <c r="B206" s="5"/>
      <c r="C206" s="12"/>
      <c r="D206" s="16"/>
      <c r="E206" s="9"/>
      <c r="F206" s="9"/>
      <c r="G206" s="9"/>
      <c r="H206" s="9"/>
      <c r="I206" s="9"/>
      <c r="J206" s="9"/>
      <c r="K206" s="9"/>
      <c r="L206" s="9"/>
      <c r="M206" s="5"/>
    </row>
    <row r="207" spans="1:13" ht="18" customHeight="1" x14ac:dyDescent="0.3">
      <c r="A207" s="5"/>
      <c r="B207" s="5"/>
      <c r="C207" s="12"/>
      <c r="D207" s="16"/>
      <c r="E207" s="9"/>
      <c r="F207" s="9"/>
      <c r="G207" s="9"/>
      <c r="H207" s="9"/>
      <c r="I207" s="9"/>
      <c r="J207" s="9"/>
      <c r="K207" s="9"/>
      <c r="L207" s="9"/>
      <c r="M207" s="5"/>
    </row>
    <row r="208" spans="1:13" ht="18" customHeight="1" x14ac:dyDescent="0.3">
      <c r="A208" s="5"/>
      <c r="B208" s="5"/>
      <c r="C208" s="12"/>
      <c r="D208" s="16"/>
      <c r="E208" s="9"/>
      <c r="F208" s="9"/>
      <c r="G208" s="9"/>
      <c r="H208" s="9"/>
      <c r="I208" s="9"/>
      <c r="J208" s="9"/>
      <c r="K208" s="9"/>
      <c r="L208" s="9"/>
      <c r="M208" s="5"/>
    </row>
    <row r="209" spans="1:51" ht="18" customHeight="1" x14ac:dyDescent="0.3">
      <c r="A209" s="5"/>
      <c r="B209" s="5"/>
      <c r="C209" s="12"/>
      <c r="D209" s="16"/>
      <c r="E209" s="9"/>
      <c r="F209" s="9"/>
      <c r="G209" s="9"/>
      <c r="H209" s="9"/>
      <c r="I209" s="9"/>
      <c r="J209" s="9"/>
      <c r="K209" s="9"/>
      <c r="L209" s="9"/>
      <c r="M209" s="5"/>
    </row>
    <row r="210" spans="1:51" ht="18" customHeight="1" x14ac:dyDescent="0.3">
      <c r="A210" s="5"/>
      <c r="B210" s="5"/>
      <c r="C210" s="12"/>
      <c r="D210" s="16"/>
      <c r="E210" s="9"/>
      <c r="F210" s="9"/>
      <c r="G210" s="9"/>
      <c r="H210" s="9"/>
      <c r="I210" s="9"/>
      <c r="J210" s="9"/>
      <c r="K210" s="9"/>
      <c r="L210" s="9"/>
      <c r="M210" s="5"/>
    </row>
    <row r="211" spans="1:51" ht="18" customHeight="1" x14ac:dyDescent="0.3">
      <c r="A211" s="5"/>
      <c r="B211" s="5"/>
      <c r="C211" s="12"/>
      <c r="D211" s="16"/>
      <c r="E211" s="9"/>
      <c r="F211" s="9"/>
      <c r="G211" s="9"/>
      <c r="H211" s="9"/>
      <c r="I211" s="9"/>
      <c r="J211" s="9"/>
      <c r="K211" s="9"/>
      <c r="L211" s="9"/>
      <c r="M211" s="5"/>
    </row>
    <row r="212" spans="1:51" ht="18" customHeight="1" x14ac:dyDescent="0.3">
      <c r="A212" s="7" t="s">
        <v>171</v>
      </c>
      <c r="B212" s="8"/>
      <c r="C212" s="14"/>
      <c r="D212" s="17"/>
      <c r="E212" s="10"/>
      <c r="F212" s="10">
        <f>SUMIF(Q188:Q189, "1", F188:F189)</f>
        <v>0</v>
      </c>
      <c r="G212" s="10"/>
      <c r="H212" s="10">
        <f>SUMIF(Q188:Q189, "1", H188:H189)</f>
        <v>0</v>
      </c>
      <c r="I212" s="10"/>
      <c r="J212" s="10">
        <f>SUMIF(Q188:Q189, "1", J188:J189)</f>
        <v>0</v>
      </c>
      <c r="K212" s="10"/>
      <c r="L212" s="10">
        <f>F212+H212+J212</f>
        <v>0</v>
      </c>
      <c r="M212" s="8"/>
      <c r="R212">
        <f t="shared" ref="R212:AY212" si="26">SUM(R188:R189)</f>
        <v>0</v>
      </c>
      <c r="S212">
        <f t="shared" si="26"/>
        <v>0</v>
      </c>
      <c r="T212">
        <f t="shared" si="26"/>
        <v>0</v>
      </c>
      <c r="U212">
        <f t="shared" si="26"/>
        <v>0</v>
      </c>
      <c r="V212">
        <f t="shared" si="26"/>
        <v>0</v>
      </c>
      <c r="W212">
        <f t="shared" si="26"/>
        <v>0</v>
      </c>
      <c r="X212">
        <f t="shared" si="26"/>
        <v>0</v>
      </c>
      <c r="Y212">
        <f t="shared" si="26"/>
        <v>0</v>
      </c>
      <c r="Z212">
        <f t="shared" si="26"/>
        <v>0</v>
      </c>
      <c r="AA212">
        <f t="shared" si="26"/>
        <v>0</v>
      </c>
      <c r="AB212">
        <f t="shared" si="26"/>
        <v>0</v>
      </c>
      <c r="AC212">
        <f t="shared" si="26"/>
        <v>0</v>
      </c>
      <c r="AD212">
        <f t="shared" si="26"/>
        <v>0</v>
      </c>
      <c r="AE212">
        <f t="shared" si="26"/>
        <v>0</v>
      </c>
      <c r="AF212">
        <f t="shared" si="26"/>
        <v>0</v>
      </c>
      <c r="AG212">
        <f t="shared" si="26"/>
        <v>0</v>
      </c>
      <c r="AH212">
        <f t="shared" si="26"/>
        <v>0</v>
      </c>
      <c r="AI212">
        <f t="shared" si="26"/>
        <v>0</v>
      </c>
      <c r="AJ212">
        <f t="shared" si="26"/>
        <v>0</v>
      </c>
      <c r="AK212">
        <f t="shared" si="26"/>
        <v>0</v>
      </c>
      <c r="AL212">
        <f t="shared" si="26"/>
        <v>0</v>
      </c>
      <c r="AM212">
        <f t="shared" si="26"/>
        <v>0</v>
      </c>
      <c r="AN212">
        <f t="shared" si="26"/>
        <v>0</v>
      </c>
      <c r="AO212">
        <f t="shared" si="26"/>
        <v>0</v>
      </c>
      <c r="AP212">
        <f t="shared" si="26"/>
        <v>0</v>
      </c>
      <c r="AQ212">
        <f t="shared" si="26"/>
        <v>0</v>
      </c>
      <c r="AR212">
        <f t="shared" si="26"/>
        <v>0</v>
      </c>
      <c r="AS212">
        <f t="shared" si="26"/>
        <v>0</v>
      </c>
      <c r="AT212">
        <f t="shared" si="26"/>
        <v>0</v>
      </c>
      <c r="AU212">
        <f t="shared" si="26"/>
        <v>0</v>
      </c>
      <c r="AV212">
        <f t="shared" si="26"/>
        <v>0</v>
      </c>
      <c r="AW212">
        <f t="shared" si="26"/>
        <v>0</v>
      </c>
      <c r="AX212">
        <f t="shared" si="26"/>
        <v>0</v>
      </c>
      <c r="AY212">
        <f t="shared" si="26"/>
        <v>0</v>
      </c>
    </row>
    <row r="213" spans="1:51" ht="18" customHeight="1" x14ac:dyDescent="0.3">
      <c r="A213" s="6" t="s">
        <v>7</v>
      </c>
      <c r="B213" s="5"/>
      <c r="C213" s="12"/>
      <c r="D213" s="16"/>
      <c r="E213" s="9"/>
      <c r="F213" s="9"/>
      <c r="G213" s="9"/>
      <c r="H213" s="9"/>
      <c r="I213" s="9"/>
      <c r="J213" s="9"/>
      <c r="K213" s="9"/>
      <c r="L213" s="9"/>
      <c r="M213" s="5"/>
    </row>
    <row r="214" spans="1:51" ht="18" customHeight="1" x14ac:dyDescent="0.3">
      <c r="A214" s="6" t="s">
        <v>685</v>
      </c>
      <c r="B214" s="5"/>
      <c r="C214" s="11" t="s">
        <v>91</v>
      </c>
      <c r="D214" s="16">
        <v>1</v>
      </c>
      <c r="E214" s="9">
        <f>내역서!F1252</f>
        <v>0</v>
      </c>
      <c r="F214" s="9">
        <f>D214*E214</f>
        <v>0</v>
      </c>
      <c r="G214" s="9">
        <f>내역서!H1252</f>
        <v>0</v>
      </c>
      <c r="H214" s="9">
        <f>D214*G214</f>
        <v>0</v>
      </c>
      <c r="I214" s="9">
        <f>내역서!J1252</f>
        <v>0</v>
      </c>
      <c r="J214" s="9">
        <f>D214*I214</f>
        <v>0</v>
      </c>
      <c r="K214" s="9">
        <f>E214+G214+I214</f>
        <v>0</v>
      </c>
      <c r="L214" s="9">
        <f>F214+H214+J214</f>
        <v>0</v>
      </c>
      <c r="M214" s="5"/>
      <c r="Q214">
        <v>1</v>
      </c>
      <c r="R214">
        <f>D214*내역서!R1252</f>
        <v>0</v>
      </c>
      <c r="S214">
        <f>D214*내역서!S1252</f>
        <v>0</v>
      </c>
      <c r="T214">
        <f>D214*내역서!T1252</f>
        <v>0</v>
      </c>
      <c r="U214">
        <f>D214*내역서!U1252</f>
        <v>0</v>
      </c>
      <c r="V214">
        <f>D214*내역서!V1252</f>
        <v>0</v>
      </c>
      <c r="W214">
        <f>D214*내역서!W1252</f>
        <v>0</v>
      </c>
      <c r="X214">
        <f>D214*내역서!X1252</f>
        <v>0</v>
      </c>
      <c r="Y214">
        <f>D214*내역서!Y1252</f>
        <v>0</v>
      </c>
      <c r="Z214">
        <f>D214*내역서!Z1252</f>
        <v>0</v>
      </c>
      <c r="AA214">
        <f>D214*내역서!AA1252</f>
        <v>0</v>
      </c>
      <c r="AB214">
        <f>D214*내역서!AB1252</f>
        <v>0</v>
      </c>
      <c r="AC214">
        <f>D214*내역서!AC1252</f>
        <v>0</v>
      </c>
      <c r="AD214">
        <f>D214*내역서!AD1252</f>
        <v>0</v>
      </c>
      <c r="AE214">
        <f>D214*내역서!AE1252</f>
        <v>0</v>
      </c>
      <c r="AF214">
        <f>D214*내역서!AF1252</f>
        <v>0</v>
      </c>
      <c r="AG214">
        <f>D214*내역서!AG1252</f>
        <v>0</v>
      </c>
      <c r="AH214">
        <f>D214*내역서!AH1252</f>
        <v>0</v>
      </c>
      <c r="AI214">
        <f>D214*내역서!AI1252</f>
        <v>0</v>
      </c>
      <c r="AJ214">
        <f>D214*내역서!AJ1252</f>
        <v>0</v>
      </c>
      <c r="AK214">
        <f>D214*내역서!AK1252</f>
        <v>0</v>
      </c>
      <c r="AL214">
        <f>D214*내역서!AL1252</f>
        <v>0</v>
      </c>
      <c r="AM214">
        <f>D214*내역서!AM1252</f>
        <v>0</v>
      </c>
      <c r="AN214">
        <f>D214*내역서!AN1252</f>
        <v>0</v>
      </c>
      <c r="AO214">
        <f>D214*내역서!AO1252</f>
        <v>0</v>
      </c>
      <c r="AP214">
        <f>D214*내역서!AP1252</f>
        <v>0</v>
      </c>
      <c r="AQ214">
        <f>D214*내역서!AQ1252</f>
        <v>0</v>
      </c>
      <c r="AR214">
        <f>D214*내역서!AR1252</f>
        <v>0</v>
      </c>
      <c r="AS214">
        <f>D214*내역서!AS1252</f>
        <v>0</v>
      </c>
      <c r="AT214">
        <f>D214*내역서!AT1252</f>
        <v>0</v>
      </c>
      <c r="AU214">
        <f>D214*내역서!AU1252</f>
        <v>0</v>
      </c>
      <c r="AV214">
        <f>D214*내역서!AV1252</f>
        <v>0</v>
      </c>
    </row>
    <row r="215" spans="1:51" ht="18" customHeight="1" x14ac:dyDescent="0.3">
      <c r="A215" s="6" t="s">
        <v>686</v>
      </c>
      <c r="B215" s="5"/>
      <c r="C215" s="11" t="s">
        <v>91</v>
      </c>
      <c r="D215" s="16">
        <v>1</v>
      </c>
      <c r="E215" s="9">
        <f>내역서!F1278</f>
        <v>0</v>
      </c>
      <c r="F215" s="9">
        <f>D215*E215</f>
        <v>0</v>
      </c>
      <c r="G215" s="9">
        <f>내역서!H1278</f>
        <v>0</v>
      </c>
      <c r="H215" s="9">
        <f>D215*G215</f>
        <v>0</v>
      </c>
      <c r="I215" s="9">
        <f>내역서!J1278</f>
        <v>0</v>
      </c>
      <c r="J215" s="9">
        <f>D215*I215</f>
        <v>0</v>
      </c>
      <c r="K215" s="9">
        <f>E215+G215+I215</f>
        <v>0</v>
      </c>
      <c r="L215" s="9">
        <f>F215+H215+J215</f>
        <v>0</v>
      </c>
      <c r="M215" s="5"/>
      <c r="Q215">
        <v>1</v>
      </c>
      <c r="R215">
        <f>D215*내역서!R1278</f>
        <v>0</v>
      </c>
      <c r="S215">
        <f>D215*내역서!S1278</f>
        <v>0</v>
      </c>
      <c r="T215">
        <f>D215*내역서!T1278</f>
        <v>0</v>
      </c>
      <c r="U215">
        <f>D215*내역서!U1278</f>
        <v>0</v>
      </c>
      <c r="V215">
        <f>D215*내역서!V1278</f>
        <v>0</v>
      </c>
      <c r="W215">
        <f>D215*내역서!W1278</f>
        <v>0</v>
      </c>
      <c r="X215">
        <f>D215*내역서!X1278</f>
        <v>0</v>
      </c>
      <c r="Y215">
        <f>D215*내역서!Y1278</f>
        <v>0</v>
      </c>
      <c r="Z215">
        <f>D215*내역서!Z1278</f>
        <v>0</v>
      </c>
      <c r="AA215">
        <f>D215*내역서!AA1278</f>
        <v>0</v>
      </c>
      <c r="AB215">
        <f>D215*내역서!AB1278</f>
        <v>0</v>
      </c>
      <c r="AC215">
        <f>D215*내역서!AC1278</f>
        <v>0</v>
      </c>
      <c r="AD215">
        <f>D215*내역서!AD1278</f>
        <v>0</v>
      </c>
      <c r="AE215">
        <f>D215*내역서!AE1278</f>
        <v>0</v>
      </c>
      <c r="AF215">
        <f>D215*내역서!AF1278</f>
        <v>0</v>
      </c>
      <c r="AG215">
        <f>D215*내역서!AG1278</f>
        <v>0</v>
      </c>
      <c r="AH215">
        <f>D215*내역서!AH1278</f>
        <v>0</v>
      </c>
      <c r="AI215">
        <f>D215*내역서!AI1278</f>
        <v>0</v>
      </c>
      <c r="AJ215">
        <f>D215*내역서!AJ1278</f>
        <v>0</v>
      </c>
      <c r="AK215">
        <f>D215*내역서!AK1278</f>
        <v>0</v>
      </c>
      <c r="AL215">
        <f>D215*내역서!AL1278</f>
        <v>0</v>
      </c>
      <c r="AM215">
        <f>D215*내역서!AM1278</f>
        <v>0</v>
      </c>
      <c r="AN215">
        <f>D215*내역서!AN1278</f>
        <v>0</v>
      </c>
      <c r="AO215">
        <f>D215*내역서!AO1278</f>
        <v>0</v>
      </c>
      <c r="AP215">
        <f>D215*내역서!AP1278</f>
        <v>0</v>
      </c>
      <c r="AQ215">
        <f>D215*내역서!AQ1278</f>
        <v>0</v>
      </c>
      <c r="AR215">
        <f>D215*내역서!AR1278</f>
        <v>0</v>
      </c>
      <c r="AS215">
        <f>D215*내역서!AS1278</f>
        <v>0</v>
      </c>
      <c r="AT215">
        <f>D215*내역서!AT1278</f>
        <v>0</v>
      </c>
      <c r="AU215">
        <f>D215*내역서!AU1278</f>
        <v>0</v>
      </c>
      <c r="AV215">
        <f>D215*내역서!AV1278</f>
        <v>0</v>
      </c>
    </row>
    <row r="216" spans="1:51" ht="18" customHeight="1" x14ac:dyDescent="0.3">
      <c r="A216" s="5"/>
      <c r="B216" s="5"/>
      <c r="C216" s="12"/>
      <c r="D216" s="16"/>
      <c r="E216" s="9"/>
      <c r="F216" s="9"/>
      <c r="G216" s="9"/>
      <c r="H216" s="9"/>
      <c r="I216" s="9"/>
      <c r="J216" s="9"/>
      <c r="K216" s="9"/>
      <c r="L216" s="9"/>
      <c r="M216" s="5"/>
    </row>
    <row r="217" spans="1:51" ht="18" customHeight="1" x14ac:dyDescent="0.3">
      <c r="A217" s="5"/>
      <c r="B217" s="5"/>
      <c r="C217" s="12"/>
      <c r="D217" s="16"/>
      <c r="E217" s="9"/>
      <c r="F217" s="9"/>
      <c r="G217" s="9"/>
      <c r="H217" s="9"/>
      <c r="I217" s="9"/>
      <c r="J217" s="9"/>
      <c r="K217" s="9"/>
      <c r="L217" s="9"/>
      <c r="M217" s="5"/>
    </row>
    <row r="218" spans="1:51" ht="18" customHeight="1" x14ac:dyDescent="0.3">
      <c r="A218" s="5"/>
      <c r="B218" s="5"/>
      <c r="C218" s="12"/>
      <c r="D218" s="16"/>
      <c r="E218" s="9"/>
      <c r="F218" s="9"/>
      <c r="G218" s="9"/>
      <c r="H218" s="9"/>
      <c r="I218" s="9"/>
      <c r="J218" s="9"/>
      <c r="K218" s="9"/>
      <c r="L218" s="9"/>
      <c r="M218" s="5"/>
    </row>
    <row r="219" spans="1:51" ht="18" customHeight="1" x14ac:dyDescent="0.3">
      <c r="A219" s="5"/>
      <c r="B219" s="5"/>
      <c r="C219" s="12"/>
      <c r="D219" s="16"/>
      <c r="E219" s="9"/>
      <c r="F219" s="9"/>
      <c r="G219" s="9"/>
      <c r="H219" s="9"/>
      <c r="I219" s="9"/>
      <c r="J219" s="9"/>
      <c r="K219" s="9"/>
      <c r="L219" s="9"/>
      <c r="M219" s="5"/>
    </row>
    <row r="220" spans="1:51" ht="18" customHeight="1" x14ac:dyDescent="0.3">
      <c r="A220" s="5"/>
      <c r="B220" s="5"/>
      <c r="C220" s="12"/>
      <c r="D220" s="16"/>
      <c r="E220" s="9"/>
      <c r="F220" s="9"/>
      <c r="G220" s="9"/>
      <c r="H220" s="9"/>
      <c r="I220" s="9"/>
      <c r="J220" s="9"/>
      <c r="K220" s="9"/>
      <c r="L220" s="9"/>
      <c r="M220" s="5"/>
    </row>
    <row r="221" spans="1:51" ht="18" customHeight="1" x14ac:dyDescent="0.3">
      <c r="A221" s="5"/>
      <c r="B221" s="5"/>
      <c r="C221" s="12"/>
      <c r="D221" s="16"/>
      <c r="E221" s="9"/>
      <c r="F221" s="9"/>
      <c r="G221" s="9"/>
      <c r="H221" s="9"/>
      <c r="I221" s="9"/>
      <c r="J221" s="9"/>
      <c r="K221" s="9"/>
      <c r="L221" s="9"/>
      <c r="M221" s="5"/>
    </row>
    <row r="222" spans="1:51" ht="18" customHeight="1" x14ac:dyDescent="0.3">
      <c r="A222" s="5"/>
      <c r="B222" s="5"/>
      <c r="C222" s="12"/>
      <c r="D222" s="16"/>
      <c r="E222" s="9"/>
      <c r="F222" s="9"/>
      <c r="G222" s="9"/>
      <c r="H222" s="9"/>
      <c r="I222" s="9"/>
      <c r="J222" s="9"/>
      <c r="K222" s="9"/>
      <c r="L222" s="9"/>
      <c r="M222" s="5"/>
    </row>
    <row r="223" spans="1:51" ht="18" customHeight="1" x14ac:dyDescent="0.3">
      <c r="A223" s="5"/>
      <c r="B223" s="5"/>
      <c r="C223" s="12"/>
      <c r="D223" s="16"/>
      <c r="E223" s="9"/>
      <c r="F223" s="9"/>
      <c r="G223" s="9"/>
      <c r="H223" s="9"/>
      <c r="I223" s="9"/>
      <c r="J223" s="9"/>
      <c r="K223" s="9"/>
      <c r="L223" s="9"/>
      <c r="M223" s="5"/>
    </row>
    <row r="224" spans="1:51" ht="18" customHeight="1" x14ac:dyDescent="0.3">
      <c r="A224" s="5"/>
      <c r="B224" s="5"/>
      <c r="C224" s="12"/>
      <c r="D224" s="16"/>
      <c r="E224" s="9"/>
      <c r="F224" s="9"/>
      <c r="G224" s="9"/>
      <c r="H224" s="9"/>
      <c r="I224" s="9"/>
      <c r="J224" s="9"/>
      <c r="K224" s="9"/>
      <c r="L224" s="9"/>
      <c r="M224" s="5"/>
    </row>
    <row r="225" spans="1:51" ht="18" customHeight="1" x14ac:dyDescent="0.3">
      <c r="A225" s="5"/>
      <c r="B225" s="5"/>
      <c r="C225" s="12"/>
      <c r="D225" s="16"/>
      <c r="E225" s="9"/>
      <c r="F225" s="9"/>
      <c r="G225" s="9"/>
      <c r="H225" s="9"/>
      <c r="I225" s="9"/>
      <c r="J225" s="9"/>
      <c r="K225" s="9"/>
      <c r="L225" s="9"/>
      <c r="M225" s="5"/>
    </row>
    <row r="226" spans="1:51" ht="18" customHeight="1" x14ac:dyDescent="0.3">
      <c r="A226" s="5"/>
      <c r="B226" s="5"/>
      <c r="C226" s="12"/>
      <c r="D226" s="16"/>
      <c r="E226" s="9"/>
      <c r="F226" s="9"/>
      <c r="G226" s="9"/>
      <c r="H226" s="9"/>
      <c r="I226" s="9"/>
      <c r="J226" s="9"/>
      <c r="K226" s="9"/>
      <c r="L226" s="9"/>
      <c r="M226" s="5"/>
    </row>
    <row r="227" spans="1:51" ht="18" customHeight="1" x14ac:dyDescent="0.3">
      <c r="A227" s="5"/>
      <c r="B227" s="5"/>
      <c r="C227" s="12"/>
      <c r="D227" s="16"/>
      <c r="E227" s="9"/>
      <c r="F227" s="9"/>
      <c r="G227" s="9"/>
      <c r="H227" s="9"/>
      <c r="I227" s="9"/>
      <c r="J227" s="9"/>
      <c r="K227" s="9"/>
      <c r="L227" s="9"/>
      <c r="M227" s="5"/>
    </row>
    <row r="228" spans="1:51" ht="18" customHeight="1" x14ac:dyDescent="0.3">
      <c r="A228" s="5"/>
      <c r="B228" s="5"/>
      <c r="C228" s="12"/>
      <c r="D228" s="16"/>
      <c r="E228" s="9"/>
      <c r="F228" s="9"/>
      <c r="G228" s="9"/>
      <c r="H228" s="9"/>
      <c r="I228" s="9"/>
      <c r="J228" s="9"/>
      <c r="K228" s="9"/>
      <c r="L228" s="9"/>
      <c r="M228" s="5"/>
    </row>
    <row r="229" spans="1:51" ht="18" customHeight="1" x14ac:dyDescent="0.3">
      <c r="A229" s="5"/>
      <c r="B229" s="5"/>
      <c r="C229" s="12"/>
      <c r="D229" s="16"/>
      <c r="E229" s="9"/>
      <c r="F229" s="9"/>
      <c r="G229" s="9"/>
      <c r="H229" s="9"/>
      <c r="I229" s="9"/>
      <c r="J229" s="9"/>
      <c r="K229" s="9"/>
      <c r="L229" s="9"/>
      <c r="M229" s="5"/>
    </row>
    <row r="230" spans="1:51" ht="18" customHeight="1" x14ac:dyDescent="0.3">
      <c r="A230" s="5"/>
      <c r="B230" s="5"/>
      <c r="C230" s="12"/>
      <c r="D230" s="16"/>
      <c r="E230" s="9"/>
      <c r="F230" s="9"/>
      <c r="G230" s="9"/>
      <c r="H230" s="9"/>
      <c r="I230" s="9"/>
      <c r="J230" s="9"/>
      <c r="K230" s="9"/>
      <c r="L230" s="9"/>
      <c r="M230" s="5"/>
    </row>
    <row r="231" spans="1:51" ht="18" customHeight="1" x14ac:dyDescent="0.3">
      <c r="A231" s="5"/>
      <c r="B231" s="5"/>
      <c r="C231" s="12"/>
      <c r="D231" s="16"/>
      <c r="E231" s="9"/>
      <c r="F231" s="9"/>
      <c r="G231" s="9"/>
      <c r="H231" s="9"/>
      <c r="I231" s="9"/>
      <c r="J231" s="9"/>
      <c r="K231" s="9"/>
      <c r="L231" s="9"/>
      <c r="M231" s="5"/>
    </row>
    <row r="232" spans="1:51" ht="18" customHeight="1" x14ac:dyDescent="0.3">
      <c r="A232" s="5"/>
      <c r="B232" s="5"/>
      <c r="C232" s="12"/>
      <c r="D232" s="16"/>
      <c r="E232" s="9"/>
      <c r="F232" s="9"/>
      <c r="G232" s="9"/>
      <c r="H232" s="9"/>
      <c r="I232" s="9"/>
      <c r="J232" s="9"/>
      <c r="K232" s="9"/>
      <c r="L232" s="9"/>
      <c r="M232" s="5"/>
    </row>
    <row r="233" spans="1:51" ht="18" customHeight="1" x14ac:dyDescent="0.3">
      <c r="A233" s="5"/>
      <c r="B233" s="5"/>
      <c r="C233" s="12"/>
      <c r="D233" s="16"/>
      <c r="E233" s="9"/>
      <c r="F233" s="9"/>
      <c r="G233" s="9"/>
      <c r="H233" s="9"/>
      <c r="I233" s="9"/>
      <c r="J233" s="9"/>
      <c r="K233" s="9"/>
      <c r="L233" s="9"/>
      <c r="M233" s="5"/>
    </row>
    <row r="234" spans="1:51" ht="18" customHeight="1" x14ac:dyDescent="0.3">
      <c r="A234" s="5"/>
      <c r="B234" s="5"/>
      <c r="C234" s="12"/>
      <c r="D234" s="16"/>
      <c r="E234" s="9"/>
      <c r="F234" s="9"/>
      <c r="G234" s="9"/>
      <c r="H234" s="9"/>
      <c r="I234" s="9"/>
      <c r="J234" s="9"/>
      <c r="K234" s="9"/>
      <c r="L234" s="9"/>
      <c r="M234" s="5"/>
    </row>
    <row r="235" spans="1:51" ht="18" customHeight="1" x14ac:dyDescent="0.3">
      <c r="A235" s="5"/>
      <c r="B235" s="5"/>
      <c r="C235" s="12"/>
      <c r="D235" s="16"/>
      <c r="E235" s="9"/>
      <c r="F235" s="9"/>
      <c r="G235" s="9"/>
      <c r="H235" s="9"/>
      <c r="I235" s="9"/>
      <c r="J235" s="9"/>
      <c r="K235" s="9"/>
      <c r="L235" s="9"/>
      <c r="M235" s="5"/>
    </row>
    <row r="236" spans="1:51" ht="18" customHeight="1" x14ac:dyDescent="0.3">
      <c r="A236" s="5"/>
      <c r="B236" s="5"/>
      <c r="C236" s="12"/>
      <c r="D236" s="16"/>
      <c r="E236" s="9"/>
      <c r="F236" s="9"/>
      <c r="G236" s="9"/>
      <c r="H236" s="9"/>
      <c r="I236" s="9"/>
      <c r="J236" s="9"/>
      <c r="K236" s="9"/>
      <c r="L236" s="9"/>
      <c r="M236" s="5"/>
    </row>
    <row r="237" spans="1:51" ht="18" customHeight="1" x14ac:dyDescent="0.3">
      <c r="A237" s="5"/>
      <c r="B237" s="5"/>
      <c r="C237" s="12"/>
      <c r="D237" s="16"/>
      <c r="E237" s="9"/>
      <c r="F237" s="9"/>
      <c r="G237" s="9"/>
      <c r="H237" s="9"/>
      <c r="I237" s="9"/>
      <c r="J237" s="9"/>
      <c r="K237" s="9"/>
      <c r="L237" s="9"/>
      <c r="M237" s="5"/>
    </row>
    <row r="238" spans="1:51" ht="18" customHeight="1" x14ac:dyDescent="0.3">
      <c r="A238" s="7" t="s">
        <v>171</v>
      </c>
      <c r="B238" s="8"/>
      <c r="C238" s="14"/>
      <c r="D238" s="17"/>
      <c r="E238" s="10"/>
      <c r="F238" s="10">
        <f>SUMIF(Q214:Q215, "1", F214:F215)</f>
        <v>0</v>
      </c>
      <c r="G238" s="10"/>
      <c r="H238" s="10">
        <f>SUMIF(Q214:Q215, "1", H214:H215)</f>
        <v>0</v>
      </c>
      <c r="I238" s="10"/>
      <c r="J238" s="10">
        <f>SUMIF(Q214:Q215, "1", J214:J215)</f>
        <v>0</v>
      </c>
      <c r="K238" s="10"/>
      <c r="L238" s="10">
        <f>F238+H238+J238</f>
        <v>0</v>
      </c>
      <c r="M238" s="8"/>
      <c r="R238">
        <f t="shared" ref="R238:AY238" si="27">SUM(R214:R215)</f>
        <v>0</v>
      </c>
      <c r="S238">
        <f t="shared" si="27"/>
        <v>0</v>
      </c>
      <c r="T238">
        <f t="shared" si="27"/>
        <v>0</v>
      </c>
      <c r="U238">
        <f t="shared" si="27"/>
        <v>0</v>
      </c>
      <c r="V238">
        <f t="shared" si="27"/>
        <v>0</v>
      </c>
      <c r="W238">
        <f t="shared" si="27"/>
        <v>0</v>
      </c>
      <c r="X238">
        <f t="shared" si="27"/>
        <v>0</v>
      </c>
      <c r="Y238">
        <f t="shared" si="27"/>
        <v>0</v>
      </c>
      <c r="Z238">
        <f t="shared" si="27"/>
        <v>0</v>
      </c>
      <c r="AA238">
        <f t="shared" si="27"/>
        <v>0</v>
      </c>
      <c r="AB238">
        <f t="shared" si="27"/>
        <v>0</v>
      </c>
      <c r="AC238">
        <f t="shared" si="27"/>
        <v>0</v>
      </c>
      <c r="AD238">
        <f t="shared" si="27"/>
        <v>0</v>
      </c>
      <c r="AE238">
        <f t="shared" si="27"/>
        <v>0</v>
      </c>
      <c r="AF238">
        <f t="shared" si="27"/>
        <v>0</v>
      </c>
      <c r="AG238">
        <f t="shared" si="27"/>
        <v>0</v>
      </c>
      <c r="AH238">
        <f t="shared" si="27"/>
        <v>0</v>
      </c>
      <c r="AI238">
        <f t="shared" si="27"/>
        <v>0</v>
      </c>
      <c r="AJ238">
        <f t="shared" si="27"/>
        <v>0</v>
      </c>
      <c r="AK238">
        <f t="shared" si="27"/>
        <v>0</v>
      </c>
      <c r="AL238">
        <f t="shared" si="27"/>
        <v>0</v>
      </c>
      <c r="AM238">
        <f t="shared" si="27"/>
        <v>0</v>
      </c>
      <c r="AN238">
        <f t="shared" si="27"/>
        <v>0</v>
      </c>
      <c r="AO238">
        <f t="shared" si="27"/>
        <v>0</v>
      </c>
      <c r="AP238">
        <f t="shared" si="27"/>
        <v>0</v>
      </c>
      <c r="AQ238">
        <f t="shared" si="27"/>
        <v>0</v>
      </c>
      <c r="AR238">
        <f t="shared" si="27"/>
        <v>0</v>
      </c>
      <c r="AS238">
        <f t="shared" si="27"/>
        <v>0</v>
      </c>
      <c r="AT238">
        <f t="shared" si="27"/>
        <v>0</v>
      </c>
      <c r="AU238">
        <f t="shared" si="27"/>
        <v>0</v>
      </c>
      <c r="AV238">
        <f t="shared" si="27"/>
        <v>0</v>
      </c>
      <c r="AW238">
        <f t="shared" si="27"/>
        <v>0</v>
      </c>
      <c r="AX238">
        <f t="shared" si="27"/>
        <v>0</v>
      </c>
      <c r="AY238">
        <f t="shared" si="27"/>
        <v>0</v>
      </c>
    </row>
  </sheetData>
  <mergeCells count="11">
    <mergeCell ref="K3:L3"/>
    <mergeCell ref="A1:M1"/>
    <mergeCell ref="A2:M2"/>
    <mergeCell ref="A3:A4"/>
    <mergeCell ref="B3:B4"/>
    <mergeCell ref="C3:C4"/>
    <mergeCell ref="D3:D4"/>
    <mergeCell ref="M3:M4"/>
    <mergeCell ref="E3:F3"/>
    <mergeCell ref="G3:H3"/>
    <mergeCell ref="I3:J3"/>
  </mergeCells>
  <phoneticPr fontId="1" type="noConversion"/>
  <conditionalFormatting sqref="A5:M238">
    <cfRule type="containsText" dxfId="3" priority="1" stopIfTrue="1" operator="containsText" text=".">
      <formula>NOT(ISERROR(SEARCH(".",A5)))</formula>
    </cfRule>
    <cfRule type="notContainsText" dxfId="2" priority="2" stopIfTrue="1" operator="notContains" text=".">
      <formula>ISERROR(SEARCH(".",A5))</formula>
    </cfRule>
  </conditionalFormatting>
  <pageMargins left="0.38409076818153637" right="0" top="0.26598053196106392" bottom="0.1388888888888889" header="0.3" footer="0.1388888888888889"/>
  <pageSetup paperSize="9" orientation="landscape" r:id="rId1"/>
  <rowBreaks count="9" manualBreakCount="9">
    <brk id="30" max="16383" man="1"/>
    <brk id="56" max="16383" man="1"/>
    <brk id="82" max="16383" man="1"/>
    <brk id="108" max="16383" man="1"/>
    <brk id="134" max="16383" man="1"/>
    <brk id="160" max="16383" man="1"/>
    <brk id="186" max="16383" man="1"/>
    <brk id="212" max="16383" man="1"/>
    <brk id="2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B7"/>
  </sheetPr>
  <dimension ref="A1:AY1382"/>
  <sheetViews>
    <sheetView tabSelected="1" zoomScale="115" zoomScaleNormal="115" workbookViewId="0">
      <pane xSplit="4" ySplit="4" topLeftCell="E5" activePane="bottomRight" state="frozen"/>
      <selection sqref="A1:F1"/>
      <selection pane="topRight" sqref="A1:F1"/>
      <selection pane="bottomLeft" sqref="A1:F1"/>
      <selection pane="bottomRight" activeCell="E1358" sqref="E1358:AZ1361"/>
    </sheetView>
  </sheetViews>
  <sheetFormatPr defaultRowHeight="16.5" x14ac:dyDescent="0.3"/>
  <cols>
    <col min="1" max="1" width="21.625" style="2" customWidth="1"/>
    <col min="2" max="2" width="22.625" style="2" customWidth="1"/>
    <col min="3" max="3" width="3.625" style="3" customWidth="1"/>
    <col min="4" max="4" width="5.625" style="4" customWidth="1"/>
    <col min="5" max="12" width="8.625" style="4" customWidth="1"/>
    <col min="13" max="13" width="7.625" style="2" customWidth="1"/>
    <col min="14" max="51" width="0" hidden="1" customWidth="1"/>
  </cols>
  <sheetData>
    <row r="1" spans="1:51" ht="30" customHeight="1" x14ac:dyDescent="0.3">
      <c r="A1" s="19" t="s">
        <v>549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51" ht="18" customHeight="1" x14ac:dyDescent="0.3">
      <c r="A2" s="20" t="s">
        <v>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51" ht="18" customHeight="1" x14ac:dyDescent="0.3">
      <c r="A3" s="18" t="s">
        <v>550</v>
      </c>
      <c r="B3" s="18" t="s">
        <v>551</v>
      </c>
      <c r="C3" s="18" t="s">
        <v>9</v>
      </c>
      <c r="D3" s="18" t="s">
        <v>183</v>
      </c>
      <c r="E3" s="18" t="s">
        <v>191</v>
      </c>
      <c r="F3" s="18"/>
      <c r="G3" s="18" t="s">
        <v>192</v>
      </c>
      <c r="H3" s="18"/>
      <c r="I3" s="18" t="s">
        <v>193</v>
      </c>
      <c r="J3" s="18"/>
      <c r="K3" s="18" t="s">
        <v>194</v>
      </c>
      <c r="L3" s="18"/>
      <c r="M3" s="18" t="s">
        <v>552</v>
      </c>
    </row>
    <row r="4" spans="1:51" ht="18" customHeight="1" x14ac:dyDescent="0.3">
      <c r="A4" s="18"/>
      <c r="B4" s="18"/>
      <c r="C4" s="18"/>
      <c r="D4" s="18"/>
      <c r="E4" s="13" t="s">
        <v>184</v>
      </c>
      <c r="F4" s="13" t="s">
        <v>185</v>
      </c>
      <c r="G4" s="13" t="s">
        <v>184</v>
      </c>
      <c r="H4" s="13" t="s">
        <v>185</v>
      </c>
      <c r="I4" s="13" t="s">
        <v>184</v>
      </c>
      <c r="J4" s="13" t="s">
        <v>185</v>
      </c>
      <c r="K4" s="13" t="s">
        <v>184</v>
      </c>
      <c r="L4" s="13" t="s">
        <v>185</v>
      </c>
      <c r="M4" s="18"/>
      <c r="N4" t="s">
        <v>166</v>
      </c>
      <c r="O4" t="s">
        <v>167</v>
      </c>
      <c r="P4" t="s">
        <v>168</v>
      </c>
      <c r="Q4" t="s">
        <v>169</v>
      </c>
      <c r="R4" t="s">
        <v>170</v>
      </c>
      <c r="S4" t="s">
        <v>553</v>
      </c>
      <c r="T4" t="s">
        <v>554</v>
      </c>
      <c r="U4" t="s">
        <v>555</v>
      </c>
      <c r="V4" t="s">
        <v>556</v>
      </c>
      <c r="W4" t="s">
        <v>557</v>
      </c>
      <c r="X4" t="s">
        <v>558</v>
      </c>
      <c r="Y4" t="s">
        <v>559</v>
      </c>
      <c r="Z4" t="s">
        <v>560</v>
      </c>
      <c r="AA4" t="s">
        <v>561</v>
      </c>
      <c r="AB4" t="s">
        <v>562</v>
      </c>
      <c r="AC4" t="s">
        <v>563</v>
      </c>
      <c r="AD4" t="s">
        <v>564</v>
      </c>
      <c r="AE4" t="s">
        <v>565</v>
      </c>
      <c r="AF4" t="s">
        <v>566</v>
      </c>
      <c r="AG4" t="s">
        <v>567</v>
      </c>
      <c r="AH4" t="s">
        <v>568</v>
      </c>
      <c r="AI4" t="s">
        <v>569</v>
      </c>
      <c r="AJ4" t="s">
        <v>570</v>
      </c>
      <c r="AK4" t="s">
        <v>571</v>
      </c>
      <c r="AL4" t="s">
        <v>572</v>
      </c>
      <c r="AM4" t="s">
        <v>573</v>
      </c>
      <c r="AN4" t="s">
        <v>574</v>
      </c>
      <c r="AO4" t="s">
        <v>575</v>
      </c>
      <c r="AP4" t="s">
        <v>576</v>
      </c>
      <c r="AQ4" t="s">
        <v>577</v>
      </c>
      <c r="AR4" t="s">
        <v>578</v>
      </c>
      <c r="AS4" t="s">
        <v>579</v>
      </c>
      <c r="AT4" t="s">
        <v>580</v>
      </c>
      <c r="AU4" t="s">
        <v>581</v>
      </c>
      <c r="AV4" t="s">
        <v>582</v>
      </c>
      <c r="AW4" t="s">
        <v>186</v>
      </c>
      <c r="AX4" t="s">
        <v>187</v>
      </c>
      <c r="AY4" t="s">
        <v>10</v>
      </c>
    </row>
    <row r="5" spans="1:51" ht="18" customHeight="1" x14ac:dyDescent="0.3">
      <c r="A5" s="25" t="s">
        <v>583</v>
      </c>
      <c r="B5" s="26"/>
      <c r="C5" s="26"/>
      <c r="D5" s="27"/>
      <c r="E5" s="27"/>
      <c r="F5" s="27"/>
      <c r="G5" s="27"/>
      <c r="H5" s="27"/>
      <c r="I5" s="27"/>
      <c r="J5" s="27"/>
      <c r="K5" s="27"/>
      <c r="L5" s="27"/>
      <c r="M5" s="28"/>
    </row>
    <row r="6" spans="1:51" ht="18" customHeight="1" x14ac:dyDescent="0.3">
      <c r="A6" s="6" t="s">
        <v>217</v>
      </c>
      <c r="B6" s="6" t="s">
        <v>218</v>
      </c>
      <c r="C6" s="11" t="s">
        <v>51</v>
      </c>
      <c r="D6" s="9">
        <v>50</v>
      </c>
      <c r="E6" s="9"/>
      <c r="F6" s="9"/>
      <c r="G6" s="9"/>
      <c r="H6" s="9"/>
      <c r="I6" s="9"/>
      <c r="J6" s="9"/>
      <c r="K6" s="9"/>
      <c r="L6" s="9"/>
      <c r="M6" s="6"/>
      <c r="O6" t="str">
        <f t="shared" ref="O6:O19" si="0">"99"</f>
        <v>99</v>
      </c>
      <c r="P6" s="1" t="s">
        <v>170</v>
      </c>
      <c r="Q6">
        <v>1</v>
      </c>
      <c r="R6">
        <f t="shared" ref="R6:R19" si="1">IF(P6="기계경비", J6, 0)</f>
        <v>0</v>
      </c>
      <c r="S6">
        <f t="shared" ref="S6:S19" si="2">IF(P6="운반비", L6, 0)</f>
        <v>0</v>
      </c>
      <c r="T6">
        <f t="shared" ref="T6:T19" si="3">IF(P6="작업부산물", F6, 0)</f>
        <v>0</v>
      </c>
      <c r="U6">
        <f t="shared" ref="U6:U19" si="4">IF(P6="관급", F6, 0)</f>
        <v>0</v>
      </c>
      <c r="V6">
        <f t="shared" ref="V6:V19" si="5">IF(P6="외주비", J6, 0)</f>
        <v>0</v>
      </c>
      <c r="W6">
        <f t="shared" ref="W6:W19" si="6">IF(P6="장비비", J6, 0)</f>
        <v>0</v>
      </c>
      <c r="X6">
        <f t="shared" ref="X6:X19" si="7">IF(P6="폐기물처리비", L6, 0)</f>
        <v>0</v>
      </c>
      <c r="Y6">
        <f t="shared" ref="Y6:Y19" si="8">IF(P6="가설비", J6, 0)</f>
        <v>0</v>
      </c>
      <c r="Z6">
        <f t="shared" ref="Z6:Z19" si="9">IF(P6="잡비제외분", F6, 0)</f>
        <v>0</v>
      </c>
      <c r="AA6">
        <f t="shared" ref="AA6:AA19" si="10">IF(P6="사급자재대", L6, 0)</f>
        <v>0</v>
      </c>
      <c r="AB6">
        <f t="shared" ref="AB6:AB19" si="11">IF(P6="관급자재대", L6, 0)</f>
        <v>0</v>
      </c>
      <c r="AC6">
        <f t="shared" ref="AC6:AC19" si="12">IF(P6="사용자항목1", L6, 0)</f>
        <v>0</v>
      </c>
      <c r="AD6">
        <f t="shared" ref="AD6:AD19" si="13">IF(P6="사용자항목2", L6, 0)</f>
        <v>0</v>
      </c>
      <c r="AE6">
        <f t="shared" ref="AE6:AE19" si="14">IF(P6="사용자항목3", L6, 0)</f>
        <v>0</v>
      </c>
      <c r="AF6">
        <f t="shared" ref="AF6:AF19" si="15">IF(P6="사용자항목4", L6, 0)</f>
        <v>0</v>
      </c>
      <c r="AG6">
        <f t="shared" ref="AG6:AG19" si="16">IF(P6="사용자항목5", L6, 0)</f>
        <v>0</v>
      </c>
      <c r="AH6">
        <f t="shared" ref="AH6:AH19" si="17">IF(P6="사용자항목6", L6, 0)</f>
        <v>0</v>
      </c>
      <c r="AI6">
        <f t="shared" ref="AI6:AI19" si="18">IF(P6="사용자항목7", L6, 0)</f>
        <v>0</v>
      </c>
      <c r="AJ6">
        <f t="shared" ref="AJ6:AJ19" si="19">IF(P6="사용자항목8", L6, 0)</f>
        <v>0</v>
      </c>
      <c r="AK6">
        <f t="shared" ref="AK6:AK19" si="20">IF(P6="사용자항목9", L6, 0)</f>
        <v>0</v>
      </c>
      <c r="AL6">
        <f t="shared" ref="AL6:AL19" si="21">IF(P6="사용자항목10", L6, 0)</f>
        <v>0</v>
      </c>
      <c r="AM6">
        <f t="shared" ref="AM6:AM19" si="22">IF(P6="사용자항목11", L6, 0)</f>
        <v>0</v>
      </c>
      <c r="AN6">
        <f t="shared" ref="AN6:AN19" si="23">IF(P6="사용자항목12", L6, 0)</f>
        <v>0</v>
      </c>
      <c r="AO6">
        <f t="shared" ref="AO6:AO19" si="24">IF(P6="사용자항목13", L6, 0)</f>
        <v>0</v>
      </c>
      <c r="AP6">
        <f t="shared" ref="AP6:AP19" si="25">IF(P6="사용자항목14", L6, 0)</f>
        <v>0</v>
      </c>
      <c r="AQ6">
        <f t="shared" ref="AQ6:AQ19" si="26">IF(P6="사용자항목15", L6, 0)</f>
        <v>0</v>
      </c>
      <c r="AR6">
        <f t="shared" ref="AR6:AR19" si="27">IF(P6="사용자항목16", L6, 0)</f>
        <v>0</v>
      </c>
      <c r="AS6">
        <f t="shared" ref="AS6:AS19" si="28">IF(P6="사용자항목17", L6, 0)</f>
        <v>0</v>
      </c>
      <c r="AT6">
        <f t="shared" ref="AT6:AT19" si="29">IF(P6="사용자항목18", L6, 0)</f>
        <v>0</v>
      </c>
      <c r="AU6">
        <f t="shared" ref="AU6:AU19" si="30">IF(P6="사용자항목19", L6, 0)</f>
        <v>0</v>
      </c>
    </row>
    <row r="7" spans="1:51" ht="18" customHeight="1" x14ac:dyDescent="0.3">
      <c r="A7" s="6" t="s">
        <v>219</v>
      </c>
      <c r="B7" s="6" t="s">
        <v>220</v>
      </c>
      <c r="C7" s="11" t="s">
        <v>210</v>
      </c>
      <c r="D7" s="9">
        <v>4</v>
      </c>
      <c r="E7" s="9"/>
      <c r="F7" s="9"/>
      <c r="G7" s="9"/>
      <c r="H7" s="9"/>
      <c r="I7" s="9"/>
      <c r="J7" s="9"/>
      <c r="K7" s="9"/>
      <c r="L7" s="9"/>
      <c r="M7" s="6"/>
      <c r="O7" t="str">
        <f t="shared" si="0"/>
        <v>99</v>
      </c>
      <c r="P7" s="1" t="s">
        <v>170</v>
      </c>
      <c r="Q7">
        <v>1</v>
      </c>
      <c r="R7">
        <f t="shared" si="1"/>
        <v>0</v>
      </c>
      <c r="S7">
        <f t="shared" si="2"/>
        <v>0</v>
      </c>
      <c r="T7">
        <f t="shared" si="3"/>
        <v>0</v>
      </c>
      <c r="U7">
        <f t="shared" si="4"/>
        <v>0</v>
      </c>
      <c r="V7">
        <f t="shared" si="5"/>
        <v>0</v>
      </c>
      <c r="W7">
        <f t="shared" si="6"/>
        <v>0</v>
      </c>
      <c r="X7">
        <f t="shared" si="7"/>
        <v>0</v>
      </c>
      <c r="Y7">
        <f t="shared" si="8"/>
        <v>0</v>
      </c>
      <c r="Z7">
        <f t="shared" si="9"/>
        <v>0</v>
      </c>
      <c r="AA7">
        <f t="shared" si="10"/>
        <v>0</v>
      </c>
      <c r="AB7">
        <f t="shared" si="11"/>
        <v>0</v>
      </c>
      <c r="AC7">
        <f t="shared" si="12"/>
        <v>0</v>
      </c>
      <c r="AD7">
        <f t="shared" si="13"/>
        <v>0</v>
      </c>
      <c r="AE7">
        <f t="shared" si="14"/>
        <v>0</v>
      </c>
      <c r="AF7">
        <f t="shared" si="15"/>
        <v>0</v>
      </c>
      <c r="AG7">
        <f t="shared" si="16"/>
        <v>0</v>
      </c>
      <c r="AH7">
        <f t="shared" si="17"/>
        <v>0</v>
      </c>
      <c r="AI7">
        <f t="shared" si="18"/>
        <v>0</v>
      </c>
      <c r="AJ7">
        <f t="shared" si="19"/>
        <v>0</v>
      </c>
      <c r="AK7">
        <f t="shared" si="20"/>
        <v>0</v>
      </c>
      <c r="AL7">
        <f t="shared" si="21"/>
        <v>0</v>
      </c>
      <c r="AM7">
        <f t="shared" si="22"/>
        <v>0</v>
      </c>
      <c r="AN7">
        <f t="shared" si="23"/>
        <v>0</v>
      </c>
      <c r="AO7">
        <f t="shared" si="24"/>
        <v>0</v>
      </c>
      <c r="AP7">
        <f t="shared" si="25"/>
        <v>0</v>
      </c>
      <c r="AQ7">
        <f t="shared" si="26"/>
        <v>0</v>
      </c>
      <c r="AR7">
        <f t="shared" si="27"/>
        <v>0</v>
      </c>
      <c r="AS7">
        <f t="shared" si="28"/>
        <v>0</v>
      </c>
      <c r="AT7">
        <f t="shared" si="29"/>
        <v>0</v>
      </c>
      <c r="AU7">
        <f t="shared" si="30"/>
        <v>0</v>
      </c>
    </row>
    <row r="8" spans="1:51" ht="18" customHeight="1" x14ac:dyDescent="0.3">
      <c r="A8" s="6" t="s">
        <v>219</v>
      </c>
      <c r="B8" s="6" t="s">
        <v>221</v>
      </c>
      <c r="C8" s="11" t="s">
        <v>210</v>
      </c>
      <c r="D8" s="9">
        <v>9</v>
      </c>
      <c r="E8" s="9"/>
      <c r="F8" s="9"/>
      <c r="G8" s="9"/>
      <c r="H8" s="9"/>
      <c r="I8" s="9"/>
      <c r="J8" s="9"/>
      <c r="K8" s="9"/>
      <c r="L8" s="9"/>
      <c r="M8" s="6"/>
      <c r="O8" t="str">
        <f t="shared" si="0"/>
        <v>99</v>
      </c>
      <c r="P8" s="1" t="s">
        <v>170</v>
      </c>
      <c r="Q8">
        <v>1</v>
      </c>
      <c r="R8">
        <f t="shared" si="1"/>
        <v>0</v>
      </c>
      <c r="S8">
        <f t="shared" si="2"/>
        <v>0</v>
      </c>
      <c r="T8">
        <f t="shared" si="3"/>
        <v>0</v>
      </c>
      <c r="U8">
        <f t="shared" si="4"/>
        <v>0</v>
      </c>
      <c r="V8">
        <f t="shared" si="5"/>
        <v>0</v>
      </c>
      <c r="W8">
        <f t="shared" si="6"/>
        <v>0</v>
      </c>
      <c r="X8">
        <f t="shared" si="7"/>
        <v>0</v>
      </c>
      <c r="Y8">
        <f t="shared" si="8"/>
        <v>0</v>
      </c>
      <c r="Z8">
        <f t="shared" si="9"/>
        <v>0</v>
      </c>
      <c r="AA8">
        <f t="shared" si="10"/>
        <v>0</v>
      </c>
      <c r="AB8">
        <f t="shared" si="11"/>
        <v>0</v>
      </c>
      <c r="AC8">
        <f t="shared" si="12"/>
        <v>0</v>
      </c>
      <c r="AD8">
        <f t="shared" si="13"/>
        <v>0</v>
      </c>
      <c r="AE8">
        <f t="shared" si="14"/>
        <v>0</v>
      </c>
      <c r="AF8">
        <f t="shared" si="15"/>
        <v>0</v>
      </c>
      <c r="AG8">
        <f t="shared" si="16"/>
        <v>0</v>
      </c>
      <c r="AH8">
        <f t="shared" si="17"/>
        <v>0</v>
      </c>
      <c r="AI8">
        <f t="shared" si="18"/>
        <v>0</v>
      </c>
      <c r="AJ8">
        <f t="shared" si="19"/>
        <v>0</v>
      </c>
      <c r="AK8">
        <f t="shared" si="20"/>
        <v>0</v>
      </c>
      <c r="AL8">
        <f t="shared" si="21"/>
        <v>0</v>
      </c>
      <c r="AM8">
        <f t="shared" si="22"/>
        <v>0</v>
      </c>
      <c r="AN8">
        <f t="shared" si="23"/>
        <v>0</v>
      </c>
      <c r="AO8">
        <f t="shared" si="24"/>
        <v>0</v>
      </c>
      <c r="AP8">
        <f t="shared" si="25"/>
        <v>0</v>
      </c>
      <c r="AQ8">
        <f t="shared" si="26"/>
        <v>0</v>
      </c>
      <c r="AR8">
        <f t="shared" si="27"/>
        <v>0</v>
      </c>
      <c r="AS8">
        <f t="shared" si="28"/>
        <v>0</v>
      </c>
      <c r="AT8">
        <f t="shared" si="29"/>
        <v>0</v>
      </c>
      <c r="AU8">
        <f t="shared" si="30"/>
        <v>0</v>
      </c>
    </row>
    <row r="9" spans="1:51" ht="18" customHeight="1" x14ac:dyDescent="0.3">
      <c r="A9" s="6" t="s">
        <v>222</v>
      </c>
      <c r="B9" s="6" t="s">
        <v>223</v>
      </c>
      <c r="C9" s="11" t="s">
        <v>19</v>
      </c>
      <c r="D9" s="9">
        <v>168</v>
      </c>
      <c r="E9" s="9"/>
      <c r="F9" s="9"/>
      <c r="G9" s="9"/>
      <c r="H9" s="9"/>
      <c r="I9" s="9"/>
      <c r="J9" s="9"/>
      <c r="K9" s="9"/>
      <c r="L9" s="9"/>
      <c r="M9" s="6"/>
      <c r="O9" t="str">
        <f t="shared" si="0"/>
        <v>99</v>
      </c>
      <c r="P9" s="1" t="s">
        <v>170</v>
      </c>
      <c r="Q9">
        <v>1</v>
      </c>
      <c r="R9">
        <f t="shared" si="1"/>
        <v>0</v>
      </c>
      <c r="S9">
        <f t="shared" si="2"/>
        <v>0</v>
      </c>
      <c r="T9">
        <f t="shared" si="3"/>
        <v>0</v>
      </c>
      <c r="U9">
        <f t="shared" si="4"/>
        <v>0</v>
      </c>
      <c r="V9">
        <f t="shared" si="5"/>
        <v>0</v>
      </c>
      <c r="W9">
        <f t="shared" si="6"/>
        <v>0</v>
      </c>
      <c r="X9">
        <f t="shared" si="7"/>
        <v>0</v>
      </c>
      <c r="Y9">
        <f t="shared" si="8"/>
        <v>0</v>
      </c>
      <c r="Z9">
        <f t="shared" si="9"/>
        <v>0</v>
      </c>
      <c r="AA9">
        <f t="shared" si="10"/>
        <v>0</v>
      </c>
      <c r="AB9">
        <f t="shared" si="11"/>
        <v>0</v>
      </c>
      <c r="AC9">
        <f t="shared" si="12"/>
        <v>0</v>
      </c>
      <c r="AD9">
        <f t="shared" si="13"/>
        <v>0</v>
      </c>
      <c r="AE9">
        <f t="shared" si="14"/>
        <v>0</v>
      </c>
      <c r="AF9">
        <f t="shared" si="15"/>
        <v>0</v>
      </c>
      <c r="AG9">
        <f t="shared" si="16"/>
        <v>0</v>
      </c>
      <c r="AH9">
        <f t="shared" si="17"/>
        <v>0</v>
      </c>
      <c r="AI9">
        <f t="shared" si="18"/>
        <v>0</v>
      </c>
      <c r="AJ9">
        <f t="shared" si="19"/>
        <v>0</v>
      </c>
      <c r="AK9">
        <f t="shared" si="20"/>
        <v>0</v>
      </c>
      <c r="AL9">
        <f t="shared" si="21"/>
        <v>0</v>
      </c>
      <c r="AM9">
        <f t="shared" si="22"/>
        <v>0</v>
      </c>
      <c r="AN9">
        <f t="shared" si="23"/>
        <v>0</v>
      </c>
      <c r="AO9">
        <f t="shared" si="24"/>
        <v>0</v>
      </c>
      <c r="AP9">
        <f t="shared" si="25"/>
        <v>0</v>
      </c>
      <c r="AQ9">
        <f t="shared" si="26"/>
        <v>0</v>
      </c>
      <c r="AR9">
        <f t="shared" si="27"/>
        <v>0</v>
      </c>
      <c r="AS9">
        <f t="shared" si="28"/>
        <v>0</v>
      </c>
      <c r="AT9">
        <f t="shared" si="29"/>
        <v>0</v>
      </c>
      <c r="AU9">
        <f t="shared" si="30"/>
        <v>0</v>
      </c>
    </row>
    <row r="10" spans="1:51" ht="18" customHeight="1" x14ac:dyDescent="0.3">
      <c r="A10" s="6" t="s">
        <v>224</v>
      </c>
      <c r="B10" s="6" t="s">
        <v>223</v>
      </c>
      <c r="C10" s="11" t="s">
        <v>19</v>
      </c>
      <c r="D10" s="9">
        <v>168</v>
      </c>
      <c r="E10" s="9"/>
      <c r="F10" s="9"/>
      <c r="G10" s="9"/>
      <c r="H10" s="9"/>
      <c r="I10" s="9"/>
      <c r="J10" s="9"/>
      <c r="K10" s="9"/>
      <c r="L10" s="9"/>
      <c r="M10" s="6"/>
      <c r="O10" t="str">
        <f t="shared" si="0"/>
        <v>99</v>
      </c>
      <c r="P10" s="1" t="s">
        <v>170</v>
      </c>
      <c r="Q10">
        <v>1</v>
      </c>
      <c r="R10">
        <f t="shared" si="1"/>
        <v>0</v>
      </c>
      <c r="S10">
        <f t="shared" si="2"/>
        <v>0</v>
      </c>
      <c r="T10">
        <f t="shared" si="3"/>
        <v>0</v>
      </c>
      <c r="U10">
        <f t="shared" si="4"/>
        <v>0</v>
      </c>
      <c r="V10">
        <f t="shared" si="5"/>
        <v>0</v>
      </c>
      <c r="W10">
        <f t="shared" si="6"/>
        <v>0</v>
      </c>
      <c r="X10">
        <f t="shared" si="7"/>
        <v>0</v>
      </c>
      <c r="Y10">
        <f t="shared" si="8"/>
        <v>0</v>
      </c>
      <c r="Z10">
        <f t="shared" si="9"/>
        <v>0</v>
      </c>
      <c r="AA10">
        <f t="shared" si="10"/>
        <v>0</v>
      </c>
      <c r="AB10">
        <f t="shared" si="11"/>
        <v>0</v>
      </c>
      <c r="AC10">
        <f t="shared" si="12"/>
        <v>0</v>
      </c>
      <c r="AD10">
        <f t="shared" si="13"/>
        <v>0</v>
      </c>
      <c r="AE10">
        <f t="shared" si="14"/>
        <v>0</v>
      </c>
      <c r="AF10">
        <f t="shared" si="15"/>
        <v>0</v>
      </c>
      <c r="AG10">
        <f t="shared" si="16"/>
        <v>0</v>
      </c>
      <c r="AH10">
        <f t="shared" si="17"/>
        <v>0</v>
      </c>
      <c r="AI10">
        <f t="shared" si="18"/>
        <v>0</v>
      </c>
      <c r="AJ10">
        <f t="shared" si="19"/>
        <v>0</v>
      </c>
      <c r="AK10">
        <f t="shared" si="20"/>
        <v>0</v>
      </c>
      <c r="AL10">
        <f t="shared" si="21"/>
        <v>0</v>
      </c>
      <c r="AM10">
        <f t="shared" si="22"/>
        <v>0</v>
      </c>
      <c r="AN10">
        <f t="shared" si="23"/>
        <v>0</v>
      </c>
      <c r="AO10">
        <f t="shared" si="24"/>
        <v>0</v>
      </c>
      <c r="AP10">
        <f t="shared" si="25"/>
        <v>0</v>
      </c>
      <c r="AQ10">
        <f t="shared" si="26"/>
        <v>0</v>
      </c>
      <c r="AR10">
        <f t="shared" si="27"/>
        <v>0</v>
      </c>
      <c r="AS10">
        <f t="shared" si="28"/>
        <v>0</v>
      </c>
      <c r="AT10">
        <f t="shared" si="29"/>
        <v>0</v>
      </c>
      <c r="AU10">
        <f t="shared" si="30"/>
        <v>0</v>
      </c>
    </row>
    <row r="11" spans="1:51" ht="18" customHeight="1" x14ac:dyDescent="0.3">
      <c r="A11" s="6" t="s">
        <v>225</v>
      </c>
      <c r="B11" s="6" t="s">
        <v>226</v>
      </c>
      <c r="C11" s="11" t="s">
        <v>19</v>
      </c>
      <c r="D11" s="9">
        <v>168</v>
      </c>
      <c r="E11" s="9"/>
      <c r="F11" s="9"/>
      <c r="G11" s="9"/>
      <c r="H11" s="9"/>
      <c r="I11" s="9"/>
      <c r="J11" s="9"/>
      <c r="K11" s="9"/>
      <c r="L11" s="9"/>
      <c r="M11" s="6"/>
      <c r="O11" t="str">
        <f t="shared" si="0"/>
        <v>99</v>
      </c>
      <c r="P11" s="1" t="s">
        <v>170</v>
      </c>
      <c r="Q11">
        <v>1</v>
      </c>
      <c r="R11">
        <f t="shared" si="1"/>
        <v>0</v>
      </c>
      <c r="S11">
        <f t="shared" si="2"/>
        <v>0</v>
      </c>
      <c r="T11">
        <f t="shared" si="3"/>
        <v>0</v>
      </c>
      <c r="U11">
        <f t="shared" si="4"/>
        <v>0</v>
      </c>
      <c r="V11">
        <f t="shared" si="5"/>
        <v>0</v>
      </c>
      <c r="W11">
        <f t="shared" si="6"/>
        <v>0</v>
      </c>
      <c r="X11">
        <f t="shared" si="7"/>
        <v>0</v>
      </c>
      <c r="Y11">
        <f t="shared" si="8"/>
        <v>0</v>
      </c>
      <c r="Z11">
        <f t="shared" si="9"/>
        <v>0</v>
      </c>
      <c r="AA11">
        <f t="shared" si="10"/>
        <v>0</v>
      </c>
      <c r="AB11">
        <f t="shared" si="11"/>
        <v>0</v>
      </c>
      <c r="AC11">
        <f t="shared" si="12"/>
        <v>0</v>
      </c>
      <c r="AD11">
        <f t="shared" si="13"/>
        <v>0</v>
      </c>
      <c r="AE11">
        <f t="shared" si="14"/>
        <v>0</v>
      </c>
      <c r="AF11">
        <f t="shared" si="15"/>
        <v>0</v>
      </c>
      <c r="AG11">
        <f t="shared" si="16"/>
        <v>0</v>
      </c>
      <c r="AH11">
        <f t="shared" si="17"/>
        <v>0</v>
      </c>
      <c r="AI11">
        <f t="shared" si="18"/>
        <v>0</v>
      </c>
      <c r="AJ11">
        <f t="shared" si="19"/>
        <v>0</v>
      </c>
      <c r="AK11">
        <f t="shared" si="20"/>
        <v>0</v>
      </c>
      <c r="AL11">
        <f t="shared" si="21"/>
        <v>0</v>
      </c>
      <c r="AM11">
        <f t="shared" si="22"/>
        <v>0</v>
      </c>
      <c r="AN11">
        <f t="shared" si="23"/>
        <v>0</v>
      </c>
      <c r="AO11">
        <f t="shared" si="24"/>
        <v>0</v>
      </c>
      <c r="AP11">
        <f t="shared" si="25"/>
        <v>0</v>
      </c>
      <c r="AQ11">
        <f t="shared" si="26"/>
        <v>0</v>
      </c>
      <c r="AR11">
        <f t="shared" si="27"/>
        <v>0</v>
      </c>
      <c r="AS11">
        <f t="shared" si="28"/>
        <v>0</v>
      </c>
      <c r="AT11">
        <f t="shared" si="29"/>
        <v>0</v>
      </c>
      <c r="AU11">
        <f t="shared" si="30"/>
        <v>0</v>
      </c>
    </row>
    <row r="12" spans="1:51" ht="18" customHeight="1" x14ac:dyDescent="0.3">
      <c r="A12" s="6" t="s">
        <v>227</v>
      </c>
      <c r="B12" s="6" t="s">
        <v>228</v>
      </c>
      <c r="C12" s="11" t="s">
        <v>19</v>
      </c>
      <c r="D12" s="9">
        <v>70</v>
      </c>
      <c r="E12" s="9"/>
      <c r="F12" s="9"/>
      <c r="G12" s="9"/>
      <c r="H12" s="9"/>
      <c r="I12" s="9"/>
      <c r="J12" s="9"/>
      <c r="K12" s="9"/>
      <c r="L12" s="9"/>
      <c r="M12" s="6"/>
      <c r="O12" t="str">
        <f t="shared" si="0"/>
        <v>99</v>
      </c>
      <c r="P12" s="1" t="s">
        <v>170</v>
      </c>
      <c r="Q12">
        <v>1</v>
      </c>
      <c r="R12">
        <f t="shared" si="1"/>
        <v>0</v>
      </c>
      <c r="S12">
        <f t="shared" si="2"/>
        <v>0</v>
      </c>
      <c r="T12">
        <f t="shared" si="3"/>
        <v>0</v>
      </c>
      <c r="U12">
        <f t="shared" si="4"/>
        <v>0</v>
      </c>
      <c r="V12">
        <f t="shared" si="5"/>
        <v>0</v>
      </c>
      <c r="W12">
        <f t="shared" si="6"/>
        <v>0</v>
      </c>
      <c r="X12">
        <f t="shared" si="7"/>
        <v>0</v>
      </c>
      <c r="Y12">
        <f t="shared" si="8"/>
        <v>0</v>
      </c>
      <c r="Z12">
        <f t="shared" si="9"/>
        <v>0</v>
      </c>
      <c r="AA12">
        <f t="shared" si="10"/>
        <v>0</v>
      </c>
      <c r="AB12">
        <f t="shared" si="11"/>
        <v>0</v>
      </c>
      <c r="AC12">
        <f t="shared" si="12"/>
        <v>0</v>
      </c>
      <c r="AD12">
        <f t="shared" si="13"/>
        <v>0</v>
      </c>
      <c r="AE12">
        <f t="shared" si="14"/>
        <v>0</v>
      </c>
      <c r="AF12">
        <f t="shared" si="15"/>
        <v>0</v>
      </c>
      <c r="AG12">
        <f t="shared" si="16"/>
        <v>0</v>
      </c>
      <c r="AH12">
        <f t="shared" si="17"/>
        <v>0</v>
      </c>
      <c r="AI12">
        <f t="shared" si="18"/>
        <v>0</v>
      </c>
      <c r="AJ12">
        <f t="shared" si="19"/>
        <v>0</v>
      </c>
      <c r="AK12">
        <f t="shared" si="20"/>
        <v>0</v>
      </c>
      <c r="AL12">
        <f t="shared" si="21"/>
        <v>0</v>
      </c>
      <c r="AM12">
        <f t="shared" si="22"/>
        <v>0</v>
      </c>
      <c r="AN12">
        <f t="shared" si="23"/>
        <v>0</v>
      </c>
      <c r="AO12">
        <f t="shared" si="24"/>
        <v>0</v>
      </c>
      <c r="AP12">
        <f t="shared" si="25"/>
        <v>0</v>
      </c>
      <c r="AQ12">
        <f t="shared" si="26"/>
        <v>0</v>
      </c>
      <c r="AR12">
        <f t="shared" si="27"/>
        <v>0</v>
      </c>
      <c r="AS12">
        <f t="shared" si="28"/>
        <v>0</v>
      </c>
      <c r="AT12">
        <f t="shared" si="29"/>
        <v>0</v>
      </c>
      <c r="AU12">
        <f t="shared" si="30"/>
        <v>0</v>
      </c>
    </row>
    <row r="13" spans="1:51" ht="18" customHeight="1" x14ac:dyDescent="0.3">
      <c r="A13" s="6" t="s">
        <v>229</v>
      </c>
      <c r="B13" s="6" t="s">
        <v>230</v>
      </c>
      <c r="C13" s="11" t="s">
        <v>26</v>
      </c>
      <c r="D13" s="9">
        <v>24</v>
      </c>
      <c r="E13" s="9"/>
      <c r="F13" s="9"/>
      <c r="G13" s="9"/>
      <c r="H13" s="9"/>
      <c r="I13" s="9"/>
      <c r="J13" s="9"/>
      <c r="K13" s="9"/>
      <c r="L13" s="9"/>
      <c r="M13" s="6"/>
      <c r="O13" t="str">
        <f t="shared" si="0"/>
        <v>99</v>
      </c>
      <c r="P13" s="1" t="s">
        <v>170</v>
      </c>
      <c r="Q13">
        <v>1</v>
      </c>
      <c r="R13">
        <f t="shared" si="1"/>
        <v>0</v>
      </c>
      <c r="S13">
        <f t="shared" si="2"/>
        <v>0</v>
      </c>
      <c r="T13">
        <f t="shared" si="3"/>
        <v>0</v>
      </c>
      <c r="U13">
        <f t="shared" si="4"/>
        <v>0</v>
      </c>
      <c r="V13">
        <f t="shared" si="5"/>
        <v>0</v>
      </c>
      <c r="W13">
        <f t="shared" si="6"/>
        <v>0</v>
      </c>
      <c r="X13">
        <f t="shared" si="7"/>
        <v>0</v>
      </c>
      <c r="Y13">
        <f t="shared" si="8"/>
        <v>0</v>
      </c>
      <c r="Z13">
        <f t="shared" si="9"/>
        <v>0</v>
      </c>
      <c r="AA13">
        <f t="shared" si="10"/>
        <v>0</v>
      </c>
      <c r="AB13">
        <f t="shared" si="11"/>
        <v>0</v>
      </c>
      <c r="AC13">
        <f t="shared" si="12"/>
        <v>0</v>
      </c>
      <c r="AD13">
        <f t="shared" si="13"/>
        <v>0</v>
      </c>
      <c r="AE13">
        <f t="shared" si="14"/>
        <v>0</v>
      </c>
      <c r="AF13">
        <f t="shared" si="15"/>
        <v>0</v>
      </c>
      <c r="AG13">
        <f t="shared" si="16"/>
        <v>0</v>
      </c>
      <c r="AH13">
        <f t="shared" si="17"/>
        <v>0</v>
      </c>
      <c r="AI13">
        <f t="shared" si="18"/>
        <v>0</v>
      </c>
      <c r="AJ13">
        <f t="shared" si="19"/>
        <v>0</v>
      </c>
      <c r="AK13">
        <f t="shared" si="20"/>
        <v>0</v>
      </c>
      <c r="AL13">
        <f t="shared" si="21"/>
        <v>0</v>
      </c>
      <c r="AM13">
        <f t="shared" si="22"/>
        <v>0</v>
      </c>
      <c r="AN13">
        <f t="shared" si="23"/>
        <v>0</v>
      </c>
      <c r="AO13">
        <f t="shared" si="24"/>
        <v>0</v>
      </c>
      <c r="AP13">
        <f t="shared" si="25"/>
        <v>0</v>
      </c>
      <c r="AQ13">
        <f t="shared" si="26"/>
        <v>0</v>
      </c>
      <c r="AR13">
        <f t="shared" si="27"/>
        <v>0</v>
      </c>
      <c r="AS13">
        <f t="shared" si="28"/>
        <v>0</v>
      </c>
      <c r="AT13">
        <f t="shared" si="29"/>
        <v>0</v>
      </c>
      <c r="AU13">
        <f t="shared" si="30"/>
        <v>0</v>
      </c>
    </row>
    <row r="14" spans="1:51" ht="18" customHeight="1" x14ac:dyDescent="0.3">
      <c r="A14" s="6" t="s">
        <v>231</v>
      </c>
      <c r="B14" s="5"/>
      <c r="C14" s="11" t="s">
        <v>232</v>
      </c>
      <c r="D14" s="9">
        <v>7</v>
      </c>
      <c r="E14" s="9"/>
      <c r="F14" s="9"/>
      <c r="G14" s="9"/>
      <c r="H14" s="9"/>
      <c r="I14" s="9"/>
      <c r="J14" s="9"/>
      <c r="K14" s="9"/>
      <c r="L14" s="9"/>
      <c r="M14" s="6"/>
      <c r="O14" t="str">
        <f t="shared" si="0"/>
        <v>99</v>
      </c>
      <c r="P14" s="1" t="s">
        <v>170</v>
      </c>
      <c r="Q14">
        <v>1</v>
      </c>
      <c r="R14">
        <f t="shared" si="1"/>
        <v>0</v>
      </c>
      <c r="S14">
        <f t="shared" si="2"/>
        <v>0</v>
      </c>
      <c r="T14">
        <f t="shared" si="3"/>
        <v>0</v>
      </c>
      <c r="U14">
        <f t="shared" si="4"/>
        <v>0</v>
      </c>
      <c r="V14">
        <f t="shared" si="5"/>
        <v>0</v>
      </c>
      <c r="W14">
        <f t="shared" si="6"/>
        <v>0</v>
      </c>
      <c r="X14">
        <f t="shared" si="7"/>
        <v>0</v>
      </c>
      <c r="Y14">
        <f t="shared" si="8"/>
        <v>0</v>
      </c>
      <c r="Z14">
        <f t="shared" si="9"/>
        <v>0</v>
      </c>
      <c r="AA14">
        <f t="shared" si="10"/>
        <v>0</v>
      </c>
      <c r="AB14">
        <f t="shared" si="11"/>
        <v>0</v>
      </c>
      <c r="AC14">
        <f t="shared" si="12"/>
        <v>0</v>
      </c>
      <c r="AD14">
        <f t="shared" si="13"/>
        <v>0</v>
      </c>
      <c r="AE14">
        <f t="shared" si="14"/>
        <v>0</v>
      </c>
      <c r="AF14">
        <f t="shared" si="15"/>
        <v>0</v>
      </c>
      <c r="AG14">
        <f t="shared" si="16"/>
        <v>0</v>
      </c>
      <c r="AH14">
        <f t="shared" si="17"/>
        <v>0</v>
      </c>
      <c r="AI14">
        <f t="shared" si="18"/>
        <v>0</v>
      </c>
      <c r="AJ14">
        <f t="shared" si="19"/>
        <v>0</v>
      </c>
      <c r="AK14">
        <f t="shared" si="20"/>
        <v>0</v>
      </c>
      <c r="AL14">
        <f t="shared" si="21"/>
        <v>0</v>
      </c>
      <c r="AM14">
        <f t="shared" si="22"/>
        <v>0</v>
      </c>
      <c r="AN14">
        <f t="shared" si="23"/>
        <v>0</v>
      </c>
      <c r="AO14">
        <f t="shared" si="24"/>
        <v>0</v>
      </c>
      <c r="AP14">
        <f t="shared" si="25"/>
        <v>0</v>
      </c>
      <c r="AQ14">
        <f t="shared" si="26"/>
        <v>0</v>
      </c>
      <c r="AR14">
        <f t="shared" si="27"/>
        <v>0</v>
      </c>
      <c r="AS14">
        <f t="shared" si="28"/>
        <v>0</v>
      </c>
      <c r="AT14">
        <f t="shared" si="29"/>
        <v>0</v>
      </c>
      <c r="AU14">
        <f t="shared" si="30"/>
        <v>0</v>
      </c>
    </row>
    <row r="15" spans="1:51" ht="18" customHeight="1" x14ac:dyDescent="0.3">
      <c r="A15" s="6" t="s">
        <v>147</v>
      </c>
      <c r="B15" s="6" t="s">
        <v>148</v>
      </c>
      <c r="C15" s="11" t="s">
        <v>13</v>
      </c>
      <c r="D15" s="9">
        <v>5.702</v>
      </c>
      <c r="E15" s="9"/>
      <c r="F15" s="9"/>
      <c r="G15" s="9"/>
      <c r="H15" s="9"/>
      <c r="I15" s="9"/>
      <c r="J15" s="9"/>
      <c r="K15" s="9"/>
      <c r="L15" s="9"/>
      <c r="M15" s="6"/>
      <c r="O15" t="str">
        <f t="shared" si="0"/>
        <v>99</v>
      </c>
      <c r="P15" s="1" t="s">
        <v>170</v>
      </c>
      <c r="Q15">
        <v>1</v>
      </c>
      <c r="R15">
        <f t="shared" si="1"/>
        <v>0</v>
      </c>
      <c r="S15">
        <f t="shared" si="2"/>
        <v>0</v>
      </c>
      <c r="T15">
        <f t="shared" si="3"/>
        <v>0</v>
      </c>
      <c r="U15">
        <f t="shared" si="4"/>
        <v>0</v>
      </c>
      <c r="V15">
        <f t="shared" si="5"/>
        <v>0</v>
      </c>
      <c r="W15">
        <f t="shared" si="6"/>
        <v>0</v>
      </c>
      <c r="X15">
        <f t="shared" si="7"/>
        <v>0</v>
      </c>
      <c r="Y15">
        <f t="shared" si="8"/>
        <v>0</v>
      </c>
      <c r="Z15">
        <f t="shared" si="9"/>
        <v>0</v>
      </c>
      <c r="AA15">
        <f t="shared" si="10"/>
        <v>0</v>
      </c>
      <c r="AB15">
        <f t="shared" si="11"/>
        <v>0</v>
      </c>
      <c r="AC15">
        <f t="shared" si="12"/>
        <v>0</v>
      </c>
      <c r="AD15">
        <f t="shared" si="13"/>
        <v>0</v>
      </c>
      <c r="AE15">
        <f t="shared" si="14"/>
        <v>0</v>
      </c>
      <c r="AF15">
        <f t="shared" si="15"/>
        <v>0</v>
      </c>
      <c r="AG15">
        <f t="shared" si="16"/>
        <v>0</v>
      </c>
      <c r="AH15">
        <f t="shared" si="17"/>
        <v>0</v>
      </c>
      <c r="AI15">
        <f t="shared" si="18"/>
        <v>0</v>
      </c>
      <c r="AJ15">
        <f t="shared" si="19"/>
        <v>0</v>
      </c>
      <c r="AK15">
        <f t="shared" si="20"/>
        <v>0</v>
      </c>
      <c r="AL15">
        <f t="shared" si="21"/>
        <v>0</v>
      </c>
      <c r="AM15">
        <f t="shared" si="22"/>
        <v>0</v>
      </c>
      <c r="AN15">
        <f t="shared" si="23"/>
        <v>0</v>
      </c>
      <c r="AO15">
        <f t="shared" si="24"/>
        <v>0</v>
      </c>
      <c r="AP15">
        <f t="shared" si="25"/>
        <v>0</v>
      </c>
      <c r="AQ15">
        <f t="shared" si="26"/>
        <v>0</v>
      </c>
      <c r="AR15">
        <f t="shared" si="27"/>
        <v>0</v>
      </c>
      <c r="AS15">
        <f t="shared" si="28"/>
        <v>0</v>
      </c>
      <c r="AT15">
        <f t="shared" si="29"/>
        <v>0</v>
      </c>
      <c r="AU15">
        <f t="shared" si="30"/>
        <v>0</v>
      </c>
    </row>
    <row r="16" spans="1:51" ht="18" customHeight="1" x14ac:dyDescent="0.3">
      <c r="A16" s="6" t="s">
        <v>147</v>
      </c>
      <c r="B16" s="6" t="s">
        <v>149</v>
      </c>
      <c r="C16" s="11" t="s">
        <v>13</v>
      </c>
      <c r="D16" s="9">
        <v>1.3819999999999999</v>
      </c>
      <c r="E16" s="9"/>
      <c r="F16" s="9"/>
      <c r="G16" s="9"/>
      <c r="H16" s="9"/>
      <c r="I16" s="9"/>
      <c r="J16" s="9"/>
      <c r="K16" s="9"/>
      <c r="L16" s="9"/>
      <c r="M16" s="6"/>
      <c r="O16" t="str">
        <f t="shared" si="0"/>
        <v>99</v>
      </c>
      <c r="P16" s="1" t="s">
        <v>170</v>
      </c>
      <c r="Q16">
        <v>1</v>
      </c>
      <c r="R16">
        <f t="shared" si="1"/>
        <v>0</v>
      </c>
      <c r="S16">
        <f t="shared" si="2"/>
        <v>0</v>
      </c>
      <c r="T16">
        <f t="shared" si="3"/>
        <v>0</v>
      </c>
      <c r="U16">
        <f t="shared" si="4"/>
        <v>0</v>
      </c>
      <c r="V16">
        <f t="shared" si="5"/>
        <v>0</v>
      </c>
      <c r="W16">
        <f t="shared" si="6"/>
        <v>0</v>
      </c>
      <c r="X16">
        <f t="shared" si="7"/>
        <v>0</v>
      </c>
      <c r="Y16">
        <f t="shared" si="8"/>
        <v>0</v>
      </c>
      <c r="Z16">
        <f t="shared" si="9"/>
        <v>0</v>
      </c>
      <c r="AA16">
        <f t="shared" si="10"/>
        <v>0</v>
      </c>
      <c r="AB16">
        <f t="shared" si="11"/>
        <v>0</v>
      </c>
      <c r="AC16">
        <f t="shared" si="12"/>
        <v>0</v>
      </c>
      <c r="AD16">
        <f t="shared" si="13"/>
        <v>0</v>
      </c>
      <c r="AE16">
        <f t="shared" si="14"/>
        <v>0</v>
      </c>
      <c r="AF16">
        <f t="shared" si="15"/>
        <v>0</v>
      </c>
      <c r="AG16">
        <f t="shared" si="16"/>
        <v>0</v>
      </c>
      <c r="AH16">
        <f t="shared" si="17"/>
        <v>0</v>
      </c>
      <c r="AI16">
        <f t="shared" si="18"/>
        <v>0</v>
      </c>
      <c r="AJ16">
        <f t="shared" si="19"/>
        <v>0</v>
      </c>
      <c r="AK16">
        <f t="shared" si="20"/>
        <v>0</v>
      </c>
      <c r="AL16">
        <f t="shared" si="21"/>
        <v>0</v>
      </c>
      <c r="AM16">
        <f t="shared" si="22"/>
        <v>0</v>
      </c>
      <c r="AN16">
        <f t="shared" si="23"/>
        <v>0</v>
      </c>
      <c r="AO16">
        <f t="shared" si="24"/>
        <v>0</v>
      </c>
      <c r="AP16">
        <f t="shared" si="25"/>
        <v>0</v>
      </c>
      <c r="AQ16">
        <f t="shared" si="26"/>
        <v>0</v>
      </c>
      <c r="AR16">
        <f t="shared" si="27"/>
        <v>0</v>
      </c>
      <c r="AS16">
        <f t="shared" si="28"/>
        <v>0</v>
      </c>
      <c r="AT16">
        <f t="shared" si="29"/>
        <v>0</v>
      </c>
      <c r="AU16">
        <f t="shared" si="30"/>
        <v>0</v>
      </c>
    </row>
    <row r="17" spans="1:51" ht="18" customHeight="1" x14ac:dyDescent="0.3">
      <c r="A17" s="6" t="s">
        <v>233</v>
      </c>
      <c r="B17" s="6" t="s">
        <v>234</v>
      </c>
      <c r="C17" s="11" t="s">
        <v>19</v>
      </c>
      <c r="D17" s="9">
        <v>199.98</v>
      </c>
      <c r="E17" s="9"/>
      <c r="F17" s="9"/>
      <c r="G17" s="9"/>
      <c r="H17" s="9"/>
      <c r="I17" s="9"/>
      <c r="J17" s="9"/>
      <c r="K17" s="9"/>
      <c r="L17" s="9"/>
      <c r="M17" s="6"/>
      <c r="O17" t="str">
        <f t="shared" si="0"/>
        <v>99</v>
      </c>
      <c r="P17" s="1" t="s">
        <v>170</v>
      </c>
      <c r="Q17">
        <v>1</v>
      </c>
      <c r="R17">
        <f t="shared" si="1"/>
        <v>0</v>
      </c>
      <c r="S17">
        <f t="shared" si="2"/>
        <v>0</v>
      </c>
      <c r="T17">
        <f t="shared" si="3"/>
        <v>0</v>
      </c>
      <c r="U17">
        <f t="shared" si="4"/>
        <v>0</v>
      </c>
      <c r="V17">
        <f t="shared" si="5"/>
        <v>0</v>
      </c>
      <c r="W17">
        <f t="shared" si="6"/>
        <v>0</v>
      </c>
      <c r="X17">
        <f t="shared" si="7"/>
        <v>0</v>
      </c>
      <c r="Y17">
        <f t="shared" si="8"/>
        <v>0</v>
      </c>
      <c r="Z17">
        <f t="shared" si="9"/>
        <v>0</v>
      </c>
      <c r="AA17">
        <f t="shared" si="10"/>
        <v>0</v>
      </c>
      <c r="AB17">
        <f t="shared" si="11"/>
        <v>0</v>
      </c>
      <c r="AC17">
        <f t="shared" si="12"/>
        <v>0</v>
      </c>
      <c r="AD17">
        <f t="shared" si="13"/>
        <v>0</v>
      </c>
      <c r="AE17">
        <f t="shared" si="14"/>
        <v>0</v>
      </c>
      <c r="AF17">
        <f t="shared" si="15"/>
        <v>0</v>
      </c>
      <c r="AG17">
        <f t="shared" si="16"/>
        <v>0</v>
      </c>
      <c r="AH17">
        <f t="shared" si="17"/>
        <v>0</v>
      </c>
      <c r="AI17">
        <f t="shared" si="18"/>
        <v>0</v>
      </c>
      <c r="AJ17">
        <f t="shared" si="19"/>
        <v>0</v>
      </c>
      <c r="AK17">
        <f t="shared" si="20"/>
        <v>0</v>
      </c>
      <c r="AL17">
        <f t="shared" si="21"/>
        <v>0</v>
      </c>
      <c r="AM17">
        <f t="shared" si="22"/>
        <v>0</v>
      </c>
      <c r="AN17">
        <f t="shared" si="23"/>
        <v>0</v>
      </c>
      <c r="AO17">
        <f t="shared" si="24"/>
        <v>0</v>
      </c>
      <c r="AP17">
        <f t="shared" si="25"/>
        <v>0</v>
      </c>
      <c r="AQ17">
        <f t="shared" si="26"/>
        <v>0</v>
      </c>
      <c r="AR17">
        <f t="shared" si="27"/>
        <v>0</v>
      </c>
      <c r="AS17">
        <f t="shared" si="28"/>
        <v>0</v>
      </c>
      <c r="AT17">
        <f t="shared" si="29"/>
        <v>0</v>
      </c>
      <c r="AU17">
        <f t="shared" si="30"/>
        <v>0</v>
      </c>
    </row>
    <row r="18" spans="1:51" ht="18" customHeight="1" x14ac:dyDescent="0.3">
      <c r="A18" s="6" t="s">
        <v>235</v>
      </c>
      <c r="B18" s="6" t="s">
        <v>236</v>
      </c>
      <c r="C18" s="11" t="s">
        <v>19</v>
      </c>
      <c r="D18" s="9">
        <v>199.98</v>
      </c>
      <c r="E18" s="9"/>
      <c r="F18" s="9"/>
      <c r="G18" s="9"/>
      <c r="H18" s="9"/>
      <c r="I18" s="9"/>
      <c r="J18" s="9"/>
      <c r="K18" s="9"/>
      <c r="L18" s="9"/>
      <c r="M18" s="6"/>
      <c r="O18" t="str">
        <f t="shared" si="0"/>
        <v>99</v>
      </c>
      <c r="P18" s="1" t="s">
        <v>170</v>
      </c>
      <c r="Q18">
        <v>1</v>
      </c>
      <c r="R18">
        <f t="shared" si="1"/>
        <v>0</v>
      </c>
      <c r="S18">
        <f t="shared" si="2"/>
        <v>0</v>
      </c>
      <c r="T18">
        <f t="shared" si="3"/>
        <v>0</v>
      </c>
      <c r="U18">
        <f t="shared" si="4"/>
        <v>0</v>
      </c>
      <c r="V18">
        <f t="shared" si="5"/>
        <v>0</v>
      </c>
      <c r="W18">
        <f t="shared" si="6"/>
        <v>0</v>
      </c>
      <c r="X18">
        <f t="shared" si="7"/>
        <v>0</v>
      </c>
      <c r="Y18">
        <f t="shared" si="8"/>
        <v>0</v>
      </c>
      <c r="Z18">
        <f t="shared" si="9"/>
        <v>0</v>
      </c>
      <c r="AA18">
        <f t="shared" si="10"/>
        <v>0</v>
      </c>
      <c r="AB18">
        <f t="shared" si="11"/>
        <v>0</v>
      </c>
      <c r="AC18">
        <f t="shared" si="12"/>
        <v>0</v>
      </c>
      <c r="AD18">
        <f t="shared" si="13"/>
        <v>0</v>
      </c>
      <c r="AE18">
        <f t="shared" si="14"/>
        <v>0</v>
      </c>
      <c r="AF18">
        <f t="shared" si="15"/>
        <v>0</v>
      </c>
      <c r="AG18">
        <f t="shared" si="16"/>
        <v>0</v>
      </c>
      <c r="AH18">
        <f t="shared" si="17"/>
        <v>0</v>
      </c>
      <c r="AI18">
        <f t="shared" si="18"/>
        <v>0</v>
      </c>
      <c r="AJ18">
        <f t="shared" si="19"/>
        <v>0</v>
      </c>
      <c r="AK18">
        <f t="shared" si="20"/>
        <v>0</v>
      </c>
      <c r="AL18">
        <f t="shared" si="21"/>
        <v>0</v>
      </c>
      <c r="AM18">
        <f t="shared" si="22"/>
        <v>0</v>
      </c>
      <c r="AN18">
        <f t="shared" si="23"/>
        <v>0</v>
      </c>
      <c r="AO18">
        <f t="shared" si="24"/>
        <v>0</v>
      </c>
      <c r="AP18">
        <f t="shared" si="25"/>
        <v>0</v>
      </c>
      <c r="AQ18">
        <f t="shared" si="26"/>
        <v>0</v>
      </c>
      <c r="AR18">
        <f t="shared" si="27"/>
        <v>0</v>
      </c>
      <c r="AS18">
        <f t="shared" si="28"/>
        <v>0</v>
      </c>
      <c r="AT18">
        <f t="shared" si="29"/>
        <v>0</v>
      </c>
      <c r="AU18">
        <f t="shared" si="30"/>
        <v>0</v>
      </c>
      <c r="AY18" s="1" t="s">
        <v>237</v>
      </c>
    </row>
    <row r="19" spans="1:51" ht="18" customHeight="1" x14ac:dyDescent="0.3">
      <c r="A19" s="6" t="s">
        <v>233</v>
      </c>
      <c r="B19" s="6" t="s">
        <v>238</v>
      </c>
      <c r="C19" s="11" t="s">
        <v>19</v>
      </c>
      <c r="D19" s="9">
        <v>1582.89</v>
      </c>
      <c r="E19" s="9"/>
      <c r="F19" s="9"/>
      <c r="G19" s="9"/>
      <c r="H19" s="9"/>
      <c r="I19" s="9"/>
      <c r="J19" s="9"/>
      <c r="K19" s="9"/>
      <c r="L19" s="9"/>
      <c r="M19" s="6"/>
      <c r="O19" t="str">
        <f t="shared" si="0"/>
        <v>99</v>
      </c>
      <c r="P19" s="1" t="s">
        <v>170</v>
      </c>
      <c r="Q19">
        <v>1</v>
      </c>
      <c r="R19">
        <f t="shared" si="1"/>
        <v>0</v>
      </c>
      <c r="S19">
        <f t="shared" si="2"/>
        <v>0</v>
      </c>
      <c r="T19">
        <f t="shared" si="3"/>
        <v>0</v>
      </c>
      <c r="U19">
        <f t="shared" si="4"/>
        <v>0</v>
      </c>
      <c r="V19">
        <f t="shared" si="5"/>
        <v>0</v>
      </c>
      <c r="W19">
        <f t="shared" si="6"/>
        <v>0</v>
      </c>
      <c r="X19">
        <f t="shared" si="7"/>
        <v>0</v>
      </c>
      <c r="Y19">
        <f t="shared" si="8"/>
        <v>0</v>
      </c>
      <c r="Z19">
        <f t="shared" si="9"/>
        <v>0</v>
      </c>
      <c r="AA19">
        <f t="shared" si="10"/>
        <v>0</v>
      </c>
      <c r="AB19">
        <f t="shared" si="11"/>
        <v>0</v>
      </c>
      <c r="AC19">
        <f t="shared" si="12"/>
        <v>0</v>
      </c>
      <c r="AD19">
        <f t="shared" si="13"/>
        <v>0</v>
      </c>
      <c r="AE19">
        <f t="shared" si="14"/>
        <v>0</v>
      </c>
      <c r="AF19">
        <f t="shared" si="15"/>
        <v>0</v>
      </c>
      <c r="AG19">
        <f t="shared" si="16"/>
        <v>0</v>
      </c>
      <c r="AH19">
        <f t="shared" si="17"/>
        <v>0</v>
      </c>
      <c r="AI19">
        <f t="shared" si="18"/>
        <v>0</v>
      </c>
      <c r="AJ19">
        <f t="shared" si="19"/>
        <v>0</v>
      </c>
      <c r="AK19">
        <f t="shared" si="20"/>
        <v>0</v>
      </c>
      <c r="AL19">
        <f t="shared" si="21"/>
        <v>0</v>
      </c>
      <c r="AM19">
        <f t="shared" si="22"/>
        <v>0</v>
      </c>
      <c r="AN19">
        <f t="shared" si="23"/>
        <v>0</v>
      </c>
      <c r="AO19">
        <f t="shared" si="24"/>
        <v>0</v>
      </c>
      <c r="AP19">
        <f t="shared" si="25"/>
        <v>0</v>
      </c>
      <c r="AQ19">
        <f t="shared" si="26"/>
        <v>0</v>
      </c>
      <c r="AR19">
        <f t="shared" si="27"/>
        <v>0</v>
      </c>
      <c r="AS19">
        <f t="shared" si="28"/>
        <v>0</v>
      </c>
      <c r="AT19">
        <f t="shared" si="29"/>
        <v>0</v>
      </c>
      <c r="AU19">
        <f t="shared" si="30"/>
        <v>0</v>
      </c>
    </row>
    <row r="20" spans="1:51" ht="18" customHeight="1" x14ac:dyDescent="0.3">
      <c r="A20" s="5"/>
      <c r="B20" s="5"/>
      <c r="C20" s="12"/>
      <c r="D20" s="9"/>
      <c r="E20" s="9"/>
      <c r="F20" s="9"/>
      <c r="G20" s="9"/>
      <c r="H20" s="9"/>
      <c r="I20" s="9"/>
      <c r="J20" s="9"/>
      <c r="K20" s="9"/>
      <c r="L20" s="9"/>
      <c r="M20" s="5"/>
    </row>
    <row r="21" spans="1:51" ht="18" customHeight="1" x14ac:dyDescent="0.3">
      <c r="A21" s="5"/>
      <c r="B21" s="5"/>
      <c r="C21" s="12"/>
      <c r="D21" s="9"/>
      <c r="E21" s="9"/>
      <c r="F21" s="9"/>
      <c r="G21" s="9"/>
      <c r="H21" s="9"/>
      <c r="I21" s="9"/>
      <c r="J21" s="9"/>
      <c r="K21" s="9"/>
      <c r="L21" s="9"/>
      <c r="M21" s="5"/>
    </row>
    <row r="22" spans="1:51" ht="18" customHeight="1" x14ac:dyDescent="0.3">
      <c r="A22" s="5"/>
      <c r="B22" s="5"/>
      <c r="C22" s="12"/>
      <c r="D22" s="9"/>
      <c r="E22" s="9"/>
      <c r="F22" s="9"/>
      <c r="G22" s="9"/>
      <c r="H22" s="9"/>
      <c r="I22" s="9"/>
      <c r="J22" s="9"/>
      <c r="K22" s="9"/>
      <c r="L22" s="9"/>
      <c r="M22" s="5"/>
    </row>
    <row r="23" spans="1:51" ht="18" customHeight="1" x14ac:dyDescent="0.3">
      <c r="A23" s="5"/>
      <c r="B23" s="5"/>
      <c r="C23" s="12"/>
      <c r="D23" s="9"/>
      <c r="E23" s="9"/>
      <c r="F23" s="9"/>
      <c r="G23" s="9"/>
      <c r="H23" s="9"/>
      <c r="I23" s="9"/>
      <c r="J23" s="9"/>
      <c r="K23" s="9"/>
      <c r="L23" s="9"/>
      <c r="M23" s="5"/>
    </row>
    <row r="24" spans="1:51" ht="18" customHeight="1" x14ac:dyDescent="0.3">
      <c r="A24" s="5"/>
      <c r="B24" s="5"/>
      <c r="C24" s="12"/>
      <c r="D24" s="9"/>
      <c r="E24" s="9"/>
      <c r="F24" s="9"/>
      <c r="G24" s="9"/>
      <c r="H24" s="9"/>
      <c r="I24" s="9"/>
      <c r="J24" s="9"/>
      <c r="K24" s="9"/>
      <c r="L24" s="9"/>
      <c r="M24" s="5"/>
    </row>
    <row r="25" spans="1:51" ht="18" customHeight="1" x14ac:dyDescent="0.3">
      <c r="A25" s="5"/>
      <c r="B25" s="5"/>
      <c r="C25" s="12"/>
      <c r="D25" s="9"/>
      <c r="E25" s="9"/>
      <c r="F25" s="9"/>
      <c r="G25" s="9"/>
      <c r="H25" s="9"/>
      <c r="I25" s="9"/>
      <c r="J25" s="9"/>
      <c r="K25" s="9"/>
      <c r="L25" s="9"/>
      <c r="M25" s="5"/>
    </row>
    <row r="26" spans="1:51" ht="18" customHeight="1" x14ac:dyDescent="0.3">
      <c r="A26" s="5"/>
      <c r="B26" s="5"/>
      <c r="C26" s="12"/>
      <c r="D26" s="9"/>
      <c r="E26" s="9"/>
      <c r="F26" s="9"/>
      <c r="G26" s="9"/>
      <c r="H26" s="9"/>
      <c r="I26" s="9"/>
      <c r="J26" s="9"/>
      <c r="K26" s="9"/>
      <c r="L26" s="9"/>
      <c r="M26" s="5"/>
    </row>
    <row r="27" spans="1:51" ht="18" customHeight="1" x14ac:dyDescent="0.3">
      <c r="A27" s="5"/>
      <c r="B27" s="5"/>
      <c r="C27" s="12"/>
      <c r="D27" s="9"/>
      <c r="E27" s="9"/>
      <c r="F27" s="9"/>
      <c r="G27" s="9"/>
      <c r="H27" s="9"/>
      <c r="I27" s="9"/>
      <c r="J27" s="9"/>
      <c r="K27" s="9"/>
      <c r="L27" s="9"/>
      <c r="M27" s="5"/>
    </row>
    <row r="28" spans="1:51" ht="18" customHeight="1" x14ac:dyDescent="0.3">
      <c r="A28" s="5"/>
      <c r="B28" s="5"/>
      <c r="C28" s="12"/>
      <c r="D28" s="9"/>
      <c r="E28" s="9"/>
      <c r="F28" s="9"/>
      <c r="G28" s="9"/>
      <c r="H28" s="9"/>
      <c r="I28" s="9"/>
      <c r="J28" s="9"/>
      <c r="K28" s="9"/>
      <c r="L28" s="9"/>
      <c r="M28" s="5"/>
    </row>
    <row r="29" spans="1:51" ht="18" customHeight="1" x14ac:dyDescent="0.3">
      <c r="A29" s="5"/>
      <c r="B29" s="5"/>
      <c r="C29" s="12"/>
      <c r="D29" s="9"/>
      <c r="E29" s="9"/>
      <c r="F29" s="9"/>
      <c r="G29" s="9"/>
      <c r="H29" s="9"/>
      <c r="I29" s="9"/>
      <c r="J29" s="9"/>
      <c r="K29" s="9"/>
      <c r="L29" s="9"/>
      <c r="M29" s="5"/>
    </row>
    <row r="30" spans="1:51" ht="18" customHeight="1" x14ac:dyDescent="0.3">
      <c r="A30" s="7" t="s">
        <v>171</v>
      </c>
      <c r="B30" s="8"/>
      <c r="C30" s="14"/>
      <c r="D30" s="10"/>
      <c r="E30" s="10"/>
      <c r="F30" s="10">
        <f>ROUNDDOWN(SUMIF(Q6:Q29, "1", F6:F29), 0)</f>
        <v>0</v>
      </c>
      <c r="G30" s="10"/>
      <c r="H30" s="10">
        <f>ROUNDDOWN(SUMIF(Q6:Q29, "1", H6:H29), 0)</f>
        <v>0</v>
      </c>
      <c r="I30" s="10"/>
      <c r="J30" s="10">
        <f>ROUNDDOWN(SUMIF(Q6:Q29, "1", J6:J29), 0)</f>
        <v>0</v>
      </c>
      <c r="K30" s="10"/>
      <c r="L30" s="10">
        <f>F30+H30+J30</f>
        <v>0</v>
      </c>
      <c r="M30" s="8"/>
      <c r="R30">
        <f t="shared" ref="R30:AY30" si="31">ROUNDDOWN(SUM(R6:R19), 0)</f>
        <v>0</v>
      </c>
      <c r="S30">
        <f t="shared" si="31"/>
        <v>0</v>
      </c>
      <c r="T30">
        <f t="shared" si="31"/>
        <v>0</v>
      </c>
      <c r="U30">
        <f t="shared" si="31"/>
        <v>0</v>
      </c>
      <c r="V30">
        <f t="shared" si="31"/>
        <v>0</v>
      </c>
      <c r="W30">
        <f t="shared" si="31"/>
        <v>0</v>
      </c>
      <c r="X30">
        <f t="shared" si="31"/>
        <v>0</v>
      </c>
      <c r="Y30">
        <f t="shared" si="31"/>
        <v>0</v>
      </c>
      <c r="Z30">
        <f t="shared" si="31"/>
        <v>0</v>
      </c>
      <c r="AA30">
        <f t="shared" si="31"/>
        <v>0</v>
      </c>
      <c r="AB30">
        <f t="shared" si="31"/>
        <v>0</v>
      </c>
      <c r="AC30">
        <f t="shared" si="31"/>
        <v>0</v>
      </c>
      <c r="AD30">
        <f t="shared" si="31"/>
        <v>0</v>
      </c>
      <c r="AE30">
        <f t="shared" si="31"/>
        <v>0</v>
      </c>
      <c r="AF30">
        <f t="shared" si="31"/>
        <v>0</v>
      </c>
      <c r="AG30">
        <f t="shared" si="31"/>
        <v>0</v>
      </c>
      <c r="AH30">
        <f t="shared" si="31"/>
        <v>0</v>
      </c>
      <c r="AI30">
        <f t="shared" si="31"/>
        <v>0</v>
      </c>
      <c r="AJ30">
        <f t="shared" si="31"/>
        <v>0</v>
      </c>
      <c r="AK30">
        <f t="shared" si="31"/>
        <v>0</v>
      </c>
      <c r="AL30">
        <f t="shared" si="31"/>
        <v>0</v>
      </c>
      <c r="AM30">
        <f t="shared" si="31"/>
        <v>0</v>
      </c>
      <c r="AN30">
        <f t="shared" si="31"/>
        <v>0</v>
      </c>
      <c r="AO30">
        <f t="shared" si="31"/>
        <v>0</v>
      </c>
      <c r="AP30">
        <f t="shared" si="31"/>
        <v>0</v>
      </c>
      <c r="AQ30">
        <f t="shared" si="31"/>
        <v>0</v>
      </c>
      <c r="AR30">
        <f t="shared" si="31"/>
        <v>0</v>
      </c>
      <c r="AS30">
        <f t="shared" si="31"/>
        <v>0</v>
      </c>
      <c r="AT30">
        <f t="shared" si="31"/>
        <v>0</v>
      </c>
      <c r="AU30">
        <f t="shared" si="31"/>
        <v>0</v>
      </c>
      <c r="AV30">
        <f t="shared" si="31"/>
        <v>0</v>
      </c>
      <c r="AW30">
        <f t="shared" si="31"/>
        <v>0</v>
      </c>
      <c r="AX30">
        <f t="shared" si="31"/>
        <v>0</v>
      </c>
      <c r="AY30">
        <f t="shared" si="31"/>
        <v>0</v>
      </c>
    </row>
    <row r="31" spans="1:51" ht="18" customHeight="1" x14ac:dyDescent="0.3">
      <c r="A31" s="22" t="s">
        <v>584</v>
      </c>
      <c r="B31" s="23"/>
      <c r="C31" s="23"/>
      <c r="D31" s="24"/>
      <c r="E31" s="24"/>
      <c r="F31" s="24"/>
      <c r="G31" s="24"/>
      <c r="H31" s="24"/>
      <c r="I31" s="24"/>
      <c r="J31" s="24"/>
      <c r="K31" s="24"/>
      <c r="L31" s="24"/>
      <c r="M31" s="23"/>
    </row>
    <row r="32" spans="1:51" ht="18" customHeight="1" x14ac:dyDescent="0.3">
      <c r="A32" s="6" t="s">
        <v>48</v>
      </c>
      <c r="B32" s="6" t="s">
        <v>49</v>
      </c>
      <c r="C32" s="11" t="s">
        <v>20</v>
      </c>
      <c r="D32" s="9">
        <v>0.6</v>
      </c>
      <c r="E32" s="9"/>
      <c r="F32" s="9"/>
      <c r="G32" s="9"/>
      <c r="H32" s="9"/>
      <c r="I32" s="9"/>
      <c r="J32" s="9"/>
      <c r="K32" s="9"/>
      <c r="L32" s="9"/>
      <c r="M32" s="5"/>
      <c r="O32" t="str">
        <f t="shared" ref="O32:O46" si="32">"99"</f>
        <v>99</v>
      </c>
      <c r="P32" s="1" t="s">
        <v>170</v>
      </c>
      <c r="Q32">
        <v>1</v>
      </c>
      <c r="R32">
        <f t="shared" ref="R32:R46" si="33">IF(P32="기계경비", J32, 0)</f>
        <v>0</v>
      </c>
      <c r="S32">
        <f t="shared" ref="S32:S46" si="34">IF(P32="운반비", L32, 0)</f>
        <v>0</v>
      </c>
      <c r="T32">
        <f t="shared" ref="T32:T46" si="35">IF(P32="작업부산물", F32, 0)</f>
        <v>0</v>
      </c>
      <c r="U32">
        <f t="shared" ref="U32:U46" si="36">IF(P32="관급", F32, 0)</f>
        <v>0</v>
      </c>
      <c r="V32">
        <f t="shared" ref="V32:V46" si="37">IF(P32="외주비", J32, 0)</f>
        <v>0</v>
      </c>
      <c r="W32">
        <f t="shared" ref="W32:W46" si="38">IF(P32="장비비", J32, 0)</f>
        <v>0</v>
      </c>
      <c r="X32">
        <f t="shared" ref="X32:X46" si="39">IF(P32="폐기물처리비", L32, 0)</f>
        <v>0</v>
      </c>
      <c r="Y32">
        <f t="shared" ref="Y32:Y46" si="40">IF(P32="가설비", J32, 0)</f>
        <v>0</v>
      </c>
      <c r="Z32">
        <f t="shared" ref="Z32:Z46" si="41">IF(P32="잡비제외분", F32, 0)</f>
        <v>0</v>
      </c>
      <c r="AA32">
        <f t="shared" ref="AA32:AA46" si="42">IF(P32="사급자재대", L32, 0)</f>
        <v>0</v>
      </c>
      <c r="AB32">
        <f t="shared" ref="AB32:AB46" si="43">IF(P32="관급자재대", L32, 0)</f>
        <v>0</v>
      </c>
      <c r="AC32">
        <f t="shared" ref="AC32:AC46" si="44">IF(P32="사용자항목1", L32, 0)</f>
        <v>0</v>
      </c>
      <c r="AD32">
        <f t="shared" ref="AD32:AD46" si="45">IF(P32="사용자항목2", L32, 0)</f>
        <v>0</v>
      </c>
      <c r="AE32">
        <f t="shared" ref="AE32:AE46" si="46">IF(P32="사용자항목3", L32, 0)</f>
        <v>0</v>
      </c>
      <c r="AF32">
        <f t="shared" ref="AF32:AF46" si="47">IF(P32="사용자항목4", L32, 0)</f>
        <v>0</v>
      </c>
      <c r="AG32">
        <f t="shared" ref="AG32:AG46" si="48">IF(P32="사용자항목5", L32, 0)</f>
        <v>0</v>
      </c>
      <c r="AH32">
        <f t="shared" ref="AH32:AH46" si="49">IF(P32="사용자항목6", L32, 0)</f>
        <v>0</v>
      </c>
      <c r="AI32">
        <f t="shared" ref="AI32:AI46" si="50">IF(P32="사용자항목7", L32, 0)</f>
        <v>0</v>
      </c>
      <c r="AJ32">
        <f t="shared" ref="AJ32:AJ46" si="51">IF(P32="사용자항목8", L32, 0)</f>
        <v>0</v>
      </c>
      <c r="AK32">
        <f t="shared" ref="AK32:AK46" si="52">IF(P32="사용자항목9", L32, 0)</f>
        <v>0</v>
      </c>
      <c r="AL32">
        <f t="shared" ref="AL32:AL46" si="53">IF(P32="사용자항목10", L32, 0)</f>
        <v>0</v>
      </c>
      <c r="AM32">
        <f t="shared" ref="AM32:AM46" si="54">IF(P32="사용자항목11", L32, 0)</f>
        <v>0</v>
      </c>
      <c r="AN32">
        <f t="shared" ref="AN32:AN46" si="55">IF(P32="사용자항목12", L32, 0)</f>
        <v>0</v>
      </c>
      <c r="AO32">
        <f t="shared" ref="AO32:AO46" si="56">IF(P32="사용자항목13", L32, 0)</f>
        <v>0</v>
      </c>
      <c r="AP32">
        <f t="shared" ref="AP32:AP46" si="57">IF(P32="사용자항목14", L32, 0)</f>
        <v>0</v>
      </c>
      <c r="AQ32">
        <f t="shared" ref="AQ32:AQ46" si="58">IF(P32="사용자항목15", L32, 0)</f>
        <v>0</v>
      </c>
      <c r="AR32">
        <f t="shared" ref="AR32:AR46" si="59">IF(P32="사용자항목16", L32, 0)</f>
        <v>0</v>
      </c>
      <c r="AS32">
        <f t="shared" ref="AS32:AS46" si="60">IF(P32="사용자항목17", L32, 0)</f>
        <v>0</v>
      </c>
      <c r="AT32">
        <f t="shared" ref="AT32:AT46" si="61">IF(P32="사용자항목18", L32, 0)</f>
        <v>0</v>
      </c>
      <c r="AU32">
        <f t="shared" ref="AU32:AU46" si="62">IF(P32="사용자항목19", L32, 0)</f>
        <v>0</v>
      </c>
    </row>
    <row r="33" spans="1:47" ht="18" customHeight="1" x14ac:dyDescent="0.3">
      <c r="A33" s="6" t="s">
        <v>48</v>
      </c>
      <c r="B33" s="6" t="s">
        <v>50</v>
      </c>
      <c r="C33" s="11" t="s">
        <v>20</v>
      </c>
      <c r="D33" s="9">
        <v>22</v>
      </c>
      <c r="E33" s="9"/>
      <c r="F33" s="9"/>
      <c r="G33" s="9"/>
      <c r="H33" s="9"/>
      <c r="I33" s="9"/>
      <c r="J33" s="9"/>
      <c r="K33" s="9"/>
      <c r="L33" s="9"/>
      <c r="M33" s="5"/>
      <c r="O33" t="str">
        <f t="shared" si="32"/>
        <v>99</v>
      </c>
      <c r="P33" s="1" t="s">
        <v>170</v>
      </c>
      <c r="Q33">
        <v>1</v>
      </c>
      <c r="R33">
        <f t="shared" si="33"/>
        <v>0</v>
      </c>
      <c r="S33">
        <f t="shared" si="34"/>
        <v>0</v>
      </c>
      <c r="T33">
        <f t="shared" si="35"/>
        <v>0</v>
      </c>
      <c r="U33">
        <f t="shared" si="36"/>
        <v>0</v>
      </c>
      <c r="V33">
        <f t="shared" si="37"/>
        <v>0</v>
      </c>
      <c r="W33">
        <f t="shared" si="38"/>
        <v>0</v>
      </c>
      <c r="X33">
        <f t="shared" si="39"/>
        <v>0</v>
      </c>
      <c r="Y33">
        <f t="shared" si="40"/>
        <v>0</v>
      </c>
      <c r="Z33">
        <f t="shared" si="41"/>
        <v>0</v>
      </c>
      <c r="AA33">
        <f t="shared" si="42"/>
        <v>0</v>
      </c>
      <c r="AB33">
        <f t="shared" si="43"/>
        <v>0</v>
      </c>
      <c r="AC33">
        <f t="shared" si="44"/>
        <v>0</v>
      </c>
      <c r="AD33">
        <f t="shared" si="45"/>
        <v>0</v>
      </c>
      <c r="AE33">
        <f t="shared" si="46"/>
        <v>0</v>
      </c>
      <c r="AF33">
        <f t="shared" si="47"/>
        <v>0</v>
      </c>
      <c r="AG33">
        <f t="shared" si="48"/>
        <v>0</v>
      </c>
      <c r="AH33">
        <f t="shared" si="49"/>
        <v>0</v>
      </c>
      <c r="AI33">
        <f t="shared" si="50"/>
        <v>0</v>
      </c>
      <c r="AJ33">
        <f t="shared" si="51"/>
        <v>0</v>
      </c>
      <c r="AK33">
        <f t="shared" si="52"/>
        <v>0</v>
      </c>
      <c r="AL33">
        <f t="shared" si="53"/>
        <v>0</v>
      </c>
      <c r="AM33">
        <f t="shared" si="54"/>
        <v>0</v>
      </c>
      <c r="AN33">
        <f t="shared" si="55"/>
        <v>0</v>
      </c>
      <c r="AO33">
        <f t="shared" si="56"/>
        <v>0</v>
      </c>
      <c r="AP33">
        <f t="shared" si="57"/>
        <v>0</v>
      </c>
      <c r="AQ33">
        <f t="shared" si="58"/>
        <v>0</v>
      </c>
      <c r="AR33">
        <f t="shared" si="59"/>
        <v>0</v>
      </c>
      <c r="AS33">
        <f t="shared" si="60"/>
        <v>0</v>
      </c>
      <c r="AT33">
        <f t="shared" si="61"/>
        <v>0</v>
      </c>
      <c r="AU33">
        <f t="shared" si="62"/>
        <v>0</v>
      </c>
    </row>
    <row r="34" spans="1:47" ht="18" customHeight="1" x14ac:dyDescent="0.3">
      <c r="A34" s="6" t="s">
        <v>239</v>
      </c>
      <c r="B34" s="6" t="s">
        <v>240</v>
      </c>
      <c r="C34" s="11" t="s">
        <v>58</v>
      </c>
      <c r="D34" s="9">
        <v>0.6</v>
      </c>
      <c r="E34" s="9"/>
      <c r="F34" s="9"/>
      <c r="G34" s="9"/>
      <c r="H34" s="9"/>
      <c r="I34" s="9"/>
      <c r="J34" s="9"/>
      <c r="K34" s="9"/>
      <c r="L34" s="9"/>
      <c r="M34" s="6"/>
      <c r="O34" t="str">
        <f t="shared" si="32"/>
        <v>99</v>
      </c>
      <c r="P34" s="1" t="s">
        <v>170</v>
      </c>
      <c r="Q34">
        <v>1</v>
      </c>
      <c r="R34">
        <f t="shared" si="33"/>
        <v>0</v>
      </c>
      <c r="S34">
        <f t="shared" si="34"/>
        <v>0</v>
      </c>
      <c r="T34">
        <f t="shared" si="35"/>
        <v>0</v>
      </c>
      <c r="U34">
        <f t="shared" si="36"/>
        <v>0</v>
      </c>
      <c r="V34">
        <f t="shared" si="37"/>
        <v>0</v>
      </c>
      <c r="W34">
        <f t="shared" si="38"/>
        <v>0</v>
      </c>
      <c r="X34">
        <f t="shared" si="39"/>
        <v>0</v>
      </c>
      <c r="Y34">
        <f t="shared" si="40"/>
        <v>0</v>
      </c>
      <c r="Z34">
        <f t="shared" si="41"/>
        <v>0</v>
      </c>
      <c r="AA34">
        <f t="shared" si="42"/>
        <v>0</v>
      </c>
      <c r="AB34">
        <f t="shared" si="43"/>
        <v>0</v>
      </c>
      <c r="AC34">
        <f t="shared" si="44"/>
        <v>0</v>
      </c>
      <c r="AD34">
        <f t="shared" si="45"/>
        <v>0</v>
      </c>
      <c r="AE34">
        <f t="shared" si="46"/>
        <v>0</v>
      </c>
      <c r="AF34">
        <f t="shared" si="47"/>
        <v>0</v>
      </c>
      <c r="AG34">
        <f t="shared" si="48"/>
        <v>0</v>
      </c>
      <c r="AH34">
        <f t="shared" si="49"/>
        <v>0</v>
      </c>
      <c r="AI34">
        <f t="shared" si="50"/>
        <v>0</v>
      </c>
      <c r="AJ34">
        <f t="shared" si="51"/>
        <v>0</v>
      </c>
      <c r="AK34">
        <f t="shared" si="52"/>
        <v>0</v>
      </c>
      <c r="AL34">
        <f t="shared" si="53"/>
        <v>0</v>
      </c>
      <c r="AM34">
        <f t="shared" si="54"/>
        <v>0</v>
      </c>
      <c r="AN34">
        <f t="shared" si="55"/>
        <v>0</v>
      </c>
      <c r="AO34">
        <f t="shared" si="56"/>
        <v>0</v>
      </c>
      <c r="AP34">
        <f t="shared" si="57"/>
        <v>0</v>
      </c>
      <c r="AQ34">
        <f t="shared" si="58"/>
        <v>0</v>
      </c>
      <c r="AR34">
        <f t="shared" si="59"/>
        <v>0</v>
      </c>
      <c r="AS34">
        <f t="shared" si="60"/>
        <v>0</v>
      </c>
      <c r="AT34">
        <f t="shared" si="61"/>
        <v>0</v>
      </c>
      <c r="AU34">
        <f t="shared" si="62"/>
        <v>0</v>
      </c>
    </row>
    <row r="35" spans="1:47" ht="18" customHeight="1" x14ac:dyDescent="0.3">
      <c r="A35" s="6" t="s">
        <v>241</v>
      </c>
      <c r="B35" s="6" t="s">
        <v>242</v>
      </c>
      <c r="C35" s="11" t="s">
        <v>58</v>
      </c>
      <c r="D35" s="9">
        <v>9.4</v>
      </c>
      <c r="E35" s="9"/>
      <c r="F35" s="9"/>
      <c r="G35" s="9"/>
      <c r="H35" s="9"/>
      <c r="I35" s="9"/>
      <c r="J35" s="9"/>
      <c r="K35" s="9"/>
      <c r="L35" s="9"/>
      <c r="M35" s="6"/>
      <c r="O35" t="str">
        <f t="shared" si="32"/>
        <v>99</v>
      </c>
      <c r="P35" s="1" t="s">
        <v>170</v>
      </c>
      <c r="Q35">
        <v>1</v>
      </c>
      <c r="R35">
        <f t="shared" si="33"/>
        <v>0</v>
      </c>
      <c r="S35">
        <f t="shared" si="34"/>
        <v>0</v>
      </c>
      <c r="T35">
        <f t="shared" si="35"/>
        <v>0</v>
      </c>
      <c r="U35">
        <f t="shared" si="36"/>
        <v>0</v>
      </c>
      <c r="V35">
        <f t="shared" si="37"/>
        <v>0</v>
      </c>
      <c r="W35">
        <f t="shared" si="38"/>
        <v>0</v>
      </c>
      <c r="X35">
        <f t="shared" si="39"/>
        <v>0</v>
      </c>
      <c r="Y35">
        <f t="shared" si="40"/>
        <v>0</v>
      </c>
      <c r="Z35">
        <f t="shared" si="41"/>
        <v>0</v>
      </c>
      <c r="AA35">
        <f t="shared" si="42"/>
        <v>0</v>
      </c>
      <c r="AB35">
        <f t="shared" si="43"/>
        <v>0</v>
      </c>
      <c r="AC35">
        <f t="shared" si="44"/>
        <v>0</v>
      </c>
      <c r="AD35">
        <f t="shared" si="45"/>
        <v>0</v>
      </c>
      <c r="AE35">
        <f t="shared" si="46"/>
        <v>0</v>
      </c>
      <c r="AF35">
        <f t="shared" si="47"/>
        <v>0</v>
      </c>
      <c r="AG35">
        <f t="shared" si="48"/>
        <v>0</v>
      </c>
      <c r="AH35">
        <f t="shared" si="49"/>
        <v>0</v>
      </c>
      <c r="AI35">
        <f t="shared" si="50"/>
        <v>0</v>
      </c>
      <c r="AJ35">
        <f t="shared" si="51"/>
        <v>0</v>
      </c>
      <c r="AK35">
        <f t="shared" si="52"/>
        <v>0</v>
      </c>
      <c r="AL35">
        <f t="shared" si="53"/>
        <v>0</v>
      </c>
      <c r="AM35">
        <f t="shared" si="54"/>
        <v>0</v>
      </c>
      <c r="AN35">
        <f t="shared" si="55"/>
        <v>0</v>
      </c>
      <c r="AO35">
        <f t="shared" si="56"/>
        <v>0</v>
      </c>
      <c r="AP35">
        <f t="shared" si="57"/>
        <v>0</v>
      </c>
      <c r="AQ35">
        <f t="shared" si="58"/>
        <v>0</v>
      </c>
      <c r="AR35">
        <f t="shared" si="59"/>
        <v>0</v>
      </c>
      <c r="AS35">
        <f t="shared" si="60"/>
        <v>0</v>
      </c>
      <c r="AT35">
        <f t="shared" si="61"/>
        <v>0</v>
      </c>
      <c r="AU35">
        <f t="shared" si="62"/>
        <v>0</v>
      </c>
    </row>
    <row r="36" spans="1:47" ht="18" customHeight="1" x14ac:dyDescent="0.3">
      <c r="A36" s="6" t="s">
        <v>241</v>
      </c>
      <c r="B36" s="6" t="s">
        <v>243</v>
      </c>
      <c r="C36" s="11" t="s">
        <v>58</v>
      </c>
      <c r="D36" s="9">
        <v>12.3</v>
      </c>
      <c r="E36" s="9"/>
      <c r="F36" s="9"/>
      <c r="G36" s="9"/>
      <c r="H36" s="9"/>
      <c r="I36" s="9"/>
      <c r="J36" s="9"/>
      <c r="K36" s="9"/>
      <c r="L36" s="9"/>
      <c r="M36" s="6"/>
      <c r="O36" t="str">
        <f t="shared" si="32"/>
        <v>99</v>
      </c>
      <c r="P36" s="1" t="s">
        <v>170</v>
      </c>
      <c r="Q36">
        <v>1</v>
      </c>
      <c r="R36">
        <f t="shared" si="33"/>
        <v>0</v>
      </c>
      <c r="S36">
        <f t="shared" si="34"/>
        <v>0</v>
      </c>
      <c r="T36">
        <f t="shared" si="35"/>
        <v>0</v>
      </c>
      <c r="U36">
        <f t="shared" si="36"/>
        <v>0</v>
      </c>
      <c r="V36">
        <f t="shared" si="37"/>
        <v>0</v>
      </c>
      <c r="W36">
        <f t="shared" si="38"/>
        <v>0</v>
      </c>
      <c r="X36">
        <f t="shared" si="39"/>
        <v>0</v>
      </c>
      <c r="Y36">
        <f t="shared" si="40"/>
        <v>0</v>
      </c>
      <c r="Z36">
        <f t="shared" si="41"/>
        <v>0</v>
      </c>
      <c r="AA36">
        <f t="shared" si="42"/>
        <v>0</v>
      </c>
      <c r="AB36">
        <f t="shared" si="43"/>
        <v>0</v>
      </c>
      <c r="AC36">
        <f t="shared" si="44"/>
        <v>0</v>
      </c>
      <c r="AD36">
        <f t="shared" si="45"/>
        <v>0</v>
      </c>
      <c r="AE36">
        <f t="shared" si="46"/>
        <v>0</v>
      </c>
      <c r="AF36">
        <f t="shared" si="47"/>
        <v>0</v>
      </c>
      <c r="AG36">
        <f t="shared" si="48"/>
        <v>0</v>
      </c>
      <c r="AH36">
        <f t="shared" si="49"/>
        <v>0</v>
      </c>
      <c r="AI36">
        <f t="shared" si="50"/>
        <v>0</v>
      </c>
      <c r="AJ36">
        <f t="shared" si="51"/>
        <v>0</v>
      </c>
      <c r="AK36">
        <f t="shared" si="52"/>
        <v>0</v>
      </c>
      <c r="AL36">
        <f t="shared" si="53"/>
        <v>0</v>
      </c>
      <c r="AM36">
        <f t="shared" si="54"/>
        <v>0</v>
      </c>
      <c r="AN36">
        <f t="shared" si="55"/>
        <v>0</v>
      </c>
      <c r="AO36">
        <f t="shared" si="56"/>
        <v>0</v>
      </c>
      <c r="AP36">
        <f t="shared" si="57"/>
        <v>0</v>
      </c>
      <c r="AQ36">
        <f t="shared" si="58"/>
        <v>0</v>
      </c>
      <c r="AR36">
        <f t="shared" si="59"/>
        <v>0</v>
      </c>
      <c r="AS36">
        <f t="shared" si="60"/>
        <v>0</v>
      </c>
      <c r="AT36">
        <f t="shared" si="61"/>
        <v>0</v>
      </c>
      <c r="AU36">
        <f t="shared" si="62"/>
        <v>0</v>
      </c>
    </row>
    <row r="37" spans="1:47" ht="18" customHeight="1" x14ac:dyDescent="0.3">
      <c r="A37" s="6" t="s">
        <v>23</v>
      </c>
      <c r="B37" s="6" t="s">
        <v>24</v>
      </c>
      <c r="C37" s="11" t="s">
        <v>25</v>
      </c>
      <c r="D37" s="9">
        <v>80</v>
      </c>
      <c r="E37" s="9"/>
      <c r="F37" s="9"/>
      <c r="G37" s="9"/>
      <c r="H37" s="9"/>
      <c r="I37" s="9"/>
      <c r="J37" s="9"/>
      <c r="K37" s="9"/>
      <c r="L37" s="9"/>
      <c r="M37" s="6"/>
      <c r="O37" t="str">
        <f t="shared" si="32"/>
        <v>99</v>
      </c>
      <c r="P37" s="1" t="s">
        <v>170</v>
      </c>
      <c r="Q37">
        <v>1</v>
      </c>
      <c r="R37">
        <f t="shared" si="33"/>
        <v>0</v>
      </c>
      <c r="S37">
        <f t="shared" si="34"/>
        <v>0</v>
      </c>
      <c r="T37">
        <f t="shared" si="35"/>
        <v>0</v>
      </c>
      <c r="U37">
        <f t="shared" si="36"/>
        <v>0</v>
      </c>
      <c r="V37">
        <f t="shared" si="37"/>
        <v>0</v>
      </c>
      <c r="W37">
        <f t="shared" si="38"/>
        <v>0</v>
      </c>
      <c r="X37">
        <f t="shared" si="39"/>
        <v>0</v>
      </c>
      <c r="Y37">
        <f t="shared" si="40"/>
        <v>0</v>
      </c>
      <c r="Z37">
        <f t="shared" si="41"/>
        <v>0</v>
      </c>
      <c r="AA37">
        <f t="shared" si="42"/>
        <v>0</v>
      </c>
      <c r="AB37">
        <f t="shared" si="43"/>
        <v>0</v>
      </c>
      <c r="AC37">
        <f t="shared" si="44"/>
        <v>0</v>
      </c>
      <c r="AD37">
        <f t="shared" si="45"/>
        <v>0</v>
      </c>
      <c r="AE37">
        <f t="shared" si="46"/>
        <v>0</v>
      </c>
      <c r="AF37">
        <f t="shared" si="47"/>
        <v>0</v>
      </c>
      <c r="AG37">
        <f t="shared" si="48"/>
        <v>0</v>
      </c>
      <c r="AH37">
        <f t="shared" si="49"/>
        <v>0</v>
      </c>
      <c r="AI37">
        <f t="shared" si="50"/>
        <v>0</v>
      </c>
      <c r="AJ37">
        <f t="shared" si="51"/>
        <v>0</v>
      </c>
      <c r="AK37">
        <f t="shared" si="52"/>
        <v>0</v>
      </c>
      <c r="AL37">
        <f t="shared" si="53"/>
        <v>0</v>
      </c>
      <c r="AM37">
        <f t="shared" si="54"/>
        <v>0</v>
      </c>
      <c r="AN37">
        <f t="shared" si="55"/>
        <v>0</v>
      </c>
      <c r="AO37">
        <f t="shared" si="56"/>
        <v>0</v>
      </c>
      <c r="AP37">
        <f t="shared" si="57"/>
        <v>0</v>
      </c>
      <c r="AQ37">
        <f t="shared" si="58"/>
        <v>0</v>
      </c>
      <c r="AR37">
        <f t="shared" si="59"/>
        <v>0</v>
      </c>
      <c r="AS37">
        <f t="shared" si="60"/>
        <v>0</v>
      </c>
      <c r="AT37">
        <f t="shared" si="61"/>
        <v>0</v>
      </c>
      <c r="AU37">
        <f t="shared" si="62"/>
        <v>0</v>
      </c>
    </row>
    <row r="38" spans="1:47" ht="18" customHeight="1" x14ac:dyDescent="0.3">
      <c r="A38" s="6" t="s">
        <v>244</v>
      </c>
      <c r="B38" s="6" t="s">
        <v>245</v>
      </c>
      <c r="C38" s="11" t="s">
        <v>19</v>
      </c>
      <c r="D38" s="9">
        <v>80</v>
      </c>
      <c r="E38" s="9"/>
      <c r="F38" s="9"/>
      <c r="G38" s="9"/>
      <c r="H38" s="9"/>
      <c r="I38" s="9"/>
      <c r="J38" s="9"/>
      <c r="K38" s="9"/>
      <c r="L38" s="9"/>
      <c r="M38" s="6"/>
      <c r="O38" t="str">
        <f t="shared" si="32"/>
        <v>99</v>
      </c>
      <c r="P38" s="1" t="s">
        <v>170</v>
      </c>
      <c r="Q38">
        <v>1</v>
      </c>
      <c r="R38">
        <f t="shared" si="33"/>
        <v>0</v>
      </c>
      <c r="S38">
        <f t="shared" si="34"/>
        <v>0</v>
      </c>
      <c r="T38">
        <f t="shared" si="35"/>
        <v>0</v>
      </c>
      <c r="U38">
        <f t="shared" si="36"/>
        <v>0</v>
      </c>
      <c r="V38">
        <f t="shared" si="37"/>
        <v>0</v>
      </c>
      <c r="W38">
        <f t="shared" si="38"/>
        <v>0</v>
      </c>
      <c r="X38">
        <f t="shared" si="39"/>
        <v>0</v>
      </c>
      <c r="Y38">
        <f t="shared" si="40"/>
        <v>0</v>
      </c>
      <c r="Z38">
        <f t="shared" si="41"/>
        <v>0</v>
      </c>
      <c r="AA38">
        <f t="shared" si="42"/>
        <v>0</v>
      </c>
      <c r="AB38">
        <f t="shared" si="43"/>
        <v>0</v>
      </c>
      <c r="AC38">
        <f t="shared" si="44"/>
        <v>0</v>
      </c>
      <c r="AD38">
        <f t="shared" si="45"/>
        <v>0</v>
      </c>
      <c r="AE38">
        <f t="shared" si="46"/>
        <v>0</v>
      </c>
      <c r="AF38">
        <f t="shared" si="47"/>
        <v>0</v>
      </c>
      <c r="AG38">
        <f t="shared" si="48"/>
        <v>0</v>
      </c>
      <c r="AH38">
        <f t="shared" si="49"/>
        <v>0</v>
      </c>
      <c r="AI38">
        <f t="shared" si="50"/>
        <v>0</v>
      </c>
      <c r="AJ38">
        <f t="shared" si="51"/>
        <v>0</v>
      </c>
      <c r="AK38">
        <f t="shared" si="52"/>
        <v>0</v>
      </c>
      <c r="AL38">
        <f t="shared" si="53"/>
        <v>0</v>
      </c>
      <c r="AM38">
        <f t="shared" si="54"/>
        <v>0</v>
      </c>
      <c r="AN38">
        <f t="shared" si="55"/>
        <v>0</v>
      </c>
      <c r="AO38">
        <f t="shared" si="56"/>
        <v>0</v>
      </c>
      <c r="AP38">
        <f t="shared" si="57"/>
        <v>0</v>
      </c>
      <c r="AQ38">
        <f t="shared" si="58"/>
        <v>0</v>
      </c>
      <c r="AR38">
        <f t="shared" si="59"/>
        <v>0</v>
      </c>
      <c r="AS38">
        <f t="shared" si="60"/>
        <v>0</v>
      </c>
      <c r="AT38">
        <f t="shared" si="61"/>
        <v>0</v>
      </c>
      <c r="AU38">
        <f t="shared" si="62"/>
        <v>0</v>
      </c>
    </row>
    <row r="39" spans="1:47" ht="18" customHeight="1" x14ac:dyDescent="0.3">
      <c r="A39" s="6" t="s">
        <v>246</v>
      </c>
      <c r="B39" s="6" t="s">
        <v>247</v>
      </c>
      <c r="C39" s="11" t="s">
        <v>19</v>
      </c>
      <c r="D39" s="9">
        <v>30</v>
      </c>
      <c r="E39" s="9"/>
      <c r="F39" s="9"/>
      <c r="G39" s="9"/>
      <c r="H39" s="9"/>
      <c r="I39" s="9"/>
      <c r="J39" s="9"/>
      <c r="K39" s="9"/>
      <c r="L39" s="9"/>
      <c r="M39" s="6"/>
      <c r="O39" t="str">
        <f t="shared" si="32"/>
        <v>99</v>
      </c>
      <c r="P39" s="1" t="s">
        <v>170</v>
      </c>
      <c r="Q39">
        <v>1</v>
      </c>
      <c r="R39">
        <f t="shared" si="33"/>
        <v>0</v>
      </c>
      <c r="S39">
        <f t="shared" si="34"/>
        <v>0</v>
      </c>
      <c r="T39">
        <f t="shared" si="35"/>
        <v>0</v>
      </c>
      <c r="U39">
        <f t="shared" si="36"/>
        <v>0</v>
      </c>
      <c r="V39">
        <f t="shared" si="37"/>
        <v>0</v>
      </c>
      <c r="W39">
        <f t="shared" si="38"/>
        <v>0</v>
      </c>
      <c r="X39">
        <f t="shared" si="39"/>
        <v>0</v>
      </c>
      <c r="Y39">
        <f t="shared" si="40"/>
        <v>0</v>
      </c>
      <c r="Z39">
        <f t="shared" si="41"/>
        <v>0</v>
      </c>
      <c r="AA39">
        <f t="shared" si="42"/>
        <v>0</v>
      </c>
      <c r="AB39">
        <f t="shared" si="43"/>
        <v>0</v>
      </c>
      <c r="AC39">
        <f t="shared" si="44"/>
        <v>0</v>
      </c>
      <c r="AD39">
        <f t="shared" si="45"/>
        <v>0</v>
      </c>
      <c r="AE39">
        <f t="shared" si="46"/>
        <v>0</v>
      </c>
      <c r="AF39">
        <f t="shared" si="47"/>
        <v>0</v>
      </c>
      <c r="AG39">
        <f t="shared" si="48"/>
        <v>0</v>
      </c>
      <c r="AH39">
        <f t="shared" si="49"/>
        <v>0</v>
      </c>
      <c r="AI39">
        <f t="shared" si="50"/>
        <v>0</v>
      </c>
      <c r="AJ39">
        <f t="shared" si="51"/>
        <v>0</v>
      </c>
      <c r="AK39">
        <f t="shared" si="52"/>
        <v>0</v>
      </c>
      <c r="AL39">
        <f t="shared" si="53"/>
        <v>0</v>
      </c>
      <c r="AM39">
        <f t="shared" si="54"/>
        <v>0</v>
      </c>
      <c r="AN39">
        <f t="shared" si="55"/>
        <v>0</v>
      </c>
      <c r="AO39">
        <f t="shared" si="56"/>
        <v>0</v>
      </c>
      <c r="AP39">
        <f t="shared" si="57"/>
        <v>0</v>
      </c>
      <c r="AQ39">
        <f t="shared" si="58"/>
        <v>0</v>
      </c>
      <c r="AR39">
        <f t="shared" si="59"/>
        <v>0</v>
      </c>
      <c r="AS39">
        <f t="shared" si="60"/>
        <v>0</v>
      </c>
      <c r="AT39">
        <f t="shared" si="61"/>
        <v>0</v>
      </c>
      <c r="AU39">
        <f t="shared" si="62"/>
        <v>0</v>
      </c>
    </row>
    <row r="40" spans="1:47" ht="18" customHeight="1" x14ac:dyDescent="0.3">
      <c r="A40" s="6" t="s">
        <v>95</v>
      </c>
      <c r="B40" s="6" t="s">
        <v>96</v>
      </c>
      <c r="C40" s="11" t="s">
        <v>97</v>
      </c>
      <c r="D40" s="9">
        <v>0.86099999999999999</v>
      </c>
      <c r="E40" s="9"/>
      <c r="F40" s="9"/>
      <c r="G40" s="9"/>
      <c r="H40" s="9"/>
      <c r="I40" s="9"/>
      <c r="J40" s="9"/>
      <c r="K40" s="9"/>
      <c r="L40" s="9"/>
      <c r="M40" s="6"/>
      <c r="O40" t="str">
        <f t="shared" si="32"/>
        <v>99</v>
      </c>
      <c r="P40" s="1" t="s">
        <v>170</v>
      </c>
      <c r="Q40">
        <v>1</v>
      </c>
      <c r="R40">
        <f t="shared" si="33"/>
        <v>0</v>
      </c>
      <c r="S40">
        <f t="shared" si="34"/>
        <v>0</v>
      </c>
      <c r="T40">
        <f t="shared" si="35"/>
        <v>0</v>
      </c>
      <c r="U40">
        <f t="shared" si="36"/>
        <v>0</v>
      </c>
      <c r="V40">
        <f t="shared" si="37"/>
        <v>0</v>
      </c>
      <c r="W40">
        <f t="shared" si="38"/>
        <v>0</v>
      </c>
      <c r="X40">
        <f t="shared" si="39"/>
        <v>0</v>
      </c>
      <c r="Y40">
        <f t="shared" si="40"/>
        <v>0</v>
      </c>
      <c r="Z40">
        <f t="shared" si="41"/>
        <v>0</v>
      </c>
      <c r="AA40">
        <f t="shared" si="42"/>
        <v>0</v>
      </c>
      <c r="AB40">
        <f t="shared" si="43"/>
        <v>0</v>
      </c>
      <c r="AC40">
        <f t="shared" si="44"/>
        <v>0</v>
      </c>
      <c r="AD40">
        <f t="shared" si="45"/>
        <v>0</v>
      </c>
      <c r="AE40">
        <f t="shared" si="46"/>
        <v>0</v>
      </c>
      <c r="AF40">
        <f t="shared" si="47"/>
        <v>0</v>
      </c>
      <c r="AG40">
        <f t="shared" si="48"/>
        <v>0</v>
      </c>
      <c r="AH40">
        <f t="shared" si="49"/>
        <v>0</v>
      </c>
      <c r="AI40">
        <f t="shared" si="50"/>
        <v>0</v>
      </c>
      <c r="AJ40">
        <f t="shared" si="51"/>
        <v>0</v>
      </c>
      <c r="AK40">
        <f t="shared" si="52"/>
        <v>0</v>
      </c>
      <c r="AL40">
        <f t="shared" si="53"/>
        <v>0</v>
      </c>
      <c r="AM40">
        <f t="shared" si="54"/>
        <v>0</v>
      </c>
      <c r="AN40">
        <f t="shared" si="55"/>
        <v>0</v>
      </c>
      <c r="AO40">
        <f t="shared" si="56"/>
        <v>0</v>
      </c>
      <c r="AP40">
        <f t="shared" si="57"/>
        <v>0</v>
      </c>
      <c r="AQ40">
        <f t="shared" si="58"/>
        <v>0</v>
      </c>
      <c r="AR40">
        <f t="shared" si="59"/>
        <v>0</v>
      </c>
      <c r="AS40">
        <f t="shared" si="60"/>
        <v>0</v>
      </c>
      <c r="AT40">
        <f t="shared" si="61"/>
        <v>0</v>
      </c>
      <c r="AU40">
        <f t="shared" si="62"/>
        <v>0</v>
      </c>
    </row>
    <row r="41" spans="1:47" ht="18" customHeight="1" x14ac:dyDescent="0.3">
      <c r="A41" s="6" t="s">
        <v>95</v>
      </c>
      <c r="B41" s="6" t="s">
        <v>98</v>
      </c>
      <c r="C41" s="11" t="s">
        <v>97</v>
      </c>
      <c r="D41" s="9">
        <v>0.80300000000000005</v>
      </c>
      <c r="E41" s="9"/>
      <c r="F41" s="9"/>
      <c r="G41" s="9"/>
      <c r="H41" s="9"/>
      <c r="I41" s="9"/>
      <c r="J41" s="9"/>
      <c r="K41" s="9"/>
      <c r="L41" s="9"/>
      <c r="M41" s="6"/>
      <c r="O41" t="str">
        <f t="shared" si="32"/>
        <v>99</v>
      </c>
      <c r="P41" s="1" t="s">
        <v>170</v>
      </c>
      <c r="Q41">
        <v>1</v>
      </c>
      <c r="R41">
        <f t="shared" si="33"/>
        <v>0</v>
      </c>
      <c r="S41">
        <f t="shared" si="34"/>
        <v>0</v>
      </c>
      <c r="T41">
        <f t="shared" si="35"/>
        <v>0</v>
      </c>
      <c r="U41">
        <f t="shared" si="36"/>
        <v>0</v>
      </c>
      <c r="V41">
        <f t="shared" si="37"/>
        <v>0</v>
      </c>
      <c r="W41">
        <f t="shared" si="38"/>
        <v>0</v>
      </c>
      <c r="X41">
        <f t="shared" si="39"/>
        <v>0</v>
      </c>
      <c r="Y41">
        <f t="shared" si="40"/>
        <v>0</v>
      </c>
      <c r="Z41">
        <f t="shared" si="41"/>
        <v>0</v>
      </c>
      <c r="AA41">
        <f t="shared" si="42"/>
        <v>0</v>
      </c>
      <c r="AB41">
        <f t="shared" si="43"/>
        <v>0</v>
      </c>
      <c r="AC41">
        <f t="shared" si="44"/>
        <v>0</v>
      </c>
      <c r="AD41">
        <f t="shared" si="45"/>
        <v>0</v>
      </c>
      <c r="AE41">
        <f t="shared" si="46"/>
        <v>0</v>
      </c>
      <c r="AF41">
        <f t="shared" si="47"/>
        <v>0</v>
      </c>
      <c r="AG41">
        <f t="shared" si="48"/>
        <v>0</v>
      </c>
      <c r="AH41">
        <f t="shared" si="49"/>
        <v>0</v>
      </c>
      <c r="AI41">
        <f t="shared" si="50"/>
        <v>0</v>
      </c>
      <c r="AJ41">
        <f t="shared" si="51"/>
        <v>0</v>
      </c>
      <c r="AK41">
        <f t="shared" si="52"/>
        <v>0</v>
      </c>
      <c r="AL41">
        <f t="shared" si="53"/>
        <v>0</v>
      </c>
      <c r="AM41">
        <f t="shared" si="54"/>
        <v>0</v>
      </c>
      <c r="AN41">
        <f t="shared" si="55"/>
        <v>0</v>
      </c>
      <c r="AO41">
        <f t="shared" si="56"/>
        <v>0</v>
      </c>
      <c r="AP41">
        <f t="shared" si="57"/>
        <v>0</v>
      </c>
      <c r="AQ41">
        <f t="shared" si="58"/>
        <v>0</v>
      </c>
      <c r="AR41">
        <f t="shared" si="59"/>
        <v>0</v>
      </c>
      <c r="AS41">
        <f t="shared" si="60"/>
        <v>0</v>
      </c>
      <c r="AT41">
        <f t="shared" si="61"/>
        <v>0</v>
      </c>
      <c r="AU41">
        <f t="shared" si="62"/>
        <v>0</v>
      </c>
    </row>
    <row r="42" spans="1:47" ht="18" customHeight="1" x14ac:dyDescent="0.3">
      <c r="A42" s="6" t="s">
        <v>95</v>
      </c>
      <c r="B42" s="6" t="s">
        <v>99</v>
      </c>
      <c r="C42" s="11" t="s">
        <v>97</v>
      </c>
      <c r="D42" s="9">
        <v>0.156</v>
      </c>
      <c r="E42" s="9"/>
      <c r="F42" s="9"/>
      <c r="G42" s="9"/>
      <c r="H42" s="9"/>
      <c r="I42" s="9"/>
      <c r="J42" s="9"/>
      <c r="K42" s="9"/>
      <c r="L42" s="9"/>
      <c r="M42" s="6"/>
      <c r="O42" t="str">
        <f t="shared" si="32"/>
        <v>99</v>
      </c>
      <c r="P42" s="1" t="s">
        <v>170</v>
      </c>
      <c r="Q42">
        <v>1</v>
      </c>
      <c r="R42">
        <f t="shared" si="33"/>
        <v>0</v>
      </c>
      <c r="S42">
        <f t="shared" si="34"/>
        <v>0</v>
      </c>
      <c r="T42">
        <f t="shared" si="35"/>
        <v>0</v>
      </c>
      <c r="U42">
        <f t="shared" si="36"/>
        <v>0</v>
      </c>
      <c r="V42">
        <f t="shared" si="37"/>
        <v>0</v>
      </c>
      <c r="W42">
        <f t="shared" si="38"/>
        <v>0</v>
      </c>
      <c r="X42">
        <f t="shared" si="39"/>
        <v>0</v>
      </c>
      <c r="Y42">
        <f t="shared" si="40"/>
        <v>0</v>
      </c>
      <c r="Z42">
        <f t="shared" si="41"/>
        <v>0</v>
      </c>
      <c r="AA42">
        <f t="shared" si="42"/>
        <v>0</v>
      </c>
      <c r="AB42">
        <f t="shared" si="43"/>
        <v>0</v>
      </c>
      <c r="AC42">
        <f t="shared" si="44"/>
        <v>0</v>
      </c>
      <c r="AD42">
        <f t="shared" si="45"/>
        <v>0</v>
      </c>
      <c r="AE42">
        <f t="shared" si="46"/>
        <v>0</v>
      </c>
      <c r="AF42">
        <f t="shared" si="47"/>
        <v>0</v>
      </c>
      <c r="AG42">
        <f t="shared" si="48"/>
        <v>0</v>
      </c>
      <c r="AH42">
        <f t="shared" si="49"/>
        <v>0</v>
      </c>
      <c r="AI42">
        <f t="shared" si="50"/>
        <v>0</v>
      </c>
      <c r="AJ42">
        <f t="shared" si="51"/>
        <v>0</v>
      </c>
      <c r="AK42">
        <f t="shared" si="52"/>
        <v>0</v>
      </c>
      <c r="AL42">
        <f t="shared" si="53"/>
        <v>0</v>
      </c>
      <c r="AM42">
        <f t="shared" si="54"/>
        <v>0</v>
      </c>
      <c r="AN42">
        <f t="shared" si="55"/>
        <v>0</v>
      </c>
      <c r="AO42">
        <f t="shared" si="56"/>
        <v>0</v>
      </c>
      <c r="AP42">
        <f t="shared" si="57"/>
        <v>0</v>
      </c>
      <c r="AQ42">
        <f t="shared" si="58"/>
        <v>0</v>
      </c>
      <c r="AR42">
        <f t="shared" si="59"/>
        <v>0</v>
      </c>
      <c r="AS42">
        <f t="shared" si="60"/>
        <v>0</v>
      </c>
      <c r="AT42">
        <f t="shared" si="61"/>
        <v>0</v>
      </c>
      <c r="AU42">
        <f t="shared" si="62"/>
        <v>0</v>
      </c>
    </row>
    <row r="43" spans="1:47" ht="18" customHeight="1" x14ac:dyDescent="0.3">
      <c r="A43" s="6" t="s">
        <v>95</v>
      </c>
      <c r="B43" s="6" t="s">
        <v>100</v>
      </c>
      <c r="C43" s="11" t="s">
        <v>97</v>
      </c>
      <c r="D43" s="9">
        <v>1.26</v>
      </c>
      <c r="E43" s="9"/>
      <c r="F43" s="9"/>
      <c r="G43" s="9"/>
      <c r="H43" s="9"/>
      <c r="I43" s="9"/>
      <c r="J43" s="9"/>
      <c r="K43" s="9"/>
      <c r="L43" s="9"/>
      <c r="M43" s="6"/>
      <c r="O43" t="str">
        <f t="shared" si="32"/>
        <v>99</v>
      </c>
      <c r="P43" s="1" t="s">
        <v>170</v>
      </c>
      <c r="Q43">
        <v>1</v>
      </c>
      <c r="R43">
        <f t="shared" si="33"/>
        <v>0</v>
      </c>
      <c r="S43">
        <f t="shared" si="34"/>
        <v>0</v>
      </c>
      <c r="T43">
        <f t="shared" si="35"/>
        <v>0</v>
      </c>
      <c r="U43">
        <f t="shared" si="36"/>
        <v>0</v>
      </c>
      <c r="V43">
        <f t="shared" si="37"/>
        <v>0</v>
      </c>
      <c r="W43">
        <f t="shared" si="38"/>
        <v>0</v>
      </c>
      <c r="X43">
        <f t="shared" si="39"/>
        <v>0</v>
      </c>
      <c r="Y43">
        <f t="shared" si="40"/>
        <v>0</v>
      </c>
      <c r="Z43">
        <f t="shared" si="41"/>
        <v>0</v>
      </c>
      <c r="AA43">
        <f t="shared" si="42"/>
        <v>0</v>
      </c>
      <c r="AB43">
        <f t="shared" si="43"/>
        <v>0</v>
      </c>
      <c r="AC43">
        <f t="shared" si="44"/>
        <v>0</v>
      </c>
      <c r="AD43">
        <f t="shared" si="45"/>
        <v>0</v>
      </c>
      <c r="AE43">
        <f t="shared" si="46"/>
        <v>0</v>
      </c>
      <c r="AF43">
        <f t="shared" si="47"/>
        <v>0</v>
      </c>
      <c r="AG43">
        <f t="shared" si="48"/>
        <v>0</v>
      </c>
      <c r="AH43">
        <f t="shared" si="49"/>
        <v>0</v>
      </c>
      <c r="AI43">
        <f t="shared" si="50"/>
        <v>0</v>
      </c>
      <c r="AJ43">
        <f t="shared" si="51"/>
        <v>0</v>
      </c>
      <c r="AK43">
        <f t="shared" si="52"/>
        <v>0</v>
      </c>
      <c r="AL43">
        <f t="shared" si="53"/>
        <v>0</v>
      </c>
      <c r="AM43">
        <f t="shared" si="54"/>
        <v>0</v>
      </c>
      <c r="AN43">
        <f t="shared" si="55"/>
        <v>0</v>
      </c>
      <c r="AO43">
        <f t="shared" si="56"/>
        <v>0</v>
      </c>
      <c r="AP43">
        <f t="shared" si="57"/>
        <v>0</v>
      </c>
      <c r="AQ43">
        <f t="shared" si="58"/>
        <v>0</v>
      </c>
      <c r="AR43">
        <f t="shared" si="59"/>
        <v>0</v>
      </c>
      <c r="AS43">
        <f t="shared" si="60"/>
        <v>0</v>
      </c>
      <c r="AT43">
        <f t="shared" si="61"/>
        <v>0</v>
      </c>
      <c r="AU43">
        <f t="shared" si="62"/>
        <v>0</v>
      </c>
    </row>
    <row r="44" spans="1:47" ht="18" customHeight="1" x14ac:dyDescent="0.3">
      <c r="A44" s="6" t="s">
        <v>248</v>
      </c>
      <c r="B44" s="6" t="s">
        <v>198</v>
      </c>
      <c r="C44" s="11" t="s">
        <v>13</v>
      </c>
      <c r="D44" s="9">
        <v>2.9910000000000001</v>
      </c>
      <c r="E44" s="9"/>
      <c r="F44" s="9"/>
      <c r="G44" s="9"/>
      <c r="H44" s="9"/>
      <c r="I44" s="9"/>
      <c r="J44" s="9"/>
      <c r="K44" s="9"/>
      <c r="L44" s="9"/>
      <c r="M44" s="6"/>
      <c r="O44" t="str">
        <f t="shared" si="32"/>
        <v>99</v>
      </c>
      <c r="P44" s="1" t="s">
        <v>170</v>
      </c>
      <c r="Q44">
        <v>1</v>
      </c>
      <c r="R44">
        <f t="shared" si="33"/>
        <v>0</v>
      </c>
      <c r="S44">
        <f t="shared" si="34"/>
        <v>0</v>
      </c>
      <c r="T44">
        <f t="shared" si="35"/>
        <v>0</v>
      </c>
      <c r="U44">
        <f t="shared" si="36"/>
        <v>0</v>
      </c>
      <c r="V44">
        <f t="shared" si="37"/>
        <v>0</v>
      </c>
      <c r="W44">
        <f t="shared" si="38"/>
        <v>0</v>
      </c>
      <c r="X44">
        <f t="shared" si="39"/>
        <v>0</v>
      </c>
      <c r="Y44">
        <f t="shared" si="40"/>
        <v>0</v>
      </c>
      <c r="Z44">
        <f t="shared" si="41"/>
        <v>0</v>
      </c>
      <c r="AA44">
        <f t="shared" si="42"/>
        <v>0</v>
      </c>
      <c r="AB44">
        <f t="shared" si="43"/>
        <v>0</v>
      </c>
      <c r="AC44">
        <f t="shared" si="44"/>
        <v>0</v>
      </c>
      <c r="AD44">
        <f t="shared" si="45"/>
        <v>0</v>
      </c>
      <c r="AE44">
        <f t="shared" si="46"/>
        <v>0</v>
      </c>
      <c r="AF44">
        <f t="shared" si="47"/>
        <v>0</v>
      </c>
      <c r="AG44">
        <f t="shared" si="48"/>
        <v>0</v>
      </c>
      <c r="AH44">
        <f t="shared" si="49"/>
        <v>0</v>
      </c>
      <c r="AI44">
        <f t="shared" si="50"/>
        <v>0</v>
      </c>
      <c r="AJ44">
        <f t="shared" si="51"/>
        <v>0</v>
      </c>
      <c r="AK44">
        <f t="shared" si="52"/>
        <v>0</v>
      </c>
      <c r="AL44">
        <f t="shared" si="53"/>
        <v>0</v>
      </c>
      <c r="AM44">
        <f t="shared" si="54"/>
        <v>0</v>
      </c>
      <c r="AN44">
        <f t="shared" si="55"/>
        <v>0</v>
      </c>
      <c r="AO44">
        <f t="shared" si="56"/>
        <v>0</v>
      </c>
      <c r="AP44">
        <f t="shared" si="57"/>
        <v>0</v>
      </c>
      <c r="AQ44">
        <f t="shared" si="58"/>
        <v>0</v>
      </c>
      <c r="AR44">
        <f t="shared" si="59"/>
        <v>0</v>
      </c>
      <c r="AS44">
        <f t="shared" si="60"/>
        <v>0</v>
      </c>
      <c r="AT44">
        <f t="shared" si="61"/>
        <v>0</v>
      </c>
      <c r="AU44">
        <f t="shared" si="62"/>
        <v>0</v>
      </c>
    </row>
    <row r="45" spans="1:47" ht="18" customHeight="1" x14ac:dyDescent="0.3">
      <c r="A45" s="6" t="s">
        <v>249</v>
      </c>
      <c r="B45" s="6" t="s">
        <v>250</v>
      </c>
      <c r="C45" s="11" t="s">
        <v>19</v>
      </c>
      <c r="D45" s="9">
        <v>7</v>
      </c>
      <c r="E45" s="9"/>
      <c r="F45" s="9"/>
      <c r="G45" s="9"/>
      <c r="H45" s="9"/>
      <c r="I45" s="9"/>
      <c r="J45" s="9"/>
      <c r="K45" s="9"/>
      <c r="L45" s="9"/>
      <c r="M45" s="6"/>
      <c r="O45" t="str">
        <f t="shared" si="32"/>
        <v>99</v>
      </c>
      <c r="P45" s="1" t="s">
        <v>170</v>
      </c>
      <c r="Q45">
        <v>1</v>
      </c>
      <c r="R45">
        <f t="shared" si="33"/>
        <v>0</v>
      </c>
      <c r="S45">
        <f t="shared" si="34"/>
        <v>0</v>
      </c>
      <c r="T45">
        <f t="shared" si="35"/>
        <v>0</v>
      </c>
      <c r="U45">
        <f t="shared" si="36"/>
        <v>0</v>
      </c>
      <c r="V45">
        <f t="shared" si="37"/>
        <v>0</v>
      </c>
      <c r="W45">
        <f t="shared" si="38"/>
        <v>0</v>
      </c>
      <c r="X45">
        <f t="shared" si="39"/>
        <v>0</v>
      </c>
      <c r="Y45">
        <f t="shared" si="40"/>
        <v>0</v>
      </c>
      <c r="Z45">
        <f t="shared" si="41"/>
        <v>0</v>
      </c>
      <c r="AA45">
        <f t="shared" si="42"/>
        <v>0</v>
      </c>
      <c r="AB45">
        <f t="shared" si="43"/>
        <v>0</v>
      </c>
      <c r="AC45">
        <f t="shared" si="44"/>
        <v>0</v>
      </c>
      <c r="AD45">
        <f t="shared" si="45"/>
        <v>0</v>
      </c>
      <c r="AE45">
        <f t="shared" si="46"/>
        <v>0</v>
      </c>
      <c r="AF45">
        <f t="shared" si="47"/>
        <v>0</v>
      </c>
      <c r="AG45">
        <f t="shared" si="48"/>
        <v>0</v>
      </c>
      <c r="AH45">
        <f t="shared" si="49"/>
        <v>0</v>
      </c>
      <c r="AI45">
        <f t="shared" si="50"/>
        <v>0</v>
      </c>
      <c r="AJ45">
        <f t="shared" si="51"/>
        <v>0</v>
      </c>
      <c r="AK45">
        <f t="shared" si="52"/>
        <v>0</v>
      </c>
      <c r="AL45">
        <f t="shared" si="53"/>
        <v>0</v>
      </c>
      <c r="AM45">
        <f t="shared" si="54"/>
        <v>0</v>
      </c>
      <c r="AN45">
        <f t="shared" si="55"/>
        <v>0</v>
      </c>
      <c r="AO45">
        <f t="shared" si="56"/>
        <v>0</v>
      </c>
      <c r="AP45">
        <f t="shared" si="57"/>
        <v>0</v>
      </c>
      <c r="AQ45">
        <f t="shared" si="58"/>
        <v>0</v>
      </c>
      <c r="AR45">
        <f t="shared" si="59"/>
        <v>0</v>
      </c>
      <c r="AS45">
        <f t="shared" si="60"/>
        <v>0</v>
      </c>
      <c r="AT45">
        <f t="shared" si="61"/>
        <v>0</v>
      </c>
      <c r="AU45">
        <f t="shared" si="62"/>
        <v>0</v>
      </c>
    </row>
    <row r="46" spans="1:47" ht="18" customHeight="1" x14ac:dyDescent="0.3">
      <c r="A46" s="6" t="s">
        <v>92</v>
      </c>
      <c r="B46" s="6" t="s">
        <v>94</v>
      </c>
      <c r="C46" s="11" t="s">
        <v>16</v>
      </c>
      <c r="D46" s="9">
        <v>22</v>
      </c>
      <c r="E46" s="9"/>
      <c r="F46" s="9"/>
      <c r="G46" s="9"/>
      <c r="H46" s="9"/>
      <c r="I46" s="9"/>
      <c r="J46" s="9"/>
      <c r="K46" s="9"/>
      <c r="L46" s="9"/>
      <c r="M46" s="6"/>
      <c r="O46" t="str">
        <f t="shared" si="32"/>
        <v>99</v>
      </c>
      <c r="P46" s="1" t="s">
        <v>170</v>
      </c>
      <c r="Q46">
        <v>1</v>
      </c>
      <c r="R46">
        <f t="shared" si="33"/>
        <v>0</v>
      </c>
      <c r="S46">
        <f t="shared" si="34"/>
        <v>0</v>
      </c>
      <c r="T46">
        <f t="shared" si="35"/>
        <v>0</v>
      </c>
      <c r="U46">
        <f t="shared" si="36"/>
        <v>0</v>
      </c>
      <c r="V46">
        <f t="shared" si="37"/>
        <v>0</v>
      </c>
      <c r="W46">
        <f t="shared" si="38"/>
        <v>0</v>
      </c>
      <c r="X46">
        <f t="shared" si="39"/>
        <v>0</v>
      </c>
      <c r="Y46">
        <f t="shared" si="40"/>
        <v>0</v>
      </c>
      <c r="Z46">
        <f t="shared" si="41"/>
        <v>0</v>
      </c>
      <c r="AA46">
        <f t="shared" si="42"/>
        <v>0</v>
      </c>
      <c r="AB46">
        <f t="shared" si="43"/>
        <v>0</v>
      </c>
      <c r="AC46">
        <f t="shared" si="44"/>
        <v>0</v>
      </c>
      <c r="AD46">
        <f t="shared" si="45"/>
        <v>0</v>
      </c>
      <c r="AE46">
        <f t="shared" si="46"/>
        <v>0</v>
      </c>
      <c r="AF46">
        <f t="shared" si="47"/>
        <v>0</v>
      </c>
      <c r="AG46">
        <f t="shared" si="48"/>
        <v>0</v>
      </c>
      <c r="AH46">
        <f t="shared" si="49"/>
        <v>0</v>
      </c>
      <c r="AI46">
        <f t="shared" si="50"/>
        <v>0</v>
      </c>
      <c r="AJ46">
        <f t="shared" si="51"/>
        <v>0</v>
      </c>
      <c r="AK46">
        <f t="shared" si="52"/>
        <v>0</v>
      </c>
      <c r="AL46">
        <f t="shared" si="53"/>
        <v>0</v>
      </c>
      <c r="AM46">
        <f t="shared" si="54"/>
        <v>0</v>
      </c>
      <c r="AN46">
        <f t="shared" si="55"/>
        <v>0</v>
      </c>
      <c r="AO46">
        <f t="shared" si="56"/>
        <v>0</v>
      </c>
      <c r="AP46">
        <f t="shared" si="57"/>
        <v>0</v>
      </c>
      <c r="AQ46">
        <f t="shared" si="58"/>
        <v>0</v>
      </c>
      <c r="AR46">
        <f t="shared" si="59"/>
        <v>0</v>
      </c>
      <c r="AS46">
        <f t="shared" si="60"/>
        <v>0</v>
      </c>
      <c r="AT46">
        <f t="shared" si="61"/>
        <v>0</v>
      </c>
      <c r="AU46">
        <f t="shared" si="62"/>
        <v>0</v>
      </c>
    </row>
    <row r="47" spans="1:47" ht="18" customHeight="1" x14ac:dyDescent="0.3">
      <c r="A47" s="5"/>
      <c r="B47" s="5"/>
      <c r="C47" s="12"/>
      <c r="D47" s="9"/>
      <c r="E47" s="9"/>
      <c r="F47" s="9"/>
      <c r="G47" s="9"/>
      <c r="H47" s="9"/>
      <c r="I47" s="9"/>
      <c r="J47" s="9"/>
      <c r="K47" s="9"/>
      <c r="L47" s="9"/>
      <c r="M47" s="5"/>
    </row>
    <row r="48" spans="1:47" ht="18" customHeight="1" x14ac:dyDescent="0.3">
      <c r="A48" s="5"/>
      <c r="B48" s="5"/>
      <c r="C48" s="12"/>
      <c r="D48" s="9"/>
      <c r="E48" s="9"/>
      <c r="F48" s="9"/>
      <c r="G48" s="9"/>
      <c r="H48" s="9"/>
      <c r="I48" s="9"/>
      <c r="J48" s="9"/>
      <c r="K48" s="9"/>
      <c r="L48" s="9"/>
      <c r="M48" s="5"/>
    </row>
    <row r="49" spans="1:51" ht="18" customHeight="1" x14ac:dyDescent="0.3">
      <c r="A49" s="5"/>
      <c r="B49" s="5"/>
      <c r="C49" s="12"/>
      <c r="D49" s="9"/>
      <c r="E49" s="9"/>
      <c r="F49" s="9"/>
      <c r="G49" s="9"/>
      <c r="H49" s="9"/>
      <c r="I49" s="9"/>
      <c r="J49" s="9"/>
      <c r="K49" s="9"/>
      <c r="L49" s="9"/>
      <c r="M49" s="5"/>
    </row>
    <row r="50" spans="1:51" ht="18" customHeight="1" x14ac:dyDescent="0.3">
      <c r="A50" s="5"/>
      <c r="B50" s="5"/>
      <c r="C50" s="12"/>
      <c r="D50" s="9"/>
      <c r="E50" s="9"/>
      <c r="F50" s="9"/>
      <c r="G50" s="9"/>
      <c r="H50" s="9"/>
      <c r="I50" s="9"/>
      <c r="J50" s="9"/>
      <c r="K50" s="9"/>
      <c r="L50" s="9"/>
      <c r="M50" s="5"/>
    </row>
    <row r="51" spans="1:51" ht="18" customHeight="1" x14ac:dyDescent="0.3">
      <c r="A51" s="5"/>
      <c r="B51" s="5"/>
      <c r="C51" s="12"/>
      <c r="D51" s="9"/>
      <c r="E51" s="9"/>
      <c r="F51" s="9"/>
      <c r="G51" s="9"/>
      <c r="H51" s="9"/>
      <c r="I51" s="9"/>
      <c r="J51" s="9"/>
      <c r="K51" s="9"/>
      <c r="L51" s="9"/>
      <c r="M51" s="5"/>
    </row>
    <row r="52" spans="1:51" ht="18" customHeight="1" x14ac:dyDescent="0.3">
      <c r="A52" s="5"/>
      <c r="B52" s="5"/>
      <c r="C52" s="12"/>
      <c r="D52" s="9"/>
      <c r="E52" s="9"/>
      <c r="F52" s="9"/>
      <c r="G52" s="9"/>
      <c r="H52" s="9"/>
      <c r="I52" s="9"/>
      <c r="J52" s="9"/>
      <c r="K52" s="9"/>
      <c r="L52" s="9"/>
      <c r="M52" s="5"/>
    </row>
    <row r="53" spans="1:51" ht="18" customHeight="1" x14ac:dyDescent="0.3">
      <c r="A53" s="5"/>
      <c r="B53" s="5"/>
      <c r="C53" s="12"/>
      <c r="D53" s="9"/>
      <c r="E53" s="9"/>
      <c r="F53" s="9"/>
      <c r="G53" s="9"/>
      <c r="H53" s="9"/>
      <c r="I53" s="9"/>
      <c r="J53" s="9"/>
      <c r="K53" s="9"/>
      <c r="L53" s="9"/>
      <c r="M53" s="5"/>
    </row>
    <row r="54" spans="1:51" ht="18" customHeight="1" x14ac:dyDescent="0.3">
      <c r="A54" s="5"/>
      <c r="B54" s="5"/>
      <c r="C54" s="12"/>
      <c r="D54" s="9"/>
      <c r="E54" s="9"/>
      <c r="F54" s="9"/>
      <c r="G54" s="9"/>
      <c r="H54" s="9"/>
      <c r="I54" s="9"/>
      <c r="J54" s="9"/>
      <c r="K54" s="9"/>
      <c r="L54" s="9"/>
      <c r="M54" s="5"/>
    </row>
    <row r="55" spans="1:51" ht="18" customHeight="1" x14ac:dyDescent="0.3">
      <c r="A55" s="5"/>
      <c r="B55" s="5"/>
      <c r="C55" s="12"/>
      <c r="D55" s="9"/>
      <c r="E55" s="9"/>
      <c r="F55" s="9"/>
      <c r="G55" s="9"/>
      <c r="H55" s="9"/>
      <c r="I55" s="9"/>
      <c r="J55" s="9"/>
      <c r="K55" s="9"/>
      <c r="L55" s="9"/>
      <c r="M55" s="5"/>
    </row>
    <row r="56" spans="1:51" ht="18" customHeight="1" x14ac:dyDescent="0.3">
      <c r="A56" s="7" t="s">
        <v>171</v>
      </c>
      <c r="B56" s="8"/>
      <c r="C56" s="14"/>
      <c r="D56" s="10"/>
      <c r="E56" s="10"/>
      <c r="F56" s="10">
        <f>ROUNDDOWN(SUMIF(Q32:Q55, "1", F32:F55), 0)</f>
        <v>0</v>
      </c>
      <c r="G56" s="10"/>
      <c r="H56" s="10">
        <f>ROUNDDOWN(SUMIF(Q32:Q55, "1", H32:H55), 0)</f>
        <v>0</v>
      </c>
      <c r="I56" s="10"/>
      <c r="J56" s="10">
        <f>ROUNDDOWN(SUMIF(Q32:Q55, "1", J32:J55), 0)</f>
        <v>0</v>
      </c>
      <c r="K56" s="10"/>
      <c r="L56" s="10">
        <f>F56+H56+J56</f>
        <v>0</v>
      </c>
      <c r="M56" s="8"/>
      <c r="R56">
        <f t="shared" ref="R56:AY56" si="63">ROUNDDOWN(SUM(R32:R46), 0)</f>
        <v>0</v>
      </c>
      <c r="S56">
        <f t="shared" si="63"/>
        <v>0</v>
      </c>
      <c r="T56">
        <f t="shared" si="63"/>
        <v>0</v>
      </c>
      <c r="U56">
        <f t="shared" si="63"/>
        <v>0</v>
      </c>
      <c r="V56">
        <f t="shared" si="63"/>
        <v>0</v>
      </c>
      <c r="W56">
        <f t="shared" si="63"/>
        <v>0</v>
      </c>
      <c r="X56">
        <f t="shared" si="63"/>
        <v>0</v>
      </c>
      <c r="Y56">
        <f t="shared" si="63"/>
        <v>0</v>
      </c>
      <c r="Z56">
        <f t="shared" si="63"/>
        <v>0</v>
      </c>
      <c r="AA56">
        <f t="shared" si="63"/>
        <v>0</v>
      </c>
      <c r="AB56">
        <f t="shared" si="63"/>
        <v>0</v>
      </c>
      <c r="AC56">
        <f t="shared" si="63"/>
        <v>0</v>
      </c>
      <c r="AD56">
        <f t="shared" si="63"/>
        <v>0</v>
      </c>
      <c r="AE56">
        <f t="shared" si="63"/>
        <v>0</v>
      </c>
      <c r="AF56">
        <f t="shared" si="63"/>
        <v>0</v>
      </c>
      <c r="AG56">
        <f t="shared" si="63"/>
        <v>0</v>
      </c>
      <c r="AH56">
        <f t="shared" si="63"/>
        <v>0</v>
      </c>
      <c r="AI56">
        <f t="shared" si="63"/>
        <v>0</v>
      </c>
      <c r="AJ56">
        <f t="shared" si="63"/>
        <v>0</v>
      </c>
      <c r="AK56">
        <f t="shared" si="63"/>
        <v>0</v>
      </c>
      <c r="AL56">
        <f t="shared" si="63"/>
        <v>0</v>
      </c>
      <c r="AM56">
        <f t="shared" si="63"/>
        <v>0</v>
      </c>
      <c r="AN56">
        <f t="shared" si="63"/>
        <v>0</v>
      </c>
      <c r="AO56">
        <f t="shared" si="63"/>
        <v>0</v>
      </c>
      <c r="AP56">
        <f t="shared" si="63"/>
        <v>0</v>
      </c>
      <c r="AQ56">
        <f t="shared" si="63"/>
        <v>0</v>
      </c>
      <c r="AR56">
        <f t="shared" si="63"/>
        <v>0</v>
      </c>
      <c r="AS56">
        <f t="shared" si="63"/>
        <v>0</v>
      </c>
      <c r="AT56">
        <f t="shared" si="63"/>
        <v>0</v>
      </c>
      <c r="AU56">
        <f t="shared" si="63"/>
        <v>0</v>
      </c>
      <c r="AV56">
        <f t="shared" si="63"/>
        <v>0</v>
      </c>
      <c r="AW56">
        <f t="shared" si="63"/>
        <v>0</v>
      </c>
      <c r="AX56">
        <f t="shared" si="63"/>
        <v>0</v>
      </c>
      <c r="AY56">
        <f t="shared" si="63"/>
        <v>0</v>
      </c>
    </row>
    <row r="57" spans="1:51" ht="18" customHeight="1" x14ac:dyDescent="0.3">
      <c r="A57" s="22" t="s">
        <v>585</v>
      </c>
      <c r="B57" s="23"/>
      <c r="C57" s="23"/>
      <c r="D57" s="24"/>
      <c r="E57" s="24"/>
      <c r="F57" s="24"/>
      <c r="G57" s="24"/>
      <c r="H57" s="24"/>
      <c r="I57" s="24"/>
      <c r="J57" s="24"/>
      <c r="K57" s="24"/>
      <c r="L57" s="24"/>
      <c r="M57" s="23"/>
    </row>
    <row r="58" spans="1:51" ht="18" customHeight="1" x14ac:dyDescent="0.3">
      <c r="A58" s="6" t="s">
        <v>78</v>
      </c>
      <c r="B58" s="6" t="s">
        <v>83</v>
      </c>
      <c r="C58" s="11" t="s">
        <v>21</v>
      </c>
      <c r="D58" s="9">
        <v>63</v>
      </c>
      <c r="E58" s="9"/>
      <c r="F58" s="9"/>
      <c r="G58" s="9"/>
      <c r="H58" s="9"/>
      <c r="I58" s="9"/>
      <c r="J58" s="9"/>
      <c r="K58" s="9"/>
      <c r="L58" s="9"/>
      <c r="M58" s="6"/>
      <c r="O58" t="str">
        <f t="shared" ref="O58:O85" si="64">"99"</f>
        <v>99</v>
      </c>
      <c r="P58" s="1" t="s">
        <v>170</v>
      </c>
      <c r="Q58">
        <v>1</v>
      </c>
      <c r="R58">
        <f t="shared" ref="R58:R85" si="65">IF(P58="기계경비", J58, 0)</f>
        <v>0</v>
      </c>
      <c r="S58">
        <f t="shared" ref="S58:S85" si="66">IF(P58="운반비", L58, 0)</f>
        <v>0</v>
      </c>
      <c r="T58">
        <f t="shared" ref="T58:T85" si="67">IF(P58="작업부산물", F58, 0)</f>
        <v>0</v>
      </c>
      <c r="U58">
        <f t="shared" ref="U58:U85" si="68">IF(P58="관급", F58, 0)</f>
        <v>0</v>
      </c>
      <c r="V58">
        <f t="shared" ref="V58:V85" si="69">IF(P58="외주비", J58, 0)</f>
        <v>0</v>
      </c>
      <c r="W58">
        <f t="shared" ref="W58:W85" si="70">IF(P58="장비비", J58, 0)</f>
        <v>0</v>
      </c>
      <c r="X58">
        <f t="shared" ref="X58:X85" si="71">IF(P58="폐기물처리비", L58, 0)</f>
        <v>0</v>
      </c>
      <c r="Y58">
        <f t="shared" ref="Y58:Y85" si="72">IF(P58="가설비", J58, 0)</f>
        <v>0</v>
      </c>
      <c r="Z58">
        <f t="shared" ref="Z58:Z85" si="73">IF(P58="잡비제외분", F58, 0)</f>
        <v>0</v>
      </c>
      <c r="AA58">
        <f t="shared" ref="AA58:AA85" si="74">IF(P58="사급자재대", L58, 0)</f>
        <v>0</v>
      </c>
      <c r="AB58">
        <f t="shared" ref="AB58:AB85" si="75">IF(P58="관급자재대", L58, 0)</f>
        <v>0</v>
      </c>
      <c r="AC58">
        <f t="shared" ref="AC58:AC85" si="76">IF(P58="사용자항목1", L58, 0)</f>
        <v>0</v>
      </c>
      <c r="AD58">
        <f t="shared" ref="AD58:AD85" si="77">IF(P58="사용자항목2", L58, 0)</f>
        <v>0</v>
      </c>
      <c r="AE58">
        <f t="shared" ref="AE58:AE85" si="78">IF(P58="사용자항목3", L58, 0)</f>
        <v>0</v>
      </c>
      <c r="AF58">
        <f t="shared" ref="AF58:AF85" si="79">IF(P58="사용자항목4", L58, 0)</f>
        <v>0</v>
      </c>
      <c r="AG58">
        <f t="shared" ref="AG58:AG85" si="80">IF(P58="사용자항목5", L58, 0)</f>
        <v>0</v>
      </c>
      <c r="AH58">
        <f t="shared" ref="AH58:AH85" si="81">IF(P58="사용자항목6", L58, 0)</f>
        <v>0</v>
      </c>
      <c r="AI58">
        <f t="shared" ref="AI58:AI85" si="82">IF(P58="사용자항목7", L58, 0)</f>
        <v>0</v>
      </c>
      <c r="AJ58">
        <f t="shared" ref="AJ58:AJ85" si="83">IF(P58="사용자항목8", L58, 0)</f>
        <v>0</v>
      </c>
      <c r="AK58">
        <f t="shared" ref="AK58:AK85" si="84">IF(P58="사용자항목9", L58, 0)</f>
        <v>0</v>
      </c>
      <c r="AL58">
        <f t="shared" ref="AL58:AL85" si="85">IF(P58="사용자항목10", L58, 0)</f>
        <v>0</v>
      </c>
      <c r="AM58">
        <f t="shared" ref="AM58:AM85" si="86">IF(P58="사용자항목11", L58, 0)</f>
        <v>0</v>
      </c>
      <c r="AN58">
        <f t="shared" ref="AN58:AN85" si="87">IF(P58="사용자항목12", L58, 0)</f>
        <v>0</v>
      </c>
      <c r="AO58">
        <f t="shared" ref="AO58:AO85" si="88">IF(P58="사용자항목13", L58, 0)</f>
        <v>0</v>
      </c>
      <c r="AP58">
        <f t="shared" ref="AP58:AP85" si="89">IF(P58="사용자항목14", L58, 0)</f>
        <v>0</v>
      </c>
      <c r="AQ58">
        <f t="shared" ref="AQ58:AQ85" si="90">IF(P58="사용자항목15", L58, 0)</f>
        <v>0</v>
      </c>
      <c r="AR58">
        <f t="shared" ref="AR58:AR85" si="91">IF(P58="사용자항목16", L58, 0)</f>
        <v>0</v>
      </c>
      <c r="AS58">
        <f t="shared" ref="AS58:AS85" si="92">IF(P58="사용자항목17", L58, 0)</f>
        <v>0</v>
      </c>
      <c r="AT58">
        <f t="shared" ref="AT58:AT85" si="93">IF(P58="사용자항목18", L58, 0)</f>
        <v>0</v>
      </c>
      <c r="AU58">
        <f t="shared" ref="AU58:AU85" si="94">IF(P58="사용자항목19", L58, 0)</f>
        <v>0</v>
      </c>
    </row>
    <row r="59" spans="1:51" ht="18" customHeight="1" x14ac:dyDescent="0.3">
      <c r="A59" s="6" t="s">
        <v>63</v>
      </c>
      <c r="B59" s="6" t="s">
        <v>64</v>
      </c>
      <c r="C59" s="11" t="s">
        <v>33</v>
      </c>
      <c r="D59" s="9">
        <v>155</v>
      </c>
      <c r="E59" s="9"/>
      <c r="F59" s="9"/>
      <c r="G59" s="9"/>
      <c r="H59" s="9"/>
      <c r="I59" s="9"/>
      <c r="J59" s="9"/>
      <c r="K59" s="9"/>
      <c r="L59" s="9"/>
      <c r="M59" s="5"/>
      <c r="O59" t="str">
        <f t="shared" si="64"/>
        <v>99</v>
      </c>
      <c r="P59" s="1" t="s">
        <v>170</v>
      </c>
      <c r="Q59">
        <v>1</v>
      </c>
      <c r="R59">
        <f t="shared" si="65"/>
        <v>0</v>
      </c>
      <c r="S59">
        <f t="shared" si="66"/>
        <v>0</v>
      </c>
      <c r="T59">
        <f t="shared" si="67"/>
        <v>0</v>
      </c>
      <c r="U59">
        <f t="shared" si="68"/>
        <v>0</v>
      </c>
      <c r="V59">
        <f t="shared" si="69"/>
        <v>0</v>
      </c>
      <c r="W59">
        <f t="shared" si="70"/>
        <v>0</v>
      </c>
      <c r="X59">
        <f t="shared" si="71"/>
        <v>0</v>
      </c>
      <c r="Y59">
        <f t="shared" si="72"/>
        <v>0</v>
      </c>
      <c r="Z59">
        <f t="shared" si="73"/>
        <v>0</v>
      </c>
      <c r="AA59">
        <f t="shared" si="74"/>
        <v>0</v>
      </c>
      <c r="AB59">
        <f t="shared" si="75"/>
        <v>0</v>
      </c>
      <c r="AC59">
        <f t="shared" si="76"/>
        <v>0</v>
      </c>
      <c r="AD59">
        <f t="shared" si="77"/>
        <v>0</v>
      </c>
      <c r="AE59">
        <f t="shared" si="78"/>
        <v>0</v>
      </c>
      <c r="AF59">
        <f t="shared" si="79"/>
        <v>0</v>
      </c>
      <c r="AG59">
        <f t="shared" si="80"/>
        <v>0</v>
      </c>
      <c r="AH59">
        <f t="shared" si="81"/>
        <v>0</v>
      </c>
      <c r="AI59">
        <f t="shared" si="82"/>
        <v>0</v>
      </c>
      <c r="AJ59">
        <f t="shared" si="83"/>
        <v>0</v>
      </c>
      <c r="AK59">
        <f t="shared" si="84"/>
        <v>0</v>
      </c>
      <c r="AL59">
        <f t="shared" si="85"/>
        <v>0</v>
      </c>
      <c r="AM59">
        <f t="shared" si="86"/>
        <v>0</v>
      </c>
      <c r="AN59">
        <f t="shared" si="87"/>
        <v>0</v>
      </c>
      <c r="AO59">
        <f t="shared" si="88"/>
        <v>0</v>
      </c>
      <c r="AP59">
        <f t="shared" si="89"/>
        <v>0</v>
      </c>
      <c r="AQ59">
        <f t="shared" si="90"/>
        <v>0</v>
      </c>
      <c r="AR59">
        <f t="shared" si="91"/>
        <v>0</v>
      </c>
      <c r="AS59">
        <f t="shared" si="92"/>
        <v>0</v>
      </c>
      <c r="AT59">
        <f t="shared" si="93"/>
        <v>0</v>
      </c>
      <c r="AU59">
        <f t="shared" si="94"/>
        <v>0</v>
      </c>
    </row>
    <row r="60" spans="1:51" ht="18" customHeight="1" x14ac:dyDescent="0.3">
      <c r="A60" s="6" t="s">
        <v>63</v>
      </c>
      <c r="B60" s="6" t="s">
        <v>66</v>
      </c>
      <c r="C60" s="11" t="s">
        <v>33</v>
      </c>
      <c r="D60" s="9">
        <v>57</v>
      </c>
      <c r="E60" s="9"/>
      <c r="F60" s="9"/>
      <c r="G60" s="9"/>
      <c r="H60" s="9"/>
      <c r="I60" s="9"/>
      <c r="J60" s="9"/>
      <c r="K60" s="9"/>
      <c r="L60" s="9"/>
      <c r="M60" s="5"/>
      <c r="O60" t="str">
        <f t="shared" si="64"/>
        <v>99</v>
      </c>
      <c r="P60" s="1" t="s">
        <v>170</v>
      </c>
      <c r="Q60">
        <v>1</v>
      </c>
      <c r="R60">
        <f t="shared" si="65"/>
        <v>0</v>
      </c>
      <c r="S60">
        <f t="shared" si="66"/>
        <v>0</v>
      </c>
      <c r="T60">
        <f t="shared" si="67"/>
        <v>0</v>
      </c>
      <c r="U60">
        <f t="shared" si="68"/>
        <v>0</v>
      </c>
      <c r="V60">
        <f t="shared" si="69"/>
        <v>0</v>
      </c>
      <c r="W60">
        <f t="shared" si="70"/>
        <v>0</v>
      </c>
      <c r="X60">
        <f t="shared" si="71"/>
        <v>0</v>
      </c>
      <c r="Y60">
        <f t="shared" si="72"/>
        <v>0</v>
      </c>
      <c r="Z60">
        <f t="shared" si="73"/>
        <v>0</v>
      </c>
      <c r="AA60">
        <f t="shared" si="74"/>
        <v>0</v>
      </c>
      <c r="AB60">
        <f t="shared" si="75"/>
        <v>0</v>
      </c>
      <c r="AC60">
        <f t="shared" si="76"/>
        <v>0</v>
      </c>
      <c r="AD60">
        <f t="shared" si="77"/>
        <v>0</v>
      </c>
      <c r="AE60">
        <f t="shared" si="78"/>
        <v>0</v>
      </c>
      <c r="AF60">
        <f t="shared" si="79"/>
        <v>0</v>
      </c>
      <c r="AG60">
        <f t="shared" si="80"/>
        <v>0</v>
      </c>
      <c r="AH60">
        <f t="shared" si="81"/>
        <v>0</v>
      </c>
      <c r="AI60">
        <f t="shared" si="82"/>
        <v>0</v>
      </c>
      <c r="AJ60">
        <f t="shared" si="83"/>
        <v>0</v>
      </c>
      <c r="AK60">
        <f t="shared" si="84"/>
        <v>0</v>
      </c>
      <c r="AL60">
        <f t="shared" si="85"/>
        <v>0</v>
      </c>
      <c r="AM60">
        <f t="shared" si="86"/>
        <v>0</v>
      </c>
      <c r="AN60">
        <f t="shared" si="87"/>
        <v>0</v>
      </c>
      <c r="AO60">
        <f t="shared" si="88"/>
        <v>0</v>
      </c>
      <c r="AP60">
        <f t="shared" si="89"/>
        <v>0</v>
      </c>
      <c r="AQ60">
        <f t="shared" si="90"/>
        <v>0</v>
      </c>
      <c r="AR60">
        <f t="shared" si="91"/>
        <v>0</v>
      </c>
      <c r="AS60">
        <f t="shared" si="92"/>
        <v>0</v>
      </c>
      <c r="AT60">
        <f t="shared" si="93"/>
        <v>0</v>
      </c>
      <c r="AU60">
        <f t="shared" si="94"/>
        <v>0</v>
      </c>
    </row>
    <row r="61" spans="1:51" ht="18" customHeight="1" x14ac:dyDescent="0.3">
      <c r="A61" s="6" t="s">
        <v>54</v>
      </c>
      <c r="B61" s="6" t="s">
        <v>55</v>
      </c>
      <c r="C61" s="11" t="s">
        <v>16</v>
      </c>
      <c r="D61" s="9">
        <v>157</v>
      </c>
      <c r="E61" s="9"/>
      <c r="F61" s="9"/>
      <c r="G61" s="9"/>
      <c r="H61" s="9"/>
      <c r="I61" s="9"/>
      <c r="J61" s="9"/>
      <c r="K61" s="9"/>
      <c r="L61" s="9"/>
      <c r="M61" s="5"/>
      <c r="O61" t="str">
        <f t="shared" si="64"/>
        <v>99</v>
      </c>
      <c r="P61" s="1" t="s">
        <v>170</v>
      </c>
      <c r="Q61">
        <v>1</v>
      </c>
      <c r="R61">
        <f t="shared" si="65"/>
        <v>0</v>
      </c>
      <c r="S61">
        <f t="shared" si="66"/>
        <v>0</v>
      </c>
      <c r="T61">
        <f t="shared" si="67"/>
        <v>0</v>
      </c>
      <c r="U61">
        <f t="shared" si="68"/>
        <v>0</v>
      </c>
      <c r="V61">
        <f t="shared" si="69"/>
        <v>0</v>
      </c>
      <c r="W61">
        <f t="shared" si="70"/>
        <v>0</v>
      </c>
      <c r="X61">
        <f t="shared" si="71"/>
        <v>0</v>
      </c>
      <c r="Y61">
        <f t="shared" si="72"/>
        <v>0</v>
      </c>
      <c r="Z61">
        <f t="shared" si="73"/>
        <v>0</v>
      </c>
      <c r="AA61">
        <f t="shared" si="74"/>
        <v>0</v>
      </c>
      <c r="AB61">
        <f t="shared" si="75"/>
        <v>0</v>
      </c>
      <c r="AC61">
        <f t="shared" si="76"/>
        <v>0</v>
      </c>
      <c r="AD61">
        <f t="shared" si="77"/>
        <v>0</v>
      </c>
      <c r="AE61">
        <f t="shared" si="78"/>
        <v>0</v>
      </c>
      <c r="AF61">
        <f t="shared" si="79"/>
        <v>0</v>
      </c>
      <c r="AG61">
        <f t="shared" si="80"/>
        <v>0</v>
      </c>
      <c r="AH61">
        <f t="shared" si="81"/>
        <v>0</v>
      </c>
      <c r="AI61">
        <f t="shared" si="82"/>
        <v>0</v>
      </c>
      <c r="AJ61">
        <f t="shared" si="83"/>
        <v>0</v>
      </c>
      <c r="AK61">
        <f t="shared" si="84"/>
        <v>0</v>
      </c>
      <c r="AL61">
        <f t="shared" si="85"/>
        <v>0</v>
      </c>
      <c r="AM61">
        <f t="shared" si="86"/>
        <v>0</v>
      </c>
      <c r="AN61">
        <f t="shared" si="87"/>
        <v>0</v>
      </c>
      <c r="AO61">
        <f t="shared" si="88"/>
        <v>0</v>
      </c>
      <c r="AP61">
        <f t="shared" si="89"/>
        <v>0</v>
      </c>
      <c r="AQ61">
        <f t="shared" si="90"/>
        <v>0</v>
      </c>
      <c r="AR61">
        <f t="shared" si="91"/>
        <v>0</v>
      </c>
      <c r="AS61">
        <f t="shared" si="92"/>
        <v>0</v>
      </c>
      <c r="AT61">
        <f t="shared" si="93"/>
        <v>0</v>
      </c>
      <c r="AU61">
        <f t="shared" si="94"/>
        <v>0</v>
      </c>
    </row>
    <row r="62" spans="1:51" ht="18" customHeight="1" x14ac:dyDescent="0.3">
      <c r="A62" s="6" t="s">
        <v>14</v>
      </c>
      <c r="B62" s="6" t="s">
        <v>15</v>
      </c>
      <c r="C62" s="11" t="s">
        <v>16</v>
      </c>
      <c r="D62" s="9">
        <v>41</v>
      </c>
      <c r="E62" s="9"/>
      <c r="F62" s="9"/>
      <c r="G62" s="9"/>
      <c r="H62" s="9"/>
      <c r="I62" s="9"/>
      <c r="J62" s="9"/>
      <c r="K62" s="9"/>
      <c r="L62" s="9"/>
      <c r="M62" s="5"/>
      <c r="O62" t="str">
        <f t="shared" si="64"/>
        <v>99</v>
      </c>
      <c r="P62" s="1" t="s">
        <v>170</v>
      </c>
      <c r="Q62">
        <v>1</v>
      </c>
      <c r="R62">
        <f t="shared" si="65"/>
        <v>0</v>
      </c>
      <c r="S62">
        <f t="shared" si="66"/>
        <v>0</v>
      </c>
      <c r="T62">
        <f t="shared" si="67"/>
        <v>0</v>
      </c>
      <c r="U62">
        <f t="shared" si="68"/>
        <v>0</v>
      </c>
      <c r="V62">
        <f t="shared" si="69"/>
        <v>0</v>
      </c>
      <c r="W62">
        <f t="shared" si="70"/>
        <v>0</v>
      </c>
      <c r="X62">
        <f t="shared" si="71"/>
        <v>0</v>
      </c>
      <c r="Y62">
        <f t="shared" si="72"/>
        <v>0</v>
      </c>
      <c r="Z62">
        <f t="shared" si="73"/>
        <v>0</v>
      </c>
      <c r="AA62">
        <f t="shared" si="74"/>
        <v>0</v>
      </c>
      <c r="AB62">
        <f t="shared" si="75"/>
        <v>0</v>
      </c>
      <c r="AC62">
        <f t="shared" si="76"/>
        <v>0</v>
      </c>
      <c r="AD62">
        <f t="shared" si="77"/>
        <v>0</v>
      </c>
      <c r="AE62">
        <f t="shared" si="78"/>
        <v>0</v>
      </c>
      <c r="AF62">
        <f t="shared" si="79"/>
        <v>0</v>
      </c>
      <c r="AG62">
        <f t="shared" si="80"/>
        <v>0</v>
      </c>
      <c r="AH62">
        <f t="shared" si="81"/>
        <v>0</v>
      </c>
      <c r="AI62">
        <f t="shared" si="82"/>
        <v>0</v>
      </c>
      <c r="AJ62">
        <f t="shared" si="83"/>
        <v>0</v>
      </c>
      <c r="AK62">
        <f t="shared" si="84"/>
        <v>0</v>
      </c>
      <c r="AL62">
        <f t="shared" si="85"/>
        <v>0</v>
      </c>
      <c r="AM62">
        <f t="shared" si="86"/>
        <v>0</v>
      </c>
      <c r="AN62">
        <f t="shared" si="87"/>
        <v>0</v>
      </c>
      <c r="AO62">
        <f t="shared" si="88"/>
        <v>0</v>
      </c>
      <c r="AP62">
        <f t="shared" si="89"/>
        <v>0</v>
      </c>
      <c r="AQ62">
        <f t="shared" si="90"/>
        <v>0</v>
      </c>
      <c r="AR62">
        <f t="shared" si="91"/>
        <v>0</v>
      </c>
      <c r="AS62">
        <f t="shared" si="92"/>
        <v>0</v>
      </c>
      <c r="AT62">
        <f t="shared" si="93"/>
        <v>0</v>
      </c>
      <c r="AU62">
        <f t="shared" si="94"/>
        <v>0</v>
      </c>
    </row>
    <row r="63" spans="1:51" ht="18" customHeight="1" x14ac:dyDescent="0.3">
      <c r="A63" s="6" t="s">
        <v>251</v>
      </c>
      <c r="B63" s="6" t="s">
        <v>252</v>
      </c>
      <c r="C63" s="11" t="s">
        <v>13</v>
      </c>
      <c r="D63" s="9">
        <v>1.333</v>
      </c>
      <c r="E63" s="9"/>
      <c r="F63" s="9"/>
      <c r="G63" s="9"/>
      <c r="H63" s="9"/>
      <c r="I63" s="9"/>
      <c r="J63" s="9"/>
      <c r="K63" s="9"/>
      <c r="L63" s="9"/>
      <c r="M63" s="6"/>
      <c r="O63" t="str">
        <f t="shared" si="64"/>
        <v>99</v>
      </c>
      <c r="P63" s="1" t="s">
        <v>170</v>
      </c>
      <c r="Q63">
        <v>1</v>
      </c>
      <c r="R63">
        <f t="shared" si="65"/>
        <v>0</v>
      </c>
      <c r="S63">
        <f t="shared" si="66"/>
        <v>0</v>
      </c>
      <c r="T63">
        <f t="shared" si="67"/>
        <v>0</v>
      </c>
      <c r="U63">
        <f t="shared" si="68"/>
        <v>0</v>
      </c>
      <c r="V63">
        <f t="shared" si="69"/>
        <v>0</v>
      </c>
      <c r="W63">
        <f t="shared" si="70"/>
        <v>0</v>
      </c>
      <c r="X63">
        <f t="shared" si="71"/>
        <v>0</v>
      </c>
      <c r="Y63">
        <f t="shared" si="72"/>
        <v>0</v>
      </c>
      <c r="Z63">
        <f t="shared" si="73"/>
        <v>0</v>
      </c>
      <c r="AA63">
        <f t="shared" si="74"/>
        <v>0</v>
      </c>
      <c r="AB63">
        <f t="shared" si="75"/>
        <v>0</v>
      </c>
      <c r="AC63">
        <f t="shared" si="76"/>
        <v>0</v>
      </c>
      <c r="AD63">
        <f t="shared" si="77"/>
        <v>0</v>
      </c>
      <c r="AE63">
        <f t="shared" si="78"/>
        <v>0</v>
      </c>
      <c r="AF63">
        <f t="shared" si="79"/>
        <v>0</v>
      </c>
      <c r="AG63">
        <f t="shared" si="80"/>
        <v>0</v>
      </c>
      <c r="AH63">
        <f t="shared" si="81"/>
        <v>0</v>
      </c>
      <c r="AI63">
        <f t="shared" si="82"/>
        <v>0</v>
      </c>
      <c r="AJ63">
        <f t="shared" si="83"/>
        <v>0</v>
      </c>
      <c r="AK63">
        <f t="shared" si="84"/>
        <v>0</v>
      </c>
      <c r="AL63">
        <f t="shared" si="85"/>
        <v>0</v>
      </c>
      <c r="AM63">
        <f t="shared" si="86"/>
        <v>0</v>
      </c>
      <c r="AN63">
        <f t="shared" si="87"/>
        <v>0</v>
      </c>
      <c r="AO63">
        <f t="shared" si="88"/>
        <v>0</v>
      </c>
      <c r="AP63">
        <f t="shared" si="89"/>
        <v>0</v>
      </c>
      <c r="AQ63">
        <f t="shared" si="90"/>
        <v>0</v>
      </c>
      <c r="AR63">
        <f t="shared" si="91"/>
        <v>0</v>
      </c>
      <c r="AS63">
        <f t="shared" si="92"/>
        <v>0</v>
      </c>
      <c r="AT63">
        <f t="shared" si="93"/>
        <v>0</v>
      </c>
      <c r="AU63">
        <f t="shared" si="94"/>
        <v>0</v>
      </c>
    </row>
    <row r="64" spans="1:51" ht="18" customHeight="1" x14ac:dyDescent="0.3">
      <c r="A64" s="6" t="s">
        <v>253</v>
      </c>
      <c r="B64" s="6" t="s">
        <v>254</v>
      </c>
      <c r="C64" s="11" t="s">
        <v>13</v>
      </c>
      <c r="D64" s="9">
        <v>0.33600000000000002</v>
      </c>
      <c r="E64" s="9"/>
      <c r="F64" s="9"/>
      <c r="G64" s="9"/>
      <c r="H64" s="9"/>
      <c r="I64" s="9"/>
      <c r="J64" s="9"/>
      <c r="K64" s="9"/>
      <c r="L64" s="9"/>
      <c r="M64" s="6"/>
      <c r="O64" t="str">
        <f t="shared" si="64"/>
        <v>99</v>
      </c>
      <c r="P64" s="1" t="s">
        <v>170</v>
      </c>
      <c r="Q64">
        <v>1</v>
      </c>
      <c r="R64">
        <f t="shared" si="65"/>
        <v>0</v>
      </c>
      <c r="S64">
        <f t="shared" si="66"/>
        <v>0</v>
      </c>
      <c r="T64">
        <f t="shared" si="67"/>
        <v>0</v>
      </c>
      <c r="U64">
        <f t="shared" si="68"/>
        <v>0</v>
      </c>
      <c r="V64">
        <f t="shared" si="69"/>
        <v>0</v>
      </c>
      <c r="W64">
        <f t="shared" si="70"/>
        <v>0</v>
      </c>
      <c r="X64">
        <f t="shared" si="71"/>
        <v>0</v>
      </c>
      <c r="Y64">
        <f t="shared" si="72"/>
        <v>0</v>
      </c>
      <c r="Z64">
        <f t="shared" si="73"/>
        <v>0</v>
      </c>
      <c r="AA64">
        <f t="shared" si="74"/>
        <v>0</v>
      </c>
      <c r="AB64">
        <f t="shared" si="75"/>
        <v>0</v>
      </c>
      <c r="AC64">
        <f t="shared" si="76"/>
        <v>0</v>
      </c>
      <c r="AD64">
        <f t="shared" si="77"/>
        <v>0</v>
      </c>
      <c r="AE64">
        <f t="shared" si="78"/>
        <v>0</v>
      </c>
      <c r="AF64">
        <f t="shared" si="79"/>
        <v>0</v>
      </c>
      <c r="AG64">
        <f t="shared" si="80"/>
        <v>0</v>
      </c>
      <c r="AH64">
        <f t="shared" si="81"/>
        <v>0</v>
      </c>
      <c r="AI64">
        <f t="shared" si="82"/>
        <v>0</v>
      </c>
      <c r="AJ64">
        <f t="shared" si="83"/>
        <v>0</v>
      </c>
      <c r="AK64">
        <f t="shared" si="84"/>
        <v>0</v>
      </c>
      <c r="AL64">
        <f t="shared" si="85"/>
        <v>0</v>
      </c>
      <c r="AM64">
        <f t="shared" si="86"/>
        <v>0</v>
      </c>
      <c r="AN64">
        <f t="shared" si="87"/>
        <v>0</v>
      </c>
      <c r="AO64">
        <f t="shared" si="88"/>
        <v>0</v>
      </c>
      <c r="AP64">
        <f t="shared" si="89"/>
        <v>0</v>
      </c>
      <c r="AQ64">
        <f t="shared" si="90"/>
        <v>0</v>
      </c>
      <c r="AR64">
        <f t="shared" si="91"/>
        <v>0</v>
      </c>
      <c r="AS64">
        <f t="shared" si="92"/>
        <v>0</v>
      </c>
      <c r="AT64">
        <f t="shared" si="93"/>
        <v>0</v>
      </c>
      <c r="AU64">
        <f t="shared" si="94"/>
        <v>0</v>
      </c>
    </row>
    <row r="65" spans="1:47" ht="18" customHeight="1" x14ac:dyDescent="0.3">
      <c r="A65" s="6" t="s">
        <v>36</v>
      </c>
      <c r="B65" s="6" t="s">
        <v>37</v>
      </c>
      <c r="C65" s="11" t="s">
        <v>25</v>
      </c>
      <c r="D65" s="9">
        <v>10</v>
      </c>
      <c r="E65" s="9"/>
      <c r="F65" s="9"/>
      <c r="G65" s="9"/>
      <c r="H65" s="9"/>
      <c r="I65" s="9"/>
      <c r="J65" s="9"/>
      <c r="K65" s="9"/>
      <c r="L65" s="9"/>
      <c r="M65" s="5"/>
      <c r="O65" t="str">
        <f t="shared" si="64"/>
        <v>99</v>
      </c>
      <c r="P65" s="1" t="s">
        <v>170</v>
      </c>
      <c r="Q65">
        <v>1</v>
      </c>
      <c r="R65">
        <f t="shared" si="65"/>
        <v>0</v>
      </c>
      <c r="S65">
        <f t="shared" si="66"/>
        <v>0</v>
      </c>
      <c r="T65">
        <f t="shared" si="67"/>
        <v>0</v>
      </c>
      <c r="U65">
        <f t="shared" si="68"/>
        <v>0</v>
      </c>
      <c r="V65">
        <f t="shared" si="69"/>
        <v>0</v>
      </c>
      <c r="W65">
        <f t="shared" si="70"/>
        <v>0</v>
      </c>
      <c r="X65">
        <f t="shared" si="71"/>
        <v>0</v>
      </c>
      <c r="Y65">
        <f t="shared" si="72"/>
        <v>0</v>
      </c>
      <c r="Z65">
        <f t="shared" si="73"/>
        <v>0</v>
      </c>
      <c r="AA65">
        <f t="shared" si="74"/>
        <v>0</v>
      </c>
      <c r="AB65">
        <f t="shared" si="75"/>
        <v>0</v>
      </c>
      <c r="AC65">
        <f t="shared" si="76"/>
        <v>0</v>
      </c>
      <c r="AD65">
        <f t="shared" si="77"/>
        <v>0</v>
      </c>
      <c r="AE65">
        <f t="shared" si="78"/>
        <v>0</v>
      </c>
      <c r="AF65">
        <f t="shared" si="79"/>
        <v>0</v>
      </c>
      <c r="AG65">
        <f t="shared" si="80"/>
        <v>0</v>
      </c>
      <c r="AH65">
        <f t="shared" si="81"/>
        <v>0</v>
      </c>
      <c r="AI65">
        <f t="shared" si="82"/>
        <v>0</v>
      </c>
      <c r="AJ65">
        <f t="shared" si="83"/>
        <v>0</v>
      </c>
      <c r="AK65">
        <f t="shared" si="84"/>
        <v>0</v>
      </c>
      <c r="AL65">
        <f t="shared" si="85"/>
        <v>0</v>
      </c>
      <c r="AM65">
        <f t="shared" si="86"/>
        <v>0</v>
      </c>
      <c r="AN65">
        <f t="shared" si="87"/>
        <v>0</v>
      </c>
      <c r="AO65">
        <f t="shared" si="88"/>
        <v>0</v>
      </c>
      <c r="AP65">
        <f t="shared" si="89"/>
        <v>0</v>
      </c>
      <c r="AQ65">
        <f t="shared" si="90"/>
        <v>0</v>
      </c>
      <c r="AR65">
        <f t="shared" si="91"/>
        <v>0</v>
      </c>
      <c r="AS65">
        <f t="shared" si="92"/>
        <v>0</v>
      </c>
      <c r="AT65">
        <f t="shared" si="93"/>
        <v>0</v>
      </c>
      <c r="AU65">
        <f t="shared" si="94"/>
        <v>0</v>
      </c>
    </row>
    <row r="66" spans="1:47" ht="18" customHeight="1" x14ac:dyDescent="0.3">
      <c r="A66" s="6" t="s">
        <v>36</v>
      </c>
      <c r="B66" s="6" t="s">
        <v>255</v>
      </c>
      <c r="C66" s="11" t="s">
        <v>19</v>
      </c>
      <c r="D66" s="9">
        <v>31</v>
      </c>
      <c r="E66" s="9"/>
      <c r="F66" s="9"/>
      <c r="G66" s="9"/>
      <c r="H66" s="9"/>
      <c r="I66" s="9"/>
      <c r="J66" s="9"/>
      <c r="K66" s="9"/>
      <c r="L66" s="9"/>
      <c r="M66" s="6"/>
      <c r="O66" t="str">
        <f t="shared" si="64"/>
        <v>99</v>
      </c>
      <c r="P66" s="1" t="s">
        <v>170</v>
      </c>
      <c r="Q66">
        <v>1</v>
      </c>
      <c r="R66">
        <f t="shared" si="65"/>
        <v>0</v>
      </c>
      <c r="S66">
        <f t="shared" si="66"/>
        <v>0</v>
      </c>
      <c r="T66">
        <f t="shared" si="67"/>
        <v>0</v>
      </c>
      <c r="U66">
        <f t="shared" si="68"/>
        <v>0</v>
      </c>
      <c r="V66">
        <f t="shared" si="69"/>
        <v>0</v>
      </c>
      <c r="W66">
        <f t="shared" si="70"/>
        <v>0</v>
      </c>
      <c r="X66">
        <f t="shared" si="71"/>
        <v>0</v>
      </c>
      <c r="Y66">
        <f t="shared" si="72"/>
        <v>0</v>
      </c>
      <c r="Z66">
        <f t="shared" si="73"/>
        <v>0</v>
      </c>
      <c r="AA66">
        <f t="shared" si="74"/>
        <v>0</v>
      </c>
      <c r="AB66">
        <f t="shared" si="75"/>
        <v>0</v>
      </c>
      <c r="AC66">
        <f t="shared" si="76"/>
        <v>0</v>
      </c>
      <c r="AD66">
        <f t="shared" si="77"/>
        <v>0</v>
      </c>
      <c r="AE66">
        <f t="shared" si="78"/>
        <v>0</v>
      </c>
      <c r="AF66">
        <f t="shared" si="79"/>
        <v>0</v>
      </c>
      <c r="AG66">
        <f t="shared" si="80"/>
        <v>0</v>
      </c>
      <c r="AH66">
        <f t="shared" si="81"/>
        <v>0</v>
      </c>
      <c r="AI66">
        <f t="shared" si="82"/>
        <v>0</v>
      </c>
      <c r="AJ66">
        <f t="shared" si="83"/>
        <v>0</v>
      </c>
      <c r="AK66">
        <f t="shared" si="84"/>
        <v>0</v>
      </c>
      <c r="AL66">
        <f t="shared" si="85"/>
        <v>0</v>
      </c>
      <c r="AM66">
        <f t="shared" si="86"/>
        <v>0</v>
      </c>
      <c r="AN66">
        <f t="shared" si="87"/>
        <v>0</v>
      </c>
      <c r="AO66">
        <f t="shared" si="88"/>
        <v>0</v>
      </c>
      <c r="AP66">
        <f t="shared" si="89"/>
        <v>0</v>
      </c>
      <c r="AQ66">
        <f t="shared" si="90"/>
        <v>0</v>
      </c>
      <c r="AR66">
        <f t="shared" si="91"/>
        <v>0</v>
      </c>
      <c r="AS66">
        <f t="shared" si="92"/>
        <v>0</v>
      </c>
      <c r="AT66">
        <f t="shared" si="93"/>
        <v>0</v>
      </c>
      <c r="AU66">
        <f t="shared" si="94"/>
        <v>0</v>
      </c>
    </row>
    <row r="67" spans="1:47" ht="18" customHeight="1" x14ac:dyDescent="0.3">
      <c r="A67" s="6" t="s">
        <v>256</v>
      </c>
      <c r="B67" s="6" t="s">
        <v>201</v>
      </c>
      <c r="C67" s="11" t="s">
        <v>19</v>
      </c>
      <c r="D67" s="9">
        <v>41</v>
      </c>
      <c r="E67" s="9"/>
      <c r="F67" s="9"/>
      <c r="G67" s="9"/>
      <c r="H67" s="9"/>
      <c r="I67" s="9"/>
      <c r="J67" s="9"/>
      <c r="K67" s="9"/>
      <c r="L67" s="9"/>
      <c r="M67" s="6"/>
      <c r="O67" t="str">
        <f t="shared" si="64"/>
        <v>99</v>
      </c>
      <c r="P67" s="1" t="s">
        <v>170</v>
      </c>
      <c r="Q67">
        <v>1</v>
      </c>
      <c r="R67">
        <f t="shared" si="65"/>
        <v>0</v>
      </c>
      <c r="S67">
        <f t="shared" si="66"/>
        <v>0</v>
      </c>
      <c r="T67">
        <f t="shared" si="67"/>
        <v>0</v>
      </c>
      <c r="U67">
        <f t="shared" si="68"/>
        <v>0</v>
      </c>
      <c r="V67">
        <f t="shared" si="69"/>
        <v>0</v>
      </c>
      <c r="W67">
        <f t="shared" si="70"/>
        <v>0</v>
      </c>
      <c r="X67">
        <f t="shared" si="71"/>
        <v>0</v>
      </c>
      <c r="Y67">
        <f t="shared" si="72"/>
        <v>0</v>
      </c>
      <c r="Z67">
        <f t="shared" si="73"/>
        <v>0</v>
      </c>
      <c r="AA67">
        <f t="shared" si="74"/>
        <v>0</v>
      </c>
      <c r="AB67">
        <f t="shared" si="75"/>
        <v>0</v>
      </c>
      <c r="AC67">
        <f t="shared" si="76"/>
        <v>0</v>
      </c>
      <c r="AD67">
        <f t="shared" si="77"/>
        <v>0</v>
      </c>
      <c r="AE67">
        <f t="shared" si="78"/>
        <v>0</v>
      </c>
      <c r="AF67">
        <f t="shared" si="79"/>
        <v>0</v>
      </c>
      <c r="AG67">
        <f t="shared" si="80"/>
        <v>0</v>
      </c>
      <c r="AH67">
        <f t="shared" si="81"/>
        <v>0</v>
      </c>
      <c r="AI67">
        <f t="shared" si="82"/>
        <v>0</v>
      </c>
      <c r="AJ67">
        <f t="shared" si="83"/>
        <v>0</v>
      </c>
      <c r="AK67">
        <f t="shared" si="84"/>
        <v>0</v>
      </c>
      <c r="AL67">
        <f t="shared" si="85"/>
        <v>0</v>
      </c>
      <c r="AM67">
        <f t="shared" si="86"/>
        <v>0</v>
      </c>
      <c r="AN67">
        <f t="shared" si="87"/>
        <v>0</v>
      </c>
      <c r="AO67">
        <f t="shared" si="88"/>
        <v>0</v>
      </c>
      <c r="AP67">
        <f t="shared" si="89"/>
        <v>0</v>
      </c>
      <c r="AQ67">
        <f t="shared" si="90"/>
        <v>0</v>
      </c>
      <c r="AR67">
        <f t="shared" si="91"/>
        <v>0</v>
      </c>
      <c r="AS67">
        <f t="shared" si="92"/>
        <v>0</v>
      </c>
      <c r="AT67">
        <f t="shared" si="93"/>
        <v>0</v>
      </c>
      <c r="AU67">
        <f t="shared" si="94"/>
        <v>0</v>
      </c>
    </row>
    <row r="68" spans="1:47" ht="18" customHeight="1" x14ac:dyDescent="0.3">
      <c r="A68" s="6" t="s">
        <v>215</v>
      </c>
      <c r="B68" s="6" t="s">
        <v>257</v>
      </c>
      <c r="C68" s="11" t="s">
        <v>216</v>
      </c>
      <c r="D68" s="9">
        <v>48</v>
      </c>
      <c r="E68" s="9"/>
      <c r="F68" s="9"/>
      <c r="G68" s="9"/>
      <c r="H68" s="9"/>
      <c r="I68" s="9"/>
      <c r="J68" s="9"/>
      <c r="K68" s="9"/>
      <c r="L68" s="9"/>
      <c r="M68" s="6"/>
      <c r="O68" t="str">
        <f t="shared" si="64"/>
        <v>99</v>
      </c>
      <c r="P68" s="1" t="s">
        <v>170</v>
      </c>
      <c r="Q68">
        <v>1</v>
      </c>
      <c r="R68">
        <f t="shared" si="65"/>
        <v>0</v>
      </c>
      <c r="S68">
        <f t="shared" si="66"/>
        <v>0</v>
      </c>
      <c r="T68">
        <f t="shared" si="67"/>
        <v>0</v>
      </c>
      <c r="U68">
        <f t="shared" si="68"/>
        <v>0</v>
      </c>
      <c r="V68">
        <f t="shared" si="69"/>
        <v>0</v>
      </c>
      <c r="W68">
        <f t="shared" si="70"/>
        <v>0</v>
      </c>
      <c r="X68">
        <f t="shared" si="71"/>
        <v>0</v>
      </c>
      <c r="Y68">
        <f t="shared" si="72"/>
        <v>0</v>
      </c>
      <c r="Z68">
        <f t="shared" si="73"/>
        <v>0</v>
      </c>
      <c r="AA68">
        <f t="shared" si="74"/>
        <v>0</v>
      </c>
      <c r="AB68">
        <f t="shared" si="75"/>
        <v>0</v>
      </c>
      <c r="AC68">
        <f t="shared" si="76"/>
        <v>0</v>
      </c>
      <c r="AD68">
        <f t="shared" si="77"/>
        <v>0</v>
      </c>
      <c r="AE68">
        <f t="shared" si="78"/>
        <v>0</v>
      </c>
      <c r="AF68">
        <f t="shared" si="79"/>
        <v>0</v>
      </c>
      <c r="AG68">
        <f t="shared" si="80"/>
        <v>0</v>
      </c>
      <c r="AH68">
        <f t="shared" si="81"/>
        <v>0</v>
      </c>
      <c r="AI68">
        <f t="shared" si="82"/>
        <v>0</v>
      </c>
      <c r="AJ68">
        <f t="shared" si="83"/>
        <v>0</v>
      </c>
      <c r="AK68">
        <f t="shared" si="84"/>
        <v>0</v>
      </c>
      <c r="AL68">
        <f t="shared" si="85"/>
        <v>0</v>
      </c>
      <c r="AM68">
        <f t="shared" si="86"/>
        <v>0</v>
      </c>
      <c r="AN68">
        <f t="shared" si="87"/>
        <v>0</v>
      </c>
      <c r="AO68">
        <f t="shared" si="88"/>
        <v>0</v>
      </c>
      <c r="AP68">
        <f t="shared" si="89"/>
        <v>0</v>
      </c>
      <c r="AQ68">
        <f t="shared" si="90"/>
        <v>0</v>
      </c>
      <c r="AR68">
        <f t="shared" si="91"/>
        <v>0</v>
      </c>
      <c r="AS68">
        <f t="shared" si="92"/>
        <v>0</v>
      </c>
      <c r="AT68">
        <f t="shared" si="93"/>
        <v>0</v>
      </c>
      <c r="AU68">
        <f t="shared" si="94"/>
        <v>0</v>
      </c>
    </row>
    <row r="69" spans="1:47" ht="18" customHeight="1" x14ac:dyDescent="0.3">
      <c r="A69" s="6" t="s">
        <v>258</v>
      </c>
      <c r="B69" s="6" t="s">
        <v>259</v>
      </c>
      <c r="C69" s="11" t="s">
        <v>97</v>
      </c>
      <c r="D69" s="9">
        <v>1.669</v>
      </c>
      <c r="E69" s="9"/>
      <c r="F69" s="9"/>
      <c r="G69" s="9"/>
      <c r="H69" s="9"/>
      <c r="I69" s="9"/>
      <c r="J69" s="9"/>
      <c r="K69" s="9"/>
      <c r="L69" s="9"/>
      <c r="M69" s="6"/>
      <c r="O69" t="str">
        <f t="shared" si="64"/>
        <v>99</v>
      </c>
      <c r="P69" s="1" t="s">
        <v>170</v>
      </c>
      <c r="Q69">
        <v>1</v>
      </c>
      <c r="R69">
        <f t="shared" si="65"/>
        <v>0</v>
      </c>
      <c r="S69">
        <f t="shared" si="66"/>
        <v>0</v>
      </c>
      <c r="T69">
        <f t="shared" si="67"/>
        <v>0</v>
      </c>
      <c r="U69">
        <f t="shared" si="68"/>
        <v>0</v>
      </c>
      <c r="V69">
        <f t="shared" si="69"/>
        <v>0</v>
      </c>
      <c r="W69">
        <f t="shared" si="70"/>
        <v>0</v>
      </c>
      <c r="X69">
        <f t="shared" si="71"/>
        <v>0</v>
      </c>
      <c r="Y69">
        <f t="shared" si="72"/>
        <v>0</v>
      </c>
      <c r="Z69">
        <f t="shared" si="73"/>
        <v>0</v>
      </c>
      <c r="AA69">
        <f t="shared" si="74"/>
        <v>0</v>
      </c>
      <c r="AB69">
        <f t="shared" si="75"/>
        <v>0</v>
      </c>
      <c r="AC69">
        <f t="shared" si="76"/>
        <v>0</v>
      </c>
      <c r="AD69">
        <f t="shared" si="77"/>
        <v>0</v>
      </c>
      <c r="AE69">
        <f t="shared" si="78"/>
        <v>0</v>
      </c>
      <c r="AF69">
        <f t="shared" si="79"/>
        <v>0</v>
      </c>
      <c r="AG69">
        <f t="shared" si="80"/>
        <v>0</v>
      </c>
      <c r="AH69">
        <f t="shared" si="81"/>
        <v>0</v>
      </c>
      <c r="AI69">
        <f t="shared" si="82"/>
        <v>0</v>
      </c>
      <c r="AJ69">
        <f t="shared" si="83"/>
        <v>0</v>
      </c>
      <c r="AK69">
        <f t="shared" si="84"/>
        <v>0</v>
      </c>
      <c r="AL69">
        <f t="shared" si="85"/>
        <v>0</v>
      </c>
      <c r="AM69">
        <f t="shared" si="86"/>
        <v>0</v>
      </c>
      <c r="AN69">
        <f t="shared" si="87"/>
        <v>0</v>
      </c>
      <c r="AO69">
        <f t="shared" si="88"/>
        <v>0</v>
      </c>
      <c r="AP69">
        <f t="shared" si="89"/>
        <v>0</v>
      </c>
      <c r="AQ69">
        <f t="shared" si="90"/>
        <v>0</v>
      </c>
      <c r="AR69">
        <f t="shared" si="91"/>
        <v>0</v>
      </c>
      <c r="AS69">
        <f t="shared" si="92"/>
        <v>0</v>
      </c>
      <c r="AT69">
        <f t="shared" si="93"/>
        <v>0</v>
      </c>
      <c r="AU69">
        <f t="shared" si="94"/>
        <v>0</v>
      </c>
    </row>
    <row r="70" spans="1:47" ht="18" customHeight="1" x14ac:dyDescent="0.3">
      <c r="A70" s="6" t="s">
        <v>157</v>
      </c>
      <c r="B70" s="6" t="s">
        <v>189</v>
      </c>
      <c r="C70" s="11" t="s">
        <v>26</v>
      </c>
      <c r="D70" s="9">
        <v>1</v>
      </c>
      <c r="E70" s="9"/>
      <c r="F70" s="9"/>
      <c r="G70" s="9"/>
      <c r="H70" s="9"/>
      <c r="I70" s="9"/>
      <c r="J70" s="9"/>
      <c r="K70" s="9"/>
      <c r="L70" s="9"/>
      <c r="M70" s="6"/>
      <c r="O70" t="str">
        <f t="shared" si="64"/>
        <v>99</v>
      </c>
      <c r="P70" s="1" t="s">
        <v>170</v>
      </c>
      <c r="Q70">
        <v>1</v>
      </c>
      <c r="R70">
        <f t="shared" si="65"/>
        <v>0</v>
      </c>
      <c r="S70">
        <f t="shared" si="66"/>
        <v>0</v>
      </c>
      <c r="T70">
        <f t="shared" si="67"/>
        <v>0</v>
      </c>
      <c r="U70">
        <f t="shared" si="68"/>
        <v>0</v>
      </c>
      <c r="V70">
        <f t="shared" si="69"/>
        <v>0</v>
      </c>
      <c r="W70">
        <f t="shared" si="70"/>
        <v>0</v>
      </c>
      <c r="X70">
        <f t="shared" si="71"/>
        <v>0</v>
      </c>
      <c r="Y70">
        <f t="shared" si="72"/>
        <v>0</v>
      </c>
      <c r="Z70">
        <f t="shared" si="73"/>
        <v>0</v>
      </c>
      <c r="AA70">
        <f t="shared" si="74"/>
        <v>0</v>
      </c>
      <c r="AB70">
        <f t="shared" si="75"/>
        <v>0</v>
      </c>
      <c r="AC70">
        <f t="shared" si="76"/>
        <v>0</v>
      </c>
      <c r="AD70">
        <f t="shared" si="77"/>
        <v>0</v>
      </c>
      <c r="AE70">
        <f t="shared" si="78"/>
        <v>0</v>
      </c>
      <c r="AF70">
        <f t="shared" si="79"/>
        <v>0</v>
      </c>
      <c r="AG70">
        <f t="shared" si="80"/>
        <v>0</v>
      </c>
      <c r="AH70">
        <f t="shared" si="81"/>
        <v>0</v>
      </c>
      <c r="AI70">
        <f t="shared" si="82"/>
        <v>0</v>
      </c>
      <c r="AJ70">
        <f t="shared" si="83"/>
        <v>0</v>
      </c>
      <c r="AK70">
        <f t="shared" si="84"/>
        <v>0</v>
      </c>
      <c r="AL70">
        <f t="shared" si="85"/>
        <v>0</v>
      </c>
      <c r="AM70">
        <f t="shared" si="86"/>
        <v>0</v>
      </c>
      <c r="AN70">
        <f t="shared" si="87"/>
        <v>0</v>
      </c>
      <c r="AO70">
        <f t="shared" si="88"/>
        <v>0</v>
      </c>
      <c r="AP70">
        <f t="shared" si="89"/>
        <v>0</v>
      </c>
      <c r="AQ70">
        <f t="shared" si="90"/>
        <v>0</v>
      </c>
      <c r="AR70">
        <f t="shared" si="91"/>
        <v>0</v>
      </c>
      <c r="AS70">
        <f t="shared" si="92"/>
        <v>0</v>
      </c>
      <c r="AT70">
        <f t="shared" si="93"/>
        <v>0</v>
      </c>
      <c r="AU70">
        <f t="shared" si="94"/>
        <v>0</v>
      </c>
    </row>
    <row r="71" spans="1:47" ht="18" customHeight="1" x14ac:dyDescent="0.3">
      <c r="A71" s="6" t="s">
        <v>129</v>
      </c>
      <c r="B71" s="6" t="s">
        <v>132</v>
      </c>
      <c r="C71" s="11" t="s">
        <v>13</v>
      </c>
      <c r="D71" s="9">
        <v>1.115</v>
      </c>
      <c r="E71" s="9"/>
      <c r="F71" s="9"/>
      <c r="G71" s="9"/>
      <c r="H71" s="9"/>
      <c r="I71" s="9"/>
      <c r="J71" s="9"/>
      <c r="K71" s="9"/>
      <c r="L71" s="9"/>
      <c r="M71" s="5"/>
      <c r="O71" t="str">
        <f t="shared" si="64"/>
        <v>99</v>
      </c>
      <c r="P71" s="1" t="s">
        <v>170</v>
      </c>
      <c r="Q71">
        <v>1</v>
      </c>
      <c r="R71">
        <f t="shared" si="65"/>
        <v>0</v>
      </c>
      <c r="S71">
        <f t="shared" si="66"/>
        <v>0</v>
      </c>
      <c r="T71">
        <f t="shared" si="67"/>
        <v>0</v>
      </c>
      <c r="U71">
        <f t="shared" si="68"/>
        <v>0</v>
      </c>
      <c r="V71">
        <f t="shared" si="69"/>
        <v>0</v>
      </c>
      <c r="W71">
        <f t="shared" si="70"/>
        <v>0</v>
      </c>
      <c r="X71">
        <f t="shared" si="71"/>
        <v>0</v>
      </c>
      <c r="Y71">
        <f t="shared" si="72"/>
        <v>0</v>
      </c>
      <c r="Z71">
        <f t="shared" si="73"/>
        <v>0</v>
      </c>
      <c r="AA71">
        <f t="shared" si="74"/>
        <v>0</v>
      </c>
      <c r="AB71">
        <f t="shared" si="75"/>
        <v>0</v>
      </c>
      <c r="AC71">
        <f t="shared" si="76"/>
        <v>0</v>
      </c>
      <c r="AD71">
        <f t="shared" si="77"/>
        <v>0</v>
      </c>
      <c r="AE71">
        <f t="shared" si="78"/>
        <v>0</v>
      </c>
      <c r="AF71">
        <f t="shared" si="79"/>
        <v>0</v>
      </c>
      <c r="AG71">
        <f t="shared" si="80"/>
        <v>0</v>
      </c>
      <c r="AH71">
        <f t="shared" si="81"/>
        <v>0</v>
      </c>
      <c r="AI71">
        <f t="shared" si="82"/>
        <v>0</v>
      </c>
      <c r="AJ71">
        <f t="shared" si="83"/>
        <v>0</v>
      </c>
      <c r="AK71">
        <f t="shared" si="84"/>
        <v>0</v>
      </c>
      <c r="AL71">
        <f t="shared" si="85"/>
        <v>0</v>
      </c>
      <c r="AM71">
        <f t="shared" si="86"/>
        <v>0</v>
      </c>
      <c r="AN71">
        <f t="shared" si="87"/>
        <v>0</v>
      </c>
      <c r="AO71">
        <f t="shared" si="88"/>
        <v>0</v>
      </c>
      <c r="AP71">
        <f t="shared" si="89"/>
        <v>0</v>
      </c>
      <c r="AQ71">
        <f t="shared" si="90"/>
        <v>0</v>
      </c>
      <c r="AR71">
        <f t="shared" si="91"/>
        <v>0</v>
      </c>
      <c r="AS71">
        <f t="shared" si="92"/>
        <v>0</v>
      </c>
      <c r="AT71">
        <f t="shared" si="93"/>
        <v>0</v>
      </c>
      <c r="AU71">
        <f t="shared" si="94"/>
        <v>0</v>
      </c>
    </row>
    <row r="72" spans="1:47" ht="18" customHeight="1" x14ac:dyDescent="0.3">
      <c r="A72" s="6" t="s">
        <v>129</v>
      </c>
      <c r="B72" s="6" t="s">
        <v>133</v>
      </c>
      <c r="C72" s="11" t="s">
        <v>13</v>
      </c>
      <c r="D72" s="9">
        <v>10.648</v>
      </c>
      <c r="E72" s="9"/>
      <c r="F72" s="9"/>
      <c r="G72" s="9"/>
      <c r="H72" s="9"/>
      <c r="I72" s="9"/>
      <c r="J72" s="9"/>
      <c r="K72" s="9"/>
      <c r="L72" s="9"/>
      <c r="M72" s="5"/>
      <c r="O72" t="str">
        <f t="shared" si="64"/>
        <v>99</v>
      </c>
      <c r="P72" s="1" t="s">
        <v>170</v>
      </c>
      <c r="Q72">
        <v>1</v>
      </c>
      <c r="R72">
        <f t="shared" si="65"/>
        <v>0</v>
      </c>
      <c r="S72">
        <f t="shared" si="66"/>
        <v>0</v>
      </c>
      <c r="T72">
        <f t="shared" si="67"/>
        <v>0</v>
      </c>
      <c r="U72">
        <f t="shared" si="68"/>
        <v>0</v>
      </c>
      <c r="V72">
        <f t="shared" si="69"/>
        <v>0</v>
      </c>
      <c r="W72">
        <f t="shared" si="70"/>
        <v>0</v>
      </c>
      <c r="X72">
        <f t="shared" si="71"/>
        <v>0</v>
      </c>
      <c r="Y72">
        <f t="shared" si="72"/>
        <v>0</v>
      </c>
      <c r="Z72">
        <f t="shared" si="73"/>
        <v>0</v>
      </c>
      <c r="AA72">
        <f t="shared" si="74"/>
        <v>0</v>
      </c>
      <c r="AB72">
        <f t="shared" si="75"/>
        <v>0</v>
      </c>
      <c r="AC72">
        <f t="shared" si="76"/>
        <v>0</v>
      </c>
      <c r="AD72">
        <f t="shared" si="77"/>
        <v>0</v>
      </c>
      <c r="AE72">
        <f t="shared" si="78"/>
        <v>0</v>
      </c>
      <c r="AF72">
        <f t="shared" si="79"/>
        <v>0</v>
      </c>
      <c r="AG72">
        <f t="shared" si="80"/>
        <v>0</v>
      </c>
      <c r="AH72">
        <f t="shared" si="81"/>
        <v>0</v>
      </c>
      <c r="AI72">
        <f t="shared" si="82"/>
        <v>0</v>
      </c>
      <c r="AJ72">
        <f t="shared" si="83"/>
        <v>0</v>
      </c>
      <c r="AK72">
        <f t="shared" si="84"/>
        <v>0</v>
      </c>
      <c r="AL72">
        <f t="shared" si="85"/>
        <v>0</v>
      </c>
      <c r="AM72">
        <f t="shared" si="86"/>
        <v>0</v>
      </c>
      <c r="AN72">
        <f t="shared" si="87"/>
        <v>0</v>
      </c>
      <c r="AO72">
        <f t="shared" si="88"/>
        <v>0</v>
      </c>
      <c r="AP72">
        <f t="shared" si="89"/>
        <v>0</v>
      </c>
      <c r="AQ72">
        <f t="shared" si="90"/>
        <v>0</v>
      </c>
      <c r="AR72">
        <f t="shared" si="91"/>
        <v>0</v>
      </c>
      <c r="AS72">
        <f t="shared" si="92"/>
        <v>0</v>
      </c>
      <c r="AT72">
        <f t="shared" si="93"/>
        <v>0</v>
      </c>
      <c r="AU72">
        <f t="shared" si="94"/>
        <v>0</v>
      </c>
    </row>
    <row r="73" spans="1:47" ht="18" customHeight="1" x14ac:dyDescent="0.3">
      <c r="A73" s="6" t="s">
        <v>78</v>
      </c>
      <c r="B73" s="6" t="s">
        <v>79</v>
      </c>
      <c r="C73" s="11" t="s">
        <v>21</v>
      </c>
      <c r="D73" s="9">
        <v>8</v>
      </c>
      <c r="E73" s="9"/>
      <c r="F73" s="9"/>
      <c r="G73" s="9"/>
      <c r="H73" s="9"/>
      <c r="I73" s="9"/>
      <c r="J73" s="9"/>
      <c r="K73" s="9"/>
      <c r="L73" s="9"/>
      <c r="M73" s="6"/>
      <c r="O73" t="str">
        <f t="shared" si="64"/>
        <v>99</v>
      </c>
      <c r="P73" s="1" t="s">
        <v>170</v>
      </c>
      <c r="Q73">
        <v>1</v>
      </c>
      <c r="R73">
        <f t="shared" si="65"/>
        <v>0</v>
      </c>
      <c r="S73">
        <f t="shared" si="66"/>
        <v>0</v>
      </c>
      <c r="T73">
        <f t="shared" si="67"/>
        <v>0</v>
      </c>
      <c r="U73">
        <f t="shared" si="68"/>
        <v>0</v>
      </c>
      <c r="V73">
        <f t="shared" si="69"/>
        <v>0</v>
      </c>
      <c r="W73">
        <f t="shared" si="70"/>
        <v>0</v>
      </c>
      <c r="X73">
        <f t="shared" si="71"/>
        <v>0</v>
      </c>
      <c r="Y73">
        <f t="shared" si="72"/>
        <v>0</v>
      </c>
      <c r="Z73">
        <f t="shared" si="73"/>
        <v>0</v>
      </c>
      <c r="AA73">
        <f t="shared" si="74"/>
        <v>0</v>
      </c>
      <c r="AB73">
        <f t="shared" si="75"/>
        <v>0</v>
      </c>
      <c r="AC73">
        <f t="shared" si="76"/>
        <v>0</v>
      </c>
      <c r="AD73">
        <f t="shared" si="77"/>
        <v>0</v>
      </c>
      <c r="AE73">
        <f t="shared" si="78"/>
        <v>0</v>
      </c>
      <c r="AF73">
        <f t="shared" si="79"/>
        <v>0</v>
      </c>
      <c r="AG73">
        <f t="shared" si="80"/>
        <v>0</v>
      </c>
      <c r="AH73">
        <f t="shared" si="81"/>
        <v>0</v>
      </c>
      <c r="AI73">
        <f t="shared" si="82"/>
        <v>0</v>
      </c>
      <c r="AJ73">
        <f t="shared" si="83"/>
        <v>0</v>
      </c>
      <c r="AK73">
        <f t="shared" si="84"/>
        <v>0</v>
      </c>
      <c r="AL73">
        <f t="shared" si="85"/>
        <v>0</v>
      </c>
      <c r="AM73">
        <f t="shared" si="86"/>
        <v>0</v>
      </c>
      <c r="AN73">
        <f t="shared" si="87"/>
        <v>0</v>
      </c>
      <c r="AO73">
        <f t="shared" si="88"/>
        <v>0</v>
      </c>
      <c r="AP73">
        <f t="shared" si="89"/>
        <v>0</v>
      </c>
      <c r="AQ73">
        <f t="shared" si="90"/>
        <v>0</v>
      </c>
      <c r="AR73">
        <f t="shared" si="91"/>
        <v>0</v>
      </c>
      <c r="AS73">
        <f t="shared" si="92"/>
        <v>0</v>
      </c>
      <c r="AT73">
        <f t="shared" si="93"/>
        <v>0</v>
      </c>
      <c r="AU73">
        <f t="shared" si="94"/>
        <v>0</v>
      </c>
    </row>
    <row r="74" spans="1:47" ht="18" customHeight="1" x14ac:dyDescent="0.3">
      <c r="A74" s="6" t="s">
        <v>78</v>
      </c>
      <c r="B74" s="6" t="s">
        <v>80</v>
      </c>
      <c r="C74" s="11" t="s">
        <v>21</v>
      </c>
      <c r="D74" s="9">
        <v>232</v>
      </c>
      <c r="E74" s="9"/>
      <c r="F74" s="9"/>
      <c r="G74" s="9"/>
      <c r="H74" s="9"/>
      <c r="I74" s="9"/>
      <c r="J74" s="9"/>
      <c r="K74" s="9"/>
      <c r="L74" s="9"/>
      <c r="M74" s="6"/>
      <c r="O74" t="str">
        <f t="shared" si="64"/>
        <v>99</v>
      </c>
      <c r="P74" s="1" t="s">
        <v>170</v>
      </c>
      <c r="Q74">
        <v>1</v>
      </c>
      <c r="R74">
        <f t="shared" si="65"/>
        <v>0</v>
      </c>
      <c r="S74">
        <f t="shared" si="66"/>
        <v>0</v>
      </c>
      <c r="T74">
        <f t="shared" si="67"/>
        <v>0</v>
      </c>
      <c r="U74">
        <f t="shared" si="68"/>
        <v>0</v>
      </c>
      <c r="V74">
        <f t="shared" si="69"/>
        <v>0</v>
      </c>
      <c r="W74">
        <f t="shared" si="70"/>
        <v>0</v>
      </c>
      <c r="X74">
        <f t="shared" si="71"/>
        <v>0</v>
      </c>
      <c r="Y74">
        <f t="shared" si="72"/>
        <v>0</v>
      </c>
      <c r="Z74">
        <f t="shared" si="73"/>
        <v>0</v>
      </c>
      <c r="AA74">
        <f t="shared" si="74"/>
        <v>0</v>
      </c>
      <c r="AB74">
        <f t="shared" si="75"/>
        <v>0</v>
      </c>
      <c r="AC74">
        <f t="shared" si="76"/>
        <v>0</v>
      </c>
      <c r="AD74">
        <f t="shared" si="77"/>
        <v>0</v>
      </c>
      <c r="AE74">
        <f t="shared" si="78"/>
        <v>0</v>
      </c>
      <c r="AF74">
        <f t="shared" si="79"/>
        <v>0</v>
      </c>
      <c r="AG74">
        <f t="shared" si="80"/>
        <v>0</v>
      </c>
      <c r="AH74">
        <f t="shared" si="81"/>
        <v>0</v>
      </c>
      <c r="AI74">
        <f t="shared" si="82"/>
        <v>0</v>
      </c>
      <c r="AJ74">
        <f t="shared" si="83"/>
        <v>0</v>
      </c>
      <c r="AK74">
        <f t="shared" si="84"/>
        <v>0</v>
      </c>
      <c r="AL74">
        <f t="shared" si="85"/>
        <v>0</v>
      </c>
      <c r="AM74">
        <f t="shared" si="86"/>
        <v>0</v>
      </c>
      <c r="AN74">
        <f t="shared" si="87"/>
        <v>0</v>
      </c>
      <c r="AO74">
        <f t="shared" si="88"/>
        <v>0</v>
      </c>
      <c r="AP74">
        <f t="shared" si="89"/>
        <v>0</v>
      </c>
      <c r="AQ74">
        <f t="shared" si="90"/>
        <v>0</v>
      </c>
      <c r="AR74">
        <f t="shared" si="91"/>
        <v>0</v>
      </c>
      <c r="AS74">
        <f t="shared" si="92"/>
        <v>0</v>
      </c>
      <c r="AT74">
        <f t="shared" si="93"/>
        <v>0</v>
      </c>
      <c r="AU74">
        <f t="shared" si="94"/>
        <v>0</v>
      </c>
    </row>
    <row r="75" spans="1:47" ht="18" customHeight="1" x14ac:dyDescent="0.3">
      <c r="A75" s="6" t="s">
        <v>63</v>
      </c>
      <c r="B75" s="6" t="s">
        <v>65</v>
      </c>
      <c r="C75" s="11" t="s">
        <v>33</v>
      </c>
      <c r="D75" s="9">
        <v>86</v>
      </c>
      <c r="E75" s="9"/>
      <c r="F75" s="9"/>
      <c r="G75" s="9"/>
      <c r="H75" s="9"/>
      <c r="I75" s="9"/>
      <c r="J75" s="9"/>
      <c r="K75" s="9"/>
      <c r="L75" s="9"/>
      <c r="M75" s="5"/>
      <c r="O75" t="str">
        <f t="shared" si="64"/>
        <v>99</v>
      </c>
      <c r="P75" s="1" t="s">
        <v>170</v>
      </c>
      <c r="Q75">
        <v>1</v>
      </c>
      <c r="R75">
        <f t="shared" si="65"/>
        <v>0</v>
      </c>
      <c r="S75">
        <f t="shared" si="66"/>
        <v>0</v>
      </c>
      <c r="T75">
        <f t="shared" si="67"/>
        <v>0</v>
      </c>
      <c r="U75">
        <f t="shared" si="68"/>
        <v>0</v>
      </c>
      <c r="V75">
        <f t="shared" si="69"/>
        <v>0</v>
      </c>
      <c r="W75">
        <f t="shared" si="70"/>
        <v>0</v>
      </c>
      <c r="X75">
        <f t="shared" si="71"/>
        <v>0</v>
      </c>
      <c r="Y75">
        <f t="shared" si="72"/>
        <v>0</v>
      </c>
      <c r="Z75">
        <f t="shared" si="73"/>
        <v>0</v>
      </c>
      <c r="AA75">
        <f t="shared" si="74"/>
        <v>0</v>
      </c>
      <c r="AB75">
        <f t="shared" si="75"/>
        <v>0</v>
      </c>
      <c r="AC75">
        <f t="shared" si="76"/>
        <v>0</v>
      </c>
      <c r="AD75">
        <f t="shared" si="77"/>
        <v>0</v>
      </c>
      <c r="AE75">
        <f t="shared" si="78"/>
        <v>0</v>
      </c>
      <c r="AF75">
        <f t="shared" si="79"/>
        <v>0</v>
      </c>
      <c r="AG75">
        <f t="shared" si="80"/>
        <v>0</v>
      </c>
      <c r="AH75">
        <f t="shared" si="81"/>
        <v>0</v>
      </c>
      <c r="AI75">
        <f t="shared" si="82"/>
        <v>0</v>
      </c>
      <c r="AJ75">
        <f t="shared" si="83"/>
        <v>0</v>
      </c>
      <c r="AK75">
        <f t="shared" si="84"/>
        <v>0</v>
      </c>
      <c r="AL75">
        <f t="shared" si="85"/>
        <v>0</v>
      </c>
      <c r="AM75">
        <f t="shared" si="86"/>
        <v>0</v>
      </c>
      <c r="AN75">
        <f t="shared" si="87"/>
        <v>0</v>
      </c>
      <c r="AO75">
        <f t="shared" si="88"/>
        <v>0</v>
      </c>
      <c r="AP75">
        <f t="shared" si="89"/>
        <v>0</v>
      </c>
      <c r="AQ75">
        <f t="shared" si="90"/>
        <v>0</v>
      </c>
      <c r="AR75">
        <f t="shared" si="91"/>
        <v>0</v>
      </c>
      <c r="AS75">
        <f t="shared" si="92"/>
        <v>0</v>
      </c>
      <c r="AT75">
        <f t="shared" si="93"/>
        <v>0</v>
      </c>
      <c r="AU75">
        <f t="shared" si="94"/>
        <v>0</v>
      </c>
    </row>
    <row r="76" spans="1:47" ht="18" customHeight="1" x14ac:dyDescent="0.3">
      <c r="A76" s="6" t="s">
        <v>14</v>
      </c>
      <c r="B76" s="6" t="s">
        <v>17</v>
      </c>
      <c r="C76" s="11" t="s">
        <v>16</v>
      </c>
      <c r="D76" s="9">
        <v>332</v>
      </c>
      <c r="E76" s="9"/>
      <c r="F76" s="9"/>
      <c r="G76" s="9"/>
      <c r="H76" s="9"/>
      <c r="I76" s="9"/>
      <c r="J76" s="9"/>
      <c r="K76" s="9"/>
      <c r="L76" s="9"/>
      <c r="M76" s="5"/>
      <c r="O76" t="str">
        <f t="shared" si="64"/>
        <v>99</v>
      </c>
      <c r="P76" s="1" t="s">
        <v>170</v>
      </c>
      <c r="Q76">
        <v>1</v>
      </c>
      <c r="R76">
        <f t="shared" si="65"/>
        <v>0</v>
      </c>
      <c r="S76">
        <f t="shared" si="66"/>
        <v>0</v>
      </c>
      <c r="T76">
        <f t="shared" si="67"/>
        <v>0</v>
      </c>
      <c r="U76">
        <f t="shared" si="68"/>
        <v>0</v>
      </c>
      <c r="V76">
        <f t="shared" si="69"/>
        <v>0</v>
      </c>
      <c r="W76">
        <f t="shared" si="70"/>
        <v>0</v>
      </c>
      <c r="X76">
        <f t="shared" si="71"/>
        <v>0</v>
      </c>
      <c r="Y76">
        <f t="shared" si="72"/>
        <v>0</v>
      </c>
      <c r="Z76">
        <f t="shared" si="73"/>
        <v>0</v>
      </c>
      <c r="AA76">
        <f t="shared" si="74"/>
        <v>0</v>
      </c>
      <c r="AB76">
        <f t="shared" si="75"/>
        <v>0</v>
      </c>
      <c r="AC76">
        <f t="shared" si="76"/>
        <v>0</v>
      </c>
      <c r="AD76">
        <f t="shared" si="77"/>
        <v>0</v>
      </c>
      <c r="AE76">
        <f t="shared" si="78"/>
        <v>0</v>
      </c>
      <c r="AF76">
        <f t="shared" si="79"/>
        <v>0</v>
      </c>
      <c r="AG76">
        <f t="shared" si="80"/>
        <v>0</v>
      </c>
      <c r="AH76">
        <f t="shared" si="81"/>
        <v>0</v>
      </c>
      <c r="AI76">
        <f t="shared" si="82"/>
        <v>0</v>
      </c>
      <c r="AJ76">
        <f t="shared" si="83"/>
        <v>0</v>
      </c>
      <c r="AK76">
        <f t="shared" si="84"/>
        <v>0</v>
      </c>
      <c r="AL76">
        <f t="shared" si="85"/>
        <v>0</v>
      </c>
      <c r="AM76">
        <f t="shared" si="86"/>
        <v>0</v>
      </c>
      <c r="AN76">
        <f t="shared" si="87"/>
        <v>0</v>
      </c>
      <c r="AO76">
        <f t="shared" si="88"/>
        <v>0</v>
      </c>
      <c r="AP76">
        <f t="shared" si="89"/>
        <v>0</v>
      </c>
      <c r="AQ76">
        <f t="shared" si="90"/>
        <v>0</v>
      </c>
      <c r="AR76">
        <f t="shared" si="91"/>
        <v>0</v>
      </c>
      <c r="AS76">
        <f t="shared" si="92"/>
        <v>0</v>
      </c>
      <c r="AT76">
        <f t="shared" si="93"/>
        <v>0</v>
      </c>
      <c r="AU76">
        <f t="shared" si="94"/>
        <v>0</v>
      </c>
    </row>
    <row r="77" spans="1:47" ht="18" customHeight="1" x14ac:dyDescent="0.3">
      <c r="A77" s="6" t="s">
        <v>260</v>
      </c>
      <c r="B77" s="6" t="s">
        <v>261</v>
      </c>
      <c r="C77" s="11" t="s">
        <v>13</v>
      </c>
      <c r="D77" s="9">
        <v>11.202</v>
      </c>
      <c r="E77" s="9"/>
      <c r="F77" s="9"/>
      <c r="G77" s="9"/>
      <c r="H77" s="9"/>
      <c r="I77" s="9"/>
      <c r="J77" s="9"/>
      <c r="K77" s="9"/>
      <c r="L77" s="9"/>
      <c r="M77" s="6"/>
      <c r="O77" t="str">
        <f t="shared" si="64"/>
        <v>99</v>
      </c>
      <c r="P77" s="1" t="s">
        <v>170</v>
      </c>
      <c r="Q77">
        <v>1</v>
      </c>
      <c r="R77">
        <f t="shared" si="65"/>
        <v>0</v>
      </c>
      <c r="S77">
        <f t="shared" si="66"/>
        <v>0</v>
      </c>
      <c r="T77">
        <f t="shared" si="67"/>
        <v>0</v>
      </c>
      <c r="U77">
        <f t="shared" si="68"/>
        <v>0</v>
      </c>
      <c r="V77">
        <f t="shared" si="69"/>
        <v>0</v>
      </c>
      <c r="W77">
        <f t="shared" si="70"/>
        <v>0</v>
      </c>
      <c r="X77">
        <f t="shared" si="71"/>
        <v>0</v>
      </c>
      <c r="Y77">
        <f t="shared" si="72"/>
        <v>0</v>
      </c>
      <c r="Z77">
        <f t="shared" si="73"/>
        <v>0</v>
      </c>
      <c r="AA77">
        <f t="shared" si="74"/>
        <v>0</v>
      </c>
      <c r="AB77">
        <f t="shared" si="75"/>
        <v>0</v>
      </c>
      <c r="AC77">
        <f t="shared" si="76"/>
        <v>0</v>
      </c>
      <c r="AD77">
        <f t="shared" si="77"/>
        <v>0</v>
      </c>
      <c r="AE77">
        <f t="shared" si="78"/>
        <v>0</v>
      </c>
      <c r="AF77">
        <f t="shared" si="79"/>
        <v>0</v>
      </c>
      <c r="AG77">
        <f t="shared" si="80"/>
        <v>0</v>
      </c>
      <c r="AH77">
        <f t="shared" si="81"/>
        <v>0</v>
      </c>
      <c r="AI77">
        <f t="shared" si="82"/>
        <v>0</v>
      </c>
      <c r="AJ77">
        <f t="shared" si="83"/>
        <v>0</v>
      </c>
      <c r="AK77">
        <f t="shared" si="84"/>
        <v>0</v>
      </c>
      <c r="AL77">
        <f t="shared" si="85"/>
        <v>0</v>
      </c>
      <c r="AM77">
        <f t="shared" si="86"/>
        <v>0</v>
      </c>
      <c r="AN77">
        <f t="shared" si="87"/>
        <v>0</v>
      </c>
      <c r="AO77">
        <f t="shared" si="88"/>
        <v>0</v>
      </c>
      <c r="AP77">
        <f t="shared" si="89"/>
        <v>0</v>
      </c>
      <c r="AQ77">
        <f t="shared" si="90"/>
        <v>0</v>
      </c>
      <c r="AR77">
        <f t="shared" si="91"/>
        <v>0</v>
      </c>
      <c r="AS77">
        <f t="shared" si="92"/>
        <v>0</v>
      </c>
      <c r="AT77">
        <f t="shared" si="93"/>
        <v>0</v>
      </c>
      <c r="AU77">
        <f t="shared" si="94"/>
        <v>0</v>
      </c>
    </row>
    <row r="78" spans="1:47" ht="18" customHeight="1" x14ac:dyDescent="0.3">
      <c r="A78" s="6" t="s">
        <v>262</v>
      </c>
      <c r="B78" s="6" t="s">
        <v>263</v>
      </c>
      <c r="C78" s="11" t="s">
        <v>13</v>
      </c>
      <c r="D78" s="9">
        <v>11.202</v>
      </c>
      <c r="E78" s="9"/>
      <c r="F78" s="9"/>
      <c r="G78" s="9"/>
      <c r="H78" s="9"/>
      <c r="I78" s="9"/>
      <c r="J78" s="9"/>
      <c r="K78" s="9"/>
      <c r="L78" s="9"/>
      <c r="M78" s="6"/>
      <c r="O78" t="str">
        <f t="shared" si="64"/>
        <v>99</v>
      </c>
      <c r="P78" s="1" t="s">
        <v>170</v>
      </c>
      <c r="Q78">
        <v>1</v>
      </c>
      <c r="R78">
        <f t="shared" si="65"/>
        <v>0</v>
      </c>
      <c r="S78">
        <f t="shared" si="66"/>
        <v>0</v>
      </c>
      <c r="T78">
        <f t="shared" si="67"/>
        <v>0</v>
      </c>
      <c r="U78">
        <f t="shared" si="68"/>
        <v>0</v>
      </c>
      <c r="V78">
        <f t="shared" si="69"/>
        <v>0</v>
      </c>
      <c r="W78">
        <f t="shared" si="70"/>
        <v>0</v>
      </c>
      <c r="X78">
        <f t="shared" si="71"/>
        <v>0</v>
      </c>
      <c r="Y78">
        <f t="shared" si="72"/>
        <v>0</v>
      </c>
      <c r="Z78">
        <f t="shared" si="73"/>
        <v>0</v>
      </c>
      <c r="AA78">
        <f t="shared" si="74"/>
        <v>0</v>
      </c>
      <c r="AB78">
        <f t="shared" si="75"/>
        <v>0</v>
      </c>
      <c r="AC78">
        <f t="shared" si="76"/>
        <v>0</v>
      </c>
      <c r="AD78">
        <f t="shared" si="77"/>
        <v>0</v>
      </c>
      <c r="AE78">
        <f t="shared" si="78"/>
        <v>0</v>
      </c>
      <c r="AF78">
        <f t="shared" si="79"/>
        <v>0</v>
      </c>
      <c r="AG78">
        <f t="shared" si="80"/>
        <v>0</v>
      </c>
      <c r="AH78">
        <f t="shared" si="81"/>
        <v>0</v>
      </c>
      <c r="AI78">
        <f t="shared" si="82"/>
        <v>0</v>
      </c>
      <c r="AJ78">
        <f t="shared" si="83"/>
        <v>0</v>
      </c>
      <c r="AK78">
        <f t="shared" si="84"/>
        <v>0</v>
      </c>
      <c r="AL78">
        <f t="shared" si="85"/>
        <v>0</v>
      </c>
      <c r="AM78">
        <f t="shared" si="86"/>
        <v>0</v>
      </c>
      <c r="AN78">
        <f t="shared" si="87"/>
        <v>0</v>
      </c>
      <c r="AO78">
        <f t="shared" si="88"/>
        <v>0</v>
      </c>
      <c r="AP78">
        <f t="shared" si="89"/>
        <v>0</v>
      </c>
      <c r="AQ78">
        <f t="shared" si="90"/>
        <v>0</v>
      </c>
      <c r="AR78">
        <f t="shared" si="91"/>
        <v>0</v>
      </c>
      <c r="AS78">
        <f t="shared" si="92"/>
        <v>0</v>
      </c>
      <c r="AT78">
        <f t="shared" si="93"/>
        <v>0</v>
      </c>
      <c r="AU78">
        <f t="shared" si="94"/>
        <v>0</v>
      </c>
    </row>
    <row r="79" spans="1:47" ht="18" customHeight="1" x14ac:dyDescent="0.3">
      <c r="A79" s="6" t="s">
        <v>251</v>
      </c>
      <c r="B79" s="6" t="s">
        <v>264</v>
      </c>
      <c r="C79" s="11" t="s">
        <v>13</v>
      </c>
      <c r="D79" s="9">
        <v>4.2469999999999999</v>
      </c>
      <c r="E79" s="9"/>
      <c r="F79" s="9"/>
      <c r="G79" s="9"/>
      <c r="H79" s="9"/>
      <c r="I79" s="9"/>
      <c r="J79" s="9"/>
      <c r="K79" s="9"/>
      <c r="L79" s="9"/>
      <c r="M79" s="6"/>
      <c r="O79" t="str">
        <f t="shared" si="64"/>
        <v>99</v>
      </c>
      <c r="P79" s="1" t="s">
        <v>170</v>
      </c>
      <c r="Q79">
        <v>1</v>
      </c>
      <c r="R79">
        <f t="shared" si="65"/>
        <v>0</v>
      </c>
      <c r="S79">
        <f t="shared" si="66"/>
        <v>0</v>
      </c>
      <c r="T79">
        <f t="shared" si="67"/>
        <v>0</v>
      </c>
      <c r="U79">
        <f t="shared" si="68"/>
        <v>0</v>
      </c>
      <c r="V79">
        <f t="shared" si="69"/>
        <v>0</v>
      </c>
      <c r="W79">
        <f t="shared" si="70"/>
        <v>0</v>
      </c>
      <c r="X79">
        <f t="shared" si="71"/>
        <v>0</v>
      </c>
      <c r="Y79">
        <f t="shared" si="72"/>
        <v>0</v>
      </c>
      <c r="Z79">
        <f t="shared" si="73"/>
        <v>0</v>
      </c>
      <c r="AA79">
        <f t="shared" si="74"/>
        <v>0</v>
      </c>
      <c r="AB79">
        <f t="shared" si="75"/>
        <v>0</v>
      </c>
      <c r="AC79">
        <f t="shared" si="76"/>
        <v>0</v>
      </c>
      <c r="AD79">
        <f t="shared" si="77"/>
        <v>0</v>
      </c>
      <c r="AE79">
        <f t="shared" si="78"/>
        <v>0</v>
      </c>
      <c r="AF79">
        <f t="shared" si="79"/>
        <v>0</v>
      </c>
      <c r="AG79">
        <f t="shared" si="80"/>
        <v>0</v>
      </c>
      <c r="AH79">
        <f t="shared" si="81"/>
        <v>0</v>
      </c>
      <c r="AI79">
        <f t="shared" si="82"/>
        <v>0</v>
      </c>
      <c r="AJ79">
        <f t="shared" si="83"/>
        <v>0</v>
      </c>
      <c r="AK79">
        <f t="shared" si="84"/>
        <v>0</v>
      </c>
      <c r="AL79">
        <f t="shared" si="85"/>
        <v>0</v>
      </c>
      <c r="AM79">
        <f t="shared" si="86"/>
        <v>0</v>
      </c>
      <c r="AN79">
        <f t="shared" si="87"/>
        <v>0</v>
      </c>
      <c r="AO79">
        <f t="shared" si="88"/>
        <v>0</v>
      </c>
      <c r="AP79">
        <f t="shared" si="89"/>
        <v>0</v>
      </c>
      <c r="AQ79">
        <f t="shared" si="90"/>
        <v>0</v>
      </c>
      <c r="AR79">
        <f t="shared" si="91"/>
        <v>0</v>
      </c>
      <c r="AS79">
        <f t="shared" si="92"/>
        <v>0</v>
      </c>
      <c r="AT79">
        <f t="shared" si="93"/>
        <v>0</v>
      </c>
      <c r="AU79">
        <f t="shared" si="94"/>
        <v>0</v>
      </c>
    </row>
    <row r="80" spans="1:47" ht="18" customHeight="1" x14ac:dyDescent="0.3">
      <c r="A80" s="6" t="s">
        <v>256</v>
      </c>
      <c r="B80" s="6" t="s">
        <v>265</v>
      </c>
      <c r="C80" s="11" t="s">
        <v>19</v>
      </c>
      <c r="D80" s="9">
        <v>103</v>
      </c>
      <c r="E80" s="9"/>
      <c r="F80" s="9"/>
      <c r="G80" s="9"/>
      <c r="H80" s="9"/>
      <c r="I80" s="9"/>
      <c r="J80" s="9"/>
      <c r="K80" s="9"/>
      <c r="L80" s="9"/>
      <c r="M80" s="6"/>
      <c r="O80" t="str">
        <f t="shared" si="64"/>
        <v>99</v>
      </c>
      <c r="P80" s="1" t="s">
        <v>170</v>
      </c>
      <c r="Q80">
        <v>1</v>
      </c>
      <c r="R80">
        <f t="shared" si="65"/>
        <v>0</v>
      </c>
      <c r="S80">
        <f t="shared" si="66"/>
        <v>0</v>
      </c>
      <c r="T80">
        <f t="shared" si="67"/>
        <v>0</v>
      </c>
      <c r="U80">
        <f t="shared" si="68"/>
        <v>0</v>
      </c>
      <c r="V80">
        <f t="shared" si="69"/>
        <v>0</v>
      </c>
      <c r="W80">
        <f t="shared" si="70"/>
        <v>0</v>
      </c>
      <c r="X80">
        <f t="shared" si="71"/>
        <v>0</v>
      </c>
      <c r="Y80">
        <f t="shared" si="72"/>
        <v>0</v>
      </c>
      <c r="Z80">
        <f t="shared" si="73"/>
        <v>0</v>
      </c>
      <c r="AA80">
        <f t="shared" si="74"/>
        <v>0</v>
      </c>
      <c r="AB80">
        <f t="shared" si="75"/>
        <v>0</v>
      </c>
      <c r="AC80">
        <f t="shared" si="76"/>
        <v>0</v>
      </c>
      <c r="AD80">
        <f t="shared" si="77"/>
        <v>0</v>
      </c>
      <c r="AE80">
        <f t="shared" si="78"/>
        <v>0</v>
      </c>
      <c r="AF80">
        <f t="shared" si="79"/>
        <v>0</v>
      </c>
      <c r="AG80">
        <f t="shared" si="80"/>
        <v>0</v>
      </c>
      <c r="AH80">
        <f t="shared" si="81"/>
        <v>0</v>
      </c>
      <c r="AI80">
        <f t="shared" si="82"/>
        <v>0</v>
      </c>
      <c r="AJ80">
        <f t="shared" si="83"/>
        <v>0</v>
      </c>
      <c r="AK80">
        <f t="shared" si="84"/>
        <v>0</v>
      </c>
      <c r="AL80">
        <f t="shared" si="85"/>
        <v>0</v>
      </c>
      <c r="AM80">
        <f t="shared" si="86"/>
        <v>0</v>
      </c>
      <c r="AN80">
        <f t="shared" si="87"/>
        <v>0</v>
      </c>
      <c r="AO80">
        <f t="shared" si="88"/>
        <v>0</v>
      </c>
      <c r="AP80">
        <f t="shared" si="89"/>
        <v>0</v>
      </c>
      <c r="AQ80">
        <f t="shared" si="90"/>
        <v>0</v>
      </c>
      <c r="AR80">
        <f t="shared" si="91"/>
        <v>0</v>
      </c>
      <c r="AS80">
        <f t="shared" si="92"/>
        <v>0</v>
      </c>
      <c r="AT80">
        <f t="shared" si="93"/>
        <v>0</v>
      </c>
      <c r="AU80">
        <f t="shared" si="94"/>
        <v>0</v>
      </c>
    </row>
    <row r="81" spans="1:47" ht="18" customHeight="1" x14ac:dyDescent="0.3">
      <c r="A81" s="6" t="s">
        <v>215</v>
      </c>
      <c r="B81" s="6" t="s">
        <v>266</v>
      </c>
      <c r="C81" s="11" t="s">
        <v>216</v>
      </c>
      <c r="D81" s="9">
        <v>32</v>
      </c>
      <c r="E81" s="9"/>
      <c r="F81" s="9"/>
      <c r="G81" s="9"/>
      <c r="H81" s="9"/>
      <c r="I81" s="9"/>
      <c r="J81" s="9"/>
      <c r="K81" s="9"/>
      <c r="L81" s="9"/>
      <c r="M81" s="6"/>
      <c r="O81" t="str">
        <f t="shared" si="64"/>
        <v>99</v>
      </c>
      <c r="P81" s="1" t="s">
        <v>170</v>
      </c>
      <c r="Q81">
        <v>1</v>
      </c>
      <c r="R81">
        <f t="shared" si="65"/>
        <v>0</v>
      </c>
      <c r="S81">
        <f t="shared" si="66"/>
        <v>0</v>
      </c>
      <c r="T81">
        <f t="shared" si="67"/>
        <v>0</v>
      </c>
      <c r="U81">
        <f t="shared" si="68"/>
        <v>0</v>
      </c>
      <c r="V81">
        <f t="shared" si="69"/>
        <v>0</v>
      </c>
      <c r="W81">
        <f t="shared" si="70"/>
        <v>0</v>
      </c>
      <c r="X81">
        <f t="shared" si="71"/>
        <v>0</v>
      </c>
      <c r="Y81">
        <f t="shared" si="72"/>
        <v>0</v>
      </c>
      <c r="Z81">
        <f t="shared" si="73"/>
        <v>0</v>
      </c>
      <c r="AA81">
        <f t="shared" si="74"/>
        <v>0</v>
      </c>
      <c r="AB81">
        <f t="shared" si="75"/>
        <v>0</v>
      </c>
      <c r="AC81">
        <f t="shared" si="76"/>
        <v>0</v>
      </c>
      <c r="AD81">
        <f t="shared" si="77"/>
        <v>0</v>
      </c>
      <c r="AE81">
        <f t="shared" si="78"/>
        <v>0</v>
      </c>
      <c r="AF81">
        <f t="shared" si="79"/>
        <v>0</v>
      </c>
      <c r="AG81">
        <f t="shared" si="80"/>
        <v>0</v>
      </c>
      <c r="AH81">
        <f t="shared" si="81"/>
        <v>0</v>
      </c>
      <c r="AI81">
        <f t="shared" si="82"/>
        <v>0</v>
      </c>
      <c r="AJ81">
        <f t="shared" si="83"/>
        <v>0</v>
      </c>
      <c r="AK81">
        <f t="shared" si="84"/>
        <v>0</v>
      </c>
      <c r="AL81">
        <f t="shared" si="85"/>
        <v>0</v>
      </c>
      <c r="AM81">
        <f t="shared" si="86"/>
        <v>0</v>
      </c>
      <c r="AN81">
        <f t="shared" si="87"/>
        <v>0</v>
      </c>
      <c r="AO81">
        <f t="shared" si="88"/>
        <v>0</v>
      </c>
      <c r="AP81">
        <f t="shared" si="89"/>
        <v>0</v>
      </c>
      <c r="AQ81">
        <f t="shared" si="90"/>
        <v>0</v>
      </c>
      <c r="AR81">
        <f t="shared" si="91"/>
        <v>0</v>
      </c>
      <c r="AS81">
        <f t="shared" si="92"/>
        <v>0</v>
      </c>
      <c r="AT81">
        <f t="shared" si="93"/>
        <v>0</v>
      </c>
      <c r="AU81">
        <f t="shared" si="94"/>
        <v>0</v>
      </c>
    </row>
    <row r="82" spans="1:47" ht="18" customHeight="1" x14ac:dyDescent="0.3">
      <c r="A82" s="6" t="s">
        <v>215</v>
      </c>
      <c r="B82" s="6" t="s">
        <v>267</v>
      </c>
      <c r="C82" s="11" t="s">
        <v>216</v>
      </c>
      <c r="D82" s="9">
        <v>225</v>
      </c>
      <c r="E82" s="9"/>
      <c r="F82" s="9"/>
      <c r="G82" s="9"/>
      <c r="H82" s="9"/>
      <c r="I82" s="9"/>
      <c r="J82" s="9"/>
      <c r="K82" s="9"/>
      <c r="L82" s="9"/>
      <c r="M82" s="6"/>
      <c r="O82" t="str">
        <f t="shared" si="64"/>
        <v>99</v>
      </c>
      <c r="P82" s="1" t="s">
        <v>170</v>
      </c>
      <c r="Q82">
        <v>1</v>
      </c>
      <c r="R82">
        <f t="shared" si="65"/>
        <v>0</v>
      </c>
      <c r="S82">
        <f t="shared" si="66"/>
        <v>0</v>
      </c>
      <c r="T82">
        <f t="shared" si="67"/>
        <v>0</v>
      </c>
      <c r="U82">
        <f t="shared" si="68"/>
        <v>0</v>
      </c>
      <c r="V82">
        <f t="shared" si="69"/>
        <v>0</v>
      </c>
      <c r="W82">
        <f t="shared" si="70"/>
        <v>0</v>
      </c>
      <c r="X82">
        <f t="shared" si="71"/>
        <v>0</v>
      </c>
      <c r="Y82">
        <f t="shared" si="72"/>
        <v>0</v>
      </c>
      <c r="Z82">
        <f t="shared" si="73"/>
        <v>0</v>
      </c>
      <c r="AA82">
        <f t="shared" si="74"/>
        <v>0</v>
      </c>
      <c r="AB82">
        <f t="shared" si="75"/>
        <v>0</v>
      </c>
      <c r="AC82">
        <f t="shared" si="76"/>
        <v>0</v>
      </c>
      <c r="AD82">
        <f t="shared" si="77"/>
        <v>0</v>
      </c>
      <c r="AE82">
        <f t="shared" si="78"/>
        <v>0</v>
      </c>
      <c r="AF82">
        <f t="shared" si="79"/>
        <v>0</v>
      </c>
      <c r="AG82">
        <f t="shared" si="80"/>
        <v>0</v>
      </c>
      <c r="AH82">
        <f t="shared" si="81"/>
        <v>0</v>
      </c>
      <c r="AI82">
        <f t="shared" si="82"/>
        <v>0</v>
      </c>
      <c r="AJ82">
        <f t="shared" si="83"/>
        <v>0</v>
      </c>
      <c r="AK82">
        <f t="shared" si="84"/>
        <v>0</v>
      </c>
      <c r="AL82">
        <f t="shared" si="85"/>
        <v>0</v>
      </c>
      <c r="AM82">
        <f t="shared" si="86"/>
        <v>0</v>
      </c>
      <c r="AN82">
        <f t="shared" si="87"/>
        <v>0</v>
      </c>
      <c r="AO82">
        <f t="shared" si="88"/>
        <v>0</v>
      </c>
      <c r="AP82">
        <f t="shared" si="89"/>
        <v>0</v>
      </c>
      <c r="AQ82">
        <f t="shared" si="90"/>
        <v>0</v>
      </c>
      <c r="AR82">
        <f t="shared" si="91"/>
        <v>0</v>
      </c>
      <c r="AS82">
        <f t="shared" si="92"/>
        <v>0</v>
      </c>
      <c r="AT82">
        <f t="shared" si="93"/>
        <v>0</v>
      </c>
      <c r="AU82">
        <f t="shared" si="94"/>
        <v>0</v>
      </c>
    </row>
    <row r="83" spans="1:47" ht="18" customHeight="1" x14ac:dyDescent="0.3">
      <c r="A83" s="6" t="s">
        <v>215</v>
      </c>
      <c r="B83" s="6" t="s">
        <v>268</v>
      </c>
      <c r="C83" s="11" t="s">
        <v>216</v>
      </c>
      <c r="D83" s="9">
        <v>64</v>
      </c>
      <c r="E83" s="9"/>
      <c r="F83" s="9"/>
      <c r="G83" s="9"/>
      <c r="H83" s="9"/>
      <c r="I83" s="9"/>
      <c r="J83" s="9"/>
      <c r="K83" s="9"/>
      <c r="L83" s="9"/>
      <c r="M83" s="6"/>
      <c r="O83" t="str">
        <f t="shared" si="64"/>
        <v>99</v>
      </c>
      <c r="P83" s="1" t="s">
        <v>170</v>
      </c>
      <c r="Q83">
        <v>1</v>
      </c>
      <c r="R83">
        <f t="shared" si="65"/>
        <v>0</v>
      </c>
      <c r="S83">
        <f t="shared" si="66"/>
        <v>0</v>
      </c>
      <c r="T83">
        <f t="shared" si="67"/>
        <v>0</v>
      </c>
      <c r="U83">
        <f t="shared" si="68"/>
        <v>0</v>
      </c>
      <c r="V83">
        <f t="shared" si="69"/>
        <v>0</v>
      </c>
      <c r="W83">
        <f t="shared" si="70"/>
        <v>0</v>
      </c>
      <c r="X83">
        <f t="shared" si="71"/>
        <v>0</v>
      </c>
      <c r="Y83">
        <f t="shared" si="72"/>
        <v>0</v>
      </c>
      <c r="Z83">
        <f t="shared" si="73"/>
        <v>0</v>
      </c>
      <c r="AA83">
        <f t="shared" si="74"/>
        <v>0</v>
      </c>
      <c r="AB83">
        <f t="shared" si="75"/>
        <v>0</v>
      </c>
      <c r="AC83">
        <f t="shared" si="76"/>
        <v>0</v>
      </c>
      <c r="AD83">
        <f t="shared" si="77"/>
        <v>0</v>
      </c>
      <c r="AE83">
        <f t="shared" si="78"/>
        <v>0</v>
      </c>
      <c r="AF83">
        <f t="shared" si="79"/>
        <v>0</v>
      </c>
      <c r="AG83">
        <f t="shared" si="80"/>
        <v>0</v>
      </c>
      <c r="AH83">
        <f t="shared" si="81"/>
        <v>0</v>
      </c>
      <c r="AI83">
        <f t="shared" si="82"/>
        <v>0</v>
      </c>
      <c r="AJ83">
        <f t="shared" si="83"/>
        <v>0</v>
      </c>
      <c r="AK83">
        <f t="shared" si="84"/>
        <v>0</v>
      </c>
      <c r="AL83">
        <f t="shared" si="85"/>
        <v>0</v>
      </c>
      <c r="AM83">
        <f t="shared" si="86"/>
        <v>0</v>
      </c>
      <c r="AN83">
        <f t="shared" si="87"/>
        <v>0</v>
      </c>
      <c r="AO83">
        <f t="shared" si="88"/>
        <v>0</v>
      </c>
      <c r="AP83">
        <f t="shared" si="89"/>
        <v>0</v>
      </c>
      <c r="AQ83">
        <f t="shared" si="90"/>
        <v>0</v>
      </c>
      <c r="AR83">
        <f t="shared" si="91"/>
        <v>0</v>
      </c>
      <c r="AS83">
        <f t="shared" si="92"/>
        <v>0</v>
      </c>
      <c r="AT83">
        <f t="shared" si="93"/>
        <v>0</v>
      </c>
      <c r="AU83">
        <f t="shared" si="94"/>
        <v>0</v>
      </c>
    </row>
    <row r="84" spans="1:47" ht="18" customHeight="1" x14ac:dyDescent="0.3">
      <c r="A84" s="6" t="s">
        <v>269</v>
      </c>
      <c r="B84" s="6" t="s">
        <v>270</v>
      </c>
      <c r="C84" s="11" t="s">
        <v>210</v>
      </c>
      <c r="D84" s="9">
        <v>16</v>
      </c>
      <c r="E84" s="9"/>
      <c r="F84" s="9"/>
      <c r="G84" s="9"/>
      <c r="H84" s="9"/>
      <c r="I84" s="9"/>
      <c r="J84" s="9"/>
      <c r="K84" s="9"/>
      <c r="L84" s="9"/>
      <c r="M84" s="6"/>
      <c r="O84" t="str">
        <f t="shared" si="64"/>
        <v>99</v>
      </c>
      <c r="P84" s="1" t="s">
        <v>170</v>
      </c>
      <c r="Q84">
        <v>1</v>
      </c>
      <c r="R84">
        <f t="shared" si="65"/>
        <v>0</v>
      </c>
      <c r="S84">
        <f t="shared" si="66"/>
        <v>0</v>
      </c>
      <c r="T84">
        <f t="shared" si="67"/>
        <v>0</v>
      </c>
      <c r="U84">
        <f t="shared" si="68"/>
        <v>0</v>
      </c>
      <c r="V84">
        <f t="shared" si="69"/>
        <v>0</v>
      </c>
      <c r="W84">
        <f t="shared" si="70"/>
        <v>0</v>
      </c>
      <c r="X84">
        <f t="shared" si="71"/>
        <v>0</v>
      </c>
      <c r="Y84">
        <f t="shared" si="72"/>
        <v>0</v>
      </c>
      <c r="Z84">
        <f t="shared" si="73"/>
        <v>0</v>
      </c>
      <c r="AA84">
        <f t="shared" si="74"/>
        <v>0</v>
      </c>
      <c r="AB84">
        <f t="shared" si="75"/>
        <v>0</v>
      </c>
      <c r="AC84">
        <f t="shared" si="76"/>
        <v>0</v>
      </c>
      <c r="AD84">
        <f t="shared" si="77"/>
        <v>0</v>
      </c>
      <c r="AE84">
        <f t="shared" si="78"/>
        <v>0</v>
      </c>
      <c r="AF84">
        <f t="shared" si="79"/>
        <v>0</v>
      </c>
      <c r="AG84">
        <f t="shared" si="80"/>
        <v>0</v>
      </c>
      <c r="AH84">
        <f t="shared" si="81"/>
        <v>0</v>
      </c>
      <c r="AI84">
        <f t="shared" si="82"/>
        <v>0</v>
      </c>
      <c r="AJ84">
        <f t="shared" si="83"/>
        <v>0</v>
      </c>
      <c r="AK84">
        <f t="shared" si="84"/>
        <v>0</v>
      </c>
      <c r="AL84">
        <f t="shared" si="85"/>
        <v>0</v>
      </c>
      <c r="AM84">
        <f t="shared" si="86"/>
        <v>0</v>
      </c>
      <c r="AN84">
        <f t="shared" si="87"/>
        <v>0</v>
      </c>
      <c r="AO84">
        <f t="shared" si="88"/>
        <v>0</v>
      </c>
      <c r="AP84">
        <f t="shared" si="89"/>
        <v>0</v>
      </c>
      <c r="AQ84">
        <f t="shared" si="90"/>
        <v>0</v>
      </c>
      <c r="AR84">
        <f t="shared" si="91"/>
        <v>0</v>
      </c>
      <c r="AS84">
        <f t="shared" si="92"/>
        <v>0</v>
      </c>
      <c r="AT84">
        <f t="shared" si="93"/>
        <v>0</v>
      </c>
      <c r="AU84">
        <f t="shared" si="94"/>
        <v>0</v>
      </c>
    </row>
    <row r="85" spans="1:47" ht="18" customHeight="1" x14ac:dyDescent="0.3">
      <c r="A85" s="6" t="s">
        <v>157</v>
      </c>
      <c r="B85" s="6" t="s">
        <v>190</v>
      </c>
      <c r="C85" s="11" t="s">
        <v>26</v>
      </c>
      <c r="D85" s="9">
        <v>11</v>
      </c>
      <c r="E85" s="9"/>
      <c r="F85" s="9"/>
      <c r="G85" s="9"/>
      <c r="H85" s="9"/>
      <c r="I85" s="9"/>
      <c r="J85" s="9"/>
      <c r="K85" s="9"/>
      <c r="L85" s="9"/>
      <c r="M85" s="6"/>
      <c r="O85" t="str">
        <f t="shared" si="64"/>
        <v>99</v>
      </c>
      <c r="P85" s="1" t="s">
        <v>170</v>
      </c>
      <c r="Q85">
        <v>1</v>
      </c>
      <c r="R85">
        <f t="shared" si="65"/>
        <v>0</v>
      </c>
      <c r="S85">
        <f t="shared" si="66"/>
        <v>0</v>
      </c>
      <c r="T85">
        <f t="shared" si="67"/>
        <v>0</v>
      </c>
      <c r="U85">
        <f t="shared" si="68"/>
        <v>0</v>
      </c>
      <c r="V85">
        <f t="shared" si="69"/>
        <v>0</v>
      </c>
      <c r="W85">
        <f t="shared" si="70"/>
        <v>0</v>
      </c>
      <c r="X85">
        <f t="shared" si="71"/>
        <v>0</v>
      </c>
      <c r="Y85">
        <f t="shared" si="72"/>
        <v>0</v>
      </c>
      <c r="Z85">
        <f t="shared" si="73"/>
        <v>0</v>
      </c>
      <c r="AA85">
        <f t="shared" si="74"/>
        <v>0</v>
      </c>
      <c r="AB85">
        <f t="shared" si="75"/>
        <v>0</v>
      </c>
      <c r="AC85">
        <f t="shared" si="76"/>
        <v>0</v>
      </c>
      <c r="AD85">
        <f t="shared" si="77"/>
        <v>0</v>
      </c>
      <c r="AE85">
        <f t="shared" si="78"/>
        <v>0</v>
      </c>
      <c r="AF85">
        <f t="shared" si="79"/>
        <v>0</v>
      </c>
      <c r="AG85">
        <f t="shared" si="80"/>
        <v>0</v>
      </c>
      <c r="AH85">
        <f t="shared" si="81"/>
        <v>0</v>
      </c>
      <c r="AI85">
        <f t="shared" si="82"/>
        <v>0</v>
      </c>
      <c r="AJ85">
        <f t="shared" si="83"/>
        <v>0</v>
      </c>
      <c r="AK85">
        <f t="shared" si="84"/>
        <v>0</v>
      </c>
      <c r="AL85">
        <f t="shared" si="85"/>
        <v>0</v>
      </c>
      <c r="AM85">
        <f t="shared" si="86"/>
        <v>0</v>
      </c>
      <c r="AN85">
        <f t="shared" si="87"/>
        <v>0</v>
      </c>
      <c r="AO85">
        <f t="shared" si="88"/>
        <v>0</v>
      </c>
      <c r="AP85">
        <f t="shared" si="89"/>
        <v>0</v>
      </c>
      <c r="AQ85">
        <f t="shared" si="90"/>
        <v>0</v>
      </c>
      <c r="AR85">
        <f t="shared" si="91"/>
        <v>0</v>
      </c>
      <c r="AS85">
        <f t="shared" si="92"/>
        <v>0</v>
      </c>
      <c r="AT85">
        <f t="shared" si="93"/>
        <v>0</v>
      </c>
      <c r="AU85">
        <f t="shared" si="94"/>
        <v>0</v>
      </c>
    </row>
    <row r="86" spans="1:47" ht="18" customHeight="1" x14ac:dyDescent="0.3">
      <c r="A86" s="5"/>
      <c r="B86" s="5"/>
      <c r="C86" s="12"/>
      <c r="D86" s="9"/>
      <c r="E86" s="9"/>
      <c r="F86" s="9"/>
      <c r="G86" s="9"/>
      <c r="H86" s="9"/>
      <c r="I86" s="9"/>
      <c r="J86" s="9"/>
      <c r="K86" s="9"/>
      <c r="L86" s="9"/>
      <c r="M86" s="5"/>
    </row>
    <row r="87" spans="1:47" ht="18" customHeight="1" x14ac:dyDescent="0.3">
      <c r="A87" s="5"/>
      <c r="B87" s="5"/>
      <c r="C87" s="12"/>
      <c r="D87" s="9"/>
      <c r="E87" s="9"/>
      <c r="F87" s="9"/>
      <c r="G87" s="9"/>
      <c r="H87" s="9"/>
      <c r="I87" s="9"/>
      <c r="J87" s="9"/>
      <c r="K87" s="9"/>
      <c r="L87" s="9"/>
      <c r="M87" s="5"/>
    </row>
    <row r="88" spans="1:47" ht="18" customHeight="1" x14ac:dyDescent="0.3">
      <c r="A88" s="5"/>
      <c r="B88" s="5"/>
      <c r="C88" s="12"/>
      <c r="D88" s="9"/>
      <c r="E88" s="9"/>
      <c r="F88" s="9"/>
      <c r="G88" s="9"/>
      <c r="H88" s="9"/>
      <c r="I88" s="9"/>
      <c r="J88" s="9"/>
      <c r="K88" s="9"/>
      <c r="L88" s="9"/>
      <c r="M88" s="5"/>
    </row>
    <row r="89" spans="1:47" ht="18" customHeight="1" x14ac:dyDescent="0.3">
      <c r="A89" s="5"/>
      <c r="B89" s="5"/>
      <c r="C89" s="12"/>
      <c r="D89" s="9"/>
      <c r="E89" s="9"/>
      <c r="F89" s="9"/>
      <c r="G89" s="9"/>
      <c r="H89" s="9"/>
      <c r="I89" s="9"/>
      <c r="J89" s="9"/>
      <c r="K89" s="9"/>
      <c r="L89" s="9"/>
      <c r="M89" s="5"/>
    </row>
    <row r="90" spans="1:47" ht="18" customHeight="1" x14ac:dyDescent="0.3">
      <c r="A90" s="5"/>
      <c r="B90" s="5"/>
      <c r="C90" s="12"/>
      <c r="D90" s="9"/>
      <c r="E90" s="9"/>
      <c r="F90" s="9"/>
      <c r="G90" s="9"/>
      <c r="H90" s="9"/>
      <c r="I90" s="9"/>
      <c r="J90" s="9"/>
      <c r="K90" s="9"/>
      <c r="L90" s="9"/>
      <c r="M90" s="5"/>
    </row>
    <row r="91" spans="1:47" ht="18" customHeight="1" x14ac:dyDescent="0.3">
      <c r="A91" s="5"/>
      <c r="B91" s="5"/>
      <c r="C91" s="12"/>
      <c r="D91" s="9"/>
      <c r="E91" s="9"/>
      <c r="F91" s="9"/>
      <c r="G91" s="9"/>
      <c r="H91" s="9"/>
      <c r="I91" s="9"/>
      <c r="J91" s="9"/>
      <c r="K91" s="9"/>
      <c r="L91" s="9"/>
      <c r="M91" s="5"/>
    </row>
    <row r="92" spans="1:47" ht="18" customHeight="1" x14ac:dyDescent="0.3">
      <c r="A92" s="5"/>
      <c r="B92" s="5"/>
      <c r="C92" s="12"/>
      <c r="D92" s="9"/>
      <c r="E92" s="9"/>
      <c r="F92" s="9"/>
      <c r="G92" s="9"/>
      <c r="H92" s="9"/>
      <c r="I92" s="9"/>
      <c r="J92" s="9"/>
      <c r="K92" s="9"/>
      <c r="L92" s="9"/>
      <c r="M92" s="5"/>
    </row>
    <row r="93" spans="1:47" ht="18" customHeight="1" x14ac:dyDescent="0.3">
      <c r="A93" s="5"/>
      <c r="B93" s="5"/>
      <c r="C93" s="12"/>
      <c r="D93" s="9"/>
      <c r="E93" s="9"/>
      <c r="F93" s="9"/>
      <c r="G93" s="9"/>
      <c r="H93" s="9"/>
      <c r="I93" s="9"/>
      <c r="J93" s="9"/>
      <c r="K93" s="9"/>
      <c r="L93" s="9"/>
      <c r="M93" s="5"/>
    </row>
    <row r="94" spans="1:47" ht="18" customHeight="1" x14ac:dyDescent="0.3">
      <c r="A94" s="5"/>
      <c r="B94" s="5"/>
      <c r="C94" s="12"/>
      <c r="D94" s="9"/>
      <c r="E94" s="9"/>
      <c r="F94" s="9"/>
      <c r="G94" s="9"/>
      <c r="H94" s="9"/>
      <c r="I94" s="9"/>
      <c r="J94" s="9"/>
      <c r="K94" s="9"/>
      <c r="L94" s="9"/>
      <c r="M94" s="5"/>
    </row>
    <row r="95" spans="1:47" ht="18" customHeight="1" x14ac:dyDescent="0.3">
      <c r="A95" s="5"/>
      <c r="B95" s="5"/>
      <c r="C95" s="12"/>
      <c r="D95" s="9"/>
      <c r="E95" s="9"/>
      <c r="F95" s="9"/>
      <c r="G95" s="9"/>
      <c r="H95" s="9"/>
      <c r="I95" s="9"/>
      <c r="J95" s="9"/>
      <c r="K95" s="9"/>
      <c r="L95" s="9"/>
      <c r="M95" s="5"/>
    </row>
    <row r="96" spans="1:47" ht="18" customHeight="1" x14ac:dyDescent="0.3">
      <c r="A96" s="5"/>
      <c r="B96" s="5"/>
      <c r="C96" s="12"/>
      <c r="D96" s="9"/>
      <c r="E96" s="9"/>
      <c r="F96" s="9"/>
      <c r="G96" s="9"/>
      <c r="H96" s="9"/>
      <c r="I96" s="9"/>
      <c r="J96" s="9"/>
      <c r="K96" s="9"/>
      <c r="L96" s="9"/>
      <c r="M96" s="5"/>
    </row>
    <row r="97" spans="1:51" ht="18" customHeight="1" x14ac:dyDescent="0.3">
      <c r="A97" s="5"/>
      <c r="B97" s="5"/>
      <c r="C97" s="12"/>
      <c r="D97" s="9"/>
      <c r="E97" s="9"/>
      <c r="F97" s="9"/>
      <c r="G97" s="9"/>
      <c r="H97" s="9"/>
      <c r="I97" s="9"/>
      <c r="J97" s="9"/>
      <c r="K97" s="9"/>
      <c r="L97" s="9"/>
      <c r="M97" s="5"/>
    </row>
    <row r="98" spans="1:51" ht="18" customHeight="1" x14ac:dyDescent="0.3">
      <c r="A98" s="5"/>
      <c r="B98" s="5"/>
      <c r="C98" s="12"/>
      <c r="D98" s="9"/>
      <c r="E98" s="9"/>
      <c r="F98" s="9"/>
      <c r="G98" s="9"/>
      <c r="H98" s="9"/>
      <c r="I98" s="9"/>
      <c r="J98" s="9"/>
      <c r="K98" s="9"/>
      <c r="L98" s="9"/>
      <c r="M98" s="5"/>
    </row>
    <row r="99" spans="1:51" ht="18" customHeight="1" x14ac:dyDescent="0.3">
      <c r="A99" s="5"/>
      <c r="B99" s="5"/>
      <c r="C99" s="12"/>
      <c r="D99" s="9"/>
      <c r="E99" s="9"/>
      <c r="F99" s="9"/>
      <c r="G99" s="9"/>
      <c r="H99" s="9"/>
      <c r="I99" s="9"/>
      <c r="J99" s="9"/>
      <c r="K99" s="9"/>
      <c r="L99" s="9"/>
      <c r="M99" s="5"/>
    </row>
    <row r="100" spans="1:51" ht="18" customHeight="1" x14ac:dyDescent="0.3">
      <c r="A100" s="5"/>
      <c r="B100" s="5"/>
      <c r="C100" s="12"/>
      <c r="D100" s="9"/>
      <c r="E100" s="9"/>
      <c r="F100" s="9"/>
      <c r="G100" s="9"/>
      <c r="H100" s="9"/>
      <c r="I100" s="9"/>
      <c r="J100" s="9"/>
      <c r="K100" s="9"/>
      <c r="L100" s="9"/>
      <c r="M100" s="5"/>
    </row>
    <row r="101" spans="1:51" ht="18" customHeight="1" x14ac:dyDescent="0.3">
      <c r="A101" s="5"/>
      <c r="B101" s="5"/>
      <c r="C101" s="12"/>
      <c r="D101" s="9"/>
      <c r="E101" s="9"/>
      <c r="F101" s="9"/>
      <c r="G101" s="9"/>
      <c r="H101" s="9"/>
      <c r="I101" s="9"/>
      <c r="J101" s="9"/>
      <c r="K101" s="9"/>
      <c r="L101" s="9"/>
      <c r="M101" s="5"/>
    </row>
    <row r="102" spans="1:51" ht="18" customHeight="1" x14ac:dyDescent="0.3">
      <c r="A102" s="5"/>
      <c r="B102" s="5"/>
      <c r="C102" s="12"/>
      <c r="D102" s="9"/>
      <c r="E102" s="9"/>
      <c r="F102" s="9"/>
      <c r="G102" s="9"/>
      <c r="H102" s="9"/>
      <c r="I102" s="9"/>
      <c r="J102" s="9"/>
      <c r="K102" s="9"/>
      <c r="L102" s="9"/>
      <c r="M102" s="5"/>
    </row>
    <row r="103" spans="1:51" ht="18" customHeight="1" x14ac:dyDescent="0.3">
      <c r="A103" s="5"/>
      <c r="B103" s="5"/>
      <c r="C103" s="12"/>
      <c r="D103" s="9"/>
      <c r="E103" s="9"/>
      <c r="F103" s="9"/>
      <c r="G103" s="9"/>
      <c r="H103" s="9"/>
      <c r="I103" s="9"/>
      <c r="J103" s="9"/>
      <c r="K103" s="9"/>
      <c r="L103" s="9"/>
      <c r="M103" s="5"/>
    </row>
    <row r="104" spans="1:51" ht="18" customHeight="1" x14ac:dyDescent="0.3">
      <c r="A104" s="5"/>
      <c r="B104" s="5"/>
      <c r="C104" s="12"/>
      <c r="D104" s="9"/>
      <c r="E104" s="9"/>
      <c r="F104" s="9"/>
      <c r="G104" s="9"/>
      <c r="H104" s="9"/>
      <c r="I104" s="9"/>
      <c r="J104" s="9"/>
      <c r="K104" s="9"/>
      <c r="L104" s="9"/>
      <c r="M104" s="5"/>
    </row>
    <row r="105" spans="1:51" ht="18" customHeight="1" x14ac:dyDescent="0.3">
      <c r="A105" s="5"/>
      <c r="B105" s="5"/>
      <c r="C105" s="12"/>
      <c r="D105" s="9"/>
      <c r="E105" s="9"/>
      <c r="F105" s="9"/>
      <c r="G105" s="9"/>
      <c r="H105" s="9"/>
      <c r="I105" s="9"/>
      <c r="J105" s="9"/>
      <c r="K105" s="9"/>
      <c r="L105" s="9"/>
      <c r="M105" s="5"/>
    </row>
    <row r="106" spans="1:51" ht="18" customHeight="1" x14ac:dyDescent="0.3">
      <c r="A106" s="5"/>
      <c r="B106" s="5"/>
      <c r="C106" s="12"/>
      <c r="D106" s="9"/>
      <c r="E106" s="9"/>
      <c r="F106" s="9"/>
      <c r="G106" s="9"/>
      <c r="H106" s="9"/>
      <c r="I106" s="9"/>
      <c r="J106" s="9"/>
      <c r="K106" s="9"/>
      <c r="L106" s="9"/>
      <c r="M106" s="5"/>
    </row>
    <row r="107" spans="1:51" ht="18" customHeight="1" x14ac:dyDescent="0.3">
      <c r="A107" s="5"/>
      <c r="B107" s="5"/>
      <c r="C107" s="12"/>
      <c r="D107" s="9"/>
      <c r="E107" s="9"/>
      <c r="F107" s="9"/>
      <c r="G107" s="9"/>
      <c r="H107" s="9"/>
      <c r="I107" s="9"/>
      <c r="J107" s="9"/>
      <c r="K107" s="9"/>
      <c r="L107" s="9"/>
      <c r="M107" s="5"/>
    </row>
    <row r="108" spans="1:51" ht="18" customHeight="1" x14ac:dyDescent="0.3">
      <c r="A108" s="7" t="s">
        <v>171</v>
      </c>
      <c r="B108" s="8"/>
      <c r="C108" s="14"/>
      <c r="D108" s="10"/>
      <c r="E108" s="10"/>
      <c r="F108" s="10">
        <f>ROUNDDOWN(SUMIF(Q58:Q107, "1", F58:F107), 0)</f>
        <v>0</v>
      </c>
      <c r="G108" s="10"/>
      <c r="H108" s="10">
        <f>ROUNDDOWN(SUMIF(Q58:Q107, "1", H58:H107), 0)</f>
        <v>0</v>
      </c>
      <c r="I108" s="10"/>
      <c r="J108" s="10">
        <f>ROUNDDOWN(SUMIF(Q58:Q107, "1", J58:J107), 0)</f>
        <v>0</v>
      </c>
      <c r="K108" s="10"/>
      <c r="L108" s="10">
        <f>F108+H108+J108</f>
        <v>0</v>
      </c>
      <c r="M108" s="8"/>
      <c r="R108">
        <f t="shared" ref="R108:AY108" si="95">ROUNDDOWN(SUM(R58:R85), 0)</f>
        <v>0</v>
      </c>
      <c r="S108">
        <f t="shared" si="95"/>
        <v>0</v>
      </c>
      <c r="T108">
        <f t="shared" si="95"/>
        <v>0</v>
      </c>
      <c r="U108">
        <f t="shared" si="95"/>
        <v>0</v>
      </c>
      <c r="V108">
        <f t="shared" si="95"/>
        <v>0</v>
      </c>
      <c r="W108">
        <f t="shared" si="95"/>
        <v>0</v>
      </c>
      <c r="X108">
        <f t="shared" si="95"/>
        <v>0</v>
      </c>
      <c r="Y108">
        <f t="shared" si="95"/>
        <v>0</v>
      </c>
      <c r="Z108">
        <f t="shared" si="95"/>
        <v>0</v>
      </c>
      <c r="AA108">
        <f t="shared" si="95"/>
        <v>0</v>
      </c>
      <c r="AB108">
        <f t="shared" si="95"/>
        <v>0</v>
      </c>
      <c r="AC108">
        <f t="shared" si="95"/>
        <v>0</v>
      </c>
      <c r="AD108">
        <f t="shared" si="95"/>
        <v>0</v>
      </c>
      <c r="AE108">
        <f t="shared" si="95"/>
        <v>0</v>
      </c>
      <c r="AF108">
        <f t="shared" si="95"/>
        <v>0</v>
      </c>
      <c r="AG108">
        <f t="shared" si="95"/>
        <v>0</v>
      </c>
      <c r="AH108">
        <f t="shared" si="95"/>
        <v>0</v>
      </c>
      <c r="AI108">
        <f t="shared" si="95"/>
        <v>0</v>
      </c>
      <c r="AJ108">
        <f t="shared" si="95"/>
        <v>0</v>
      </c>
      <c r="AK108">
        <f t="shared" si="95"/>
        <v>0</v>
      </c>
      <c r="AL108">
        <f t="shared" si="95"/>
        <v>0</v>
      </c>
      <c r="AM108">
        <f t="shared" si="95"/>
        <v>0</v>
      </c>
      <c r="AN108">
        <f t="shared" si="95"/>
        <v>0</v>
      </c>
      <c r="AO108">
        <f t="shared" si="95"/>
        <v>0</v>
      </c>
      <c r="AP108">
        <f t="shared" si="95"/>
        <v>0</v>
      </c>
      <c r="AQ108">
        <f t="shared" si="95"/>
        <v>0</v>
      </c>
      <c r="AR108">
        <f t="shared" si="95"/>
        <v>0</v>
      </c>
      <c r="AS108">
        <f t="shared" si="95"/>
        <v>0</v>
      </c>
      <c r="AT108">
        <f t="shared" si="95"/>
        <v>0</v>
      </c>
      <c r="AU108">
        <f t="shared" si="95"/>
        <v>0</v>
      </c>
      <c r="AV108">
        <f t="shared" si="95"/>
        <v>0</v>
      </c>
      <c r="AW108">
        <f t="shared" si="95"/>
        <v>0</v>
      </c>
      <c r="AX108">
        <f t="shared" si="95"/>
        <v>0</v>
      </c>
      <c r="AY108">
        <f t="shared" si="95"/>
        <v>0</v>
      </c>
    </row>
    <row r="109" spans="1:51" ht="18" customHeight="1" x14ac:dyDescent="0.3">
      <c r="A109" s="22" t="s">
        <v>586</v>
      </c>
      <c r="B109" s="23"/>
      <c r="C109" s="23"/>
      <c r="D109" s="24"/>
      <c r="E109" s="24"/>
      <c r="F109" s="24"/>
      <c r="G109" s="24"/>
      <c r="H109" s="24"/>
      <c r="I109" s="24"/>
      <c r="J109" s="24"/>
      <c r="K109" s="24"/>
      <c r="L109" s="24"/>
      <c r="M109" s="23"/>
    </row>
    <row r="110" spans="1:51" ht="18" customHeight="1" x14ac:dyDescent="0.3">
      <c r="A110" s="6" t="s">
        <v>271</v>
      </c>
      <c r="B110" s="6" t="s">
        <v>137</v>
      </c>
      <c r="C110" s="11" t="s">
        <v>19</v>
      </c>
      <c r="D110" s="9">
        <v>1258</v>
      </c>
      <c r="E110" s="9"/>
      <c r="F110" s="9"/>
      <c r="G110" s="9"/>
      <c r="H110" s="9"/>
      <c r="I110" s="9"/>
      <c r="J110" s="9"/>
      <c r="K110" s="9"/>
      <c r="L110" s="9"/>
      <c r="M110" s="6"/>
      <c r="O110" t="str">
        <f t="shared" ref="O110:O115" si="96">"99"</f>
        <v>99</v>
      </c>
      <c r="P110" s="1" t="s">
        <v>170</v>
      </c>
      <c r="Q110">
        <v>1</v>
      </c>
      <c r="R110">
        <f t="shared" ref="R110:R115" si="97">IF(P110="기계경비", J110, 0)</f>
        <v>0</v>
      </c>
      <c r="S110">
        <f t="shared" ref="S110:S115" si="98">IF(P110="운반비", L110, 0)</f>
        <v>0</v>
      </c>
      <c r="T110">
        <f t="shared" ref="T110:T115" si="99">IF(P110="작업부산물", F110, 0)</f>
        <v>0</v>
      </c>
      <c r="U110">
        <f t="shared" ref="U110:U115" si="100">IF(P110="관급", F110, 0)</f>
        <v>0</v>
      </c>
      <c r="V110">
        <f t="shared" ref="V110:V115" si="101">IF(P110="외주비", J110, 0)</f>
        <v>0</v>
      </c>
      <c r="W110">
        <f t="shared" ref="W110:W115" si="102">IF(P110="장비비", J110, 0)</f>
        <v>0</v>
      </c>
      <c r="X110">
        <f t="shared" ref="X110:X115" si="103">IF(P110="폐기물처리비", L110, 0)</f>
        <v>0</v>
      </c>
      <c r="Y110">
        <f t="shared" ref="Y110:Y115" si="104">IF(P110="가설비", J110, 0)</f>
        <v>0</v>
      </c>
      <c r="Z110">
        <f t="shared" ref="Z110:Z115" si="105">IF(P110="잡비제외분", F110, 0)</f>
        <v>0</v>
      </c>
      <c r="AA110">
        <f t="shared" ref="AA110:AA115" si="106">IF(P110="사급자재대", L110, 0)</f>
        <v>0</v>
      </c>
      <c r="AB110">
        <f t="shared" ref="AB110:AB115" si="107">IF(P110="관급자재대", L110, 0)</f>
        <v>0</v>
      </c>
      <c r="AC110">
        <f t="shared" ref="AC110:AC115" si="108">IF(P110="사용자항목1", L110, 0)</f>
        <v>0</v>
      </c>
      <c r="AD110">
        <f t="shared" ref="AD110:AD115" si="109">IF(P110="사용자항목2", L110, 0)</f>
        <v>0</v>
      </c>
      <c r="AE110">
        <f t="shared" ref="AE110:AE115" si="110">IF(P110="사용자항목3", L110, 0)</f>
        <v>0</v>
      </c>
      <c r="AF110">
        <f t="shared" ref="AF110:AF115" si="111">IF(P110="사용자항목4", L110, 0)</f>
        <v>0</v>
      </c>
      <c r="AG110">
        <f t="shared" ref="AG110:AG115" si="112">IF(P110="사용자항목5", L110, 0)</f>
        <v>0</v>
      </c>
      <c r="AH110">
        <f t="shared" ref="AH110:AH115" si="113">IF(P110="사용자항목6", L110, 0)</f>
        <v>0</v>
      </c>
      <c r="AI110">
        <f t="shared" ref="AI110:AI115" si="114">IF(P110="사용자항목7", L110, 0)</f>
        <v>0</v>
      </c>
      <c r="AJ110">
        <f t="shared" ref="AJ110:AJ115" si="115">IF(P110="사용자항목8", L110, 0)</f>
        <v>0</v>
      </c>
      <c r="AK110">
        <f t="shared" ref="AK110:AK115" si="116">IF(P110="사용자항목9", L110, 0)</f>
        <v>0</v>
      </c>
      <c r="AL110">
        <f t="shared" ref="AL110:AL115" si="117">IF(P110="사용자항목10", L110, 0)</f>
        <v>0</v>
      </c>
      <c r="AM110">
        <f t="shared" ref="AM110:AM115" si="118">IF(P110="사용자항목11", L110, 0)</f>
        <v>0</v>
      </c>
      <c r="AN110">
        <f t="shared" ref="AN110:AN115" si="119">IF(P110="사용자항목12", L110, 0)</f>
        <v>0</v>
      </c>
      <c r="AO110">
        <f t="shared" ref="AO110:AO115" si="120">IF(P110="사용자항목13", L110, 0)</f>
        <v>0</v>
      </c>
      <c r="AP110">
        <f t="shared" ref="AP110:AP115" si="121">IF(P110="사용자항목14", L110, 0)</f>
        <v>0</v>
      </c>
      <c r="AQ110">
        <f t="shared" ref="AQ110:AQ115" si="122">IF(P110="사용자항목15", L110, 0)</f>
        <v>0</v>
      </c>
      <c r="AR110">
        <f t="shared" ref="AR110:AR115" si="123">IF(P110="사용자항목16", L110, 0)</f>
        <v>0</v>
      </c>
      <c r="AS110">
        <f t="shared" ref="AS110:AS115" si="124">IF(P110="사용자항목17", L110, 0)</f>
        <v>0</v>
      </c>
      <c r="AT110">
        <f t="shared" ref="AT110:AT115" si="125">IF(P110="사용자항목18", L110, 0)</f>
        <v>0</v>
      </c>
      <c r="AU110">
        <f t="shared" ref="AU110:AU115" si="126">IF(P110="사용자항목19", L110, 0)</f>
        <v>0</v>
      </c>
    </row>
    <row r="111" spans="1:51" ht="18" customHeight="1" x14ac:dyDescent="0.3">
      <c r="A111" s="6" t="s">
        <v>272</v>
      </c>
      <c r="B111" s="6" t="s">
        <v>200</v>
      </c>
      <c r="C111" s="11" t="s">
        <v>19</v>
      </c>
      <c r="D111" s="9">
        <v>1258</v>
      </c>
      <c r="E111" s="9"/>
      <c r="F111" s="9"/>
      <c r="G111" s="9"/>
      <c r="H111" s="9"/>
      <c r="I111" s="9"/>
      <c r="J111" s="9"/>
      <c r="K111" s="9"/>
      <c r="L111" s="9"/>
      <c r="M111" s="6"/>
      <c r="O111" t="str">
        <f t="shared" si="96"/>
        <v>99</v>
      </c>
      <c r="P111" s="1" t="s">
        <v>170</v>
      </c>
      <c r="Q111">
        <v>1</v>
      </c>
      <c r="R111">
        <f t="shared" si="97"/>
        <v>0</v>
      </c>
      <c r="S111">
        <f t="shared" si="98"/>
        <v>0</v>
      </c>
      <c r="T111">
        <f t="shared" si="99"/>
        <v>0</v>
      </c>
      <c r="U111">
        <f t="shared" si="100"/>
        <v>0</v>
      </c>
      <c r="V111">
        <f t="shared" si="101"/>
        <v>0</v>
      </c>
      <c r="W111">
        <f t="shared" si="102"/>
        <v>0</v>
      </c>
      <c r="X111">
        <f t="shared" si="103"/>
        <v>0</v>
      </c>
      <c r="Y111">
        <f t="shared" si="104"/>
        <v>0</v>
      </c>
      <c r="Z111">
        <f t="shared" si="105"/>
        <v>0</v>
      </c>
      <c r="AA111">
        <f t="shared" si="106"/>
        <v>0</v>
      </c>
      <c r="AB111">
        <f t="shared" si="107"/>
        <v>0</v>
      </c>
      <c r="AC111">
        <f t="shared" si="108"/>
        <v>0</v>
      </c>
      <c r="AD111">
        <f t="shared" si="109"/>
        <v>0</v>
      </c>
      <c r="AE111">
        <f t="shared" si="110"/>
        <v>0</v>
      </c>
      <c r="AF111">
        <f t="shared" si="111"/>
        <v>0</v>
      </c>
      <c r="AG111">
        <f t="shared" si="112"/>
        <v>0</v>
      </c>
      <c r="AH111">
        <f t="shared" si="113"/>
        <v>0</v>
      </c>
      <c r="AI111">
        <f t="shared" si="114"/>
        <v>0</v>
      </c>
      <c r="AJ111">
        <f t="shared" si="115"/>
        <v>0</v>
      </c>
      <c r="AK111">
        <f t="shared" si="116"/>
        <v>0</v>
      </c>
      <c r="AL111">
        <f t="shared" si="117"/>
        <v>0</v>
      </c>
      <c r="AM111">
        <f t="shared" si="118"/>
        <v>0</v>
      </c>
      <c r="AN111">
        <f t="shared" si="119"/>
        <v>0</v>
      </c>
      <c r="AO111">
        <f t="shared" si="120"/>
        <v>0</v>
      </c>
      <c r="AP111">
        <f t="shared" si="121"/>
        <v>0</v>
      </c>
      <c r="AQ111">
        <f t="shared" si="122"/>
        <v>0</v>
      </c>
      <c r="AR111">
        <f t="shared" si="123"/>
        <v>0</v>
      </c>
      <c r="AS111">
        <f t="shared" si="124"/>
        <v>0</v>
      </c>
      <c r="AT111">
        <f t="shared" si="125"/>
        <v>0</v>
      </c>
      <c r="AU111">
        <f t="shared" si="126"/>
        <v>0</v>
      </c>
    </row>
    <row r="112" spans="1:51" ht="18" customHeight="1" x14ac:dyDescent="0.3">
      <c r="A112" s="6" t="s">
        <v>272</v>
      </c>
      <c r="B112" s="6" t="s">
        <v>273</v>
      </c>
      <c r="C112" s="11" t="s">
        <v>19</v>
      </c>
      <c r="D112" s="9">
        <v>221</v>
      </c>
      <c r="E112" s="9"/>
      <c r="F112" s="9"/>
      <c r="G112" s="9"/>
      <c r="H112" s="9"/>
      <c r="I112" s="9"/>
      <c r="J112" s="9"/>
      <c r="K112" s="9"/>
      <c r="L112" s="9"/>
      <c r="M112" s="6"/>
      <c r="O112" t="str">
        <f t="shared" si="96"/>
        <v>99</v>
      </c>
      <c r="P112" s="1" t="s">
        <v>170</v>
      </c>
      <c r="Q112">
        <v>1</v>
      </c>
      <c r="R112">
        <f t="shared" si="97"/>
        <v>0</v>
      </c>
      <c r="S112">
        <f t="shared" si="98"/>
        <v>0</v>
      </c>
      <c r="T112">
        <f t="shared" si="99"/>
        <v>0</v>
      </c>
      <c r="U112">
        <f t="shared" si="100"/>
        <v>0</v>
      </c>
      <c r="V112">
        <f t="shared" si="101"/>
        <v>0</v>
      </c>
      <c r="W112">
        <f t="shared" si="102"/>
        <v>0</v>
      </c>
      <c r="X112">
        <f t="shared" si="103"/>
        <v>0</v>
      </c>
      <c r="Y112">
        <f t="shared" si="104"/>
        <v>0</v>
      </c>
      <c r="Z112">
        <f t="shared" si="105"/>
        <v>0</v>
      </c>
      <c r="AA112">
        <f t="shared" si="106"/>
        <v>0</v>
      </c>
      <c r="AB112">
        <f t="shared" si="107"/>
        <v>0</v>
      </c>
      <c r="AC112">
        <f t="shared" si="108"/>
        <v>0</v>
      </c>
      <c r="AD112">
        <f t="shared" si="109"/>
        <v>0</v>
      </c>
      <c r="AE112">
        <f t="shared" si="110"/>
        <v>0</v>
      </c>
      <c r="AF112">
        <f t="shared" si="111"/>
        <v>0</v>
      </c>
      <c r="AG112">
        <f t="shared" si="112"/>
        <v>0</v>
      </c>
      <c r="AH112">
        <f t="shared" si="113"/>
        <v>0</v>
      </c>
      <c r="AI112">
        <f t="shared" si="114"/>
        <v>0</v>
      </c>
      <c r="AJ112">
        <f t="shared" si="115"/>
        <v>0</v>
      </c>
      <c r="AK112">
        <f t="shared" si="116"/>
        <v>0</v>
      </c>
      <c r="AL112">
        <f t="shared" si="117"/>
        <v>0</v>
      </c>
      <c r="AM112">
        <f t="shared" si="118"/>
        <v>0</v>
      </c>
      <c r="AN112">
        <f t="shared" si="119"/>
        <v>0</v>
      </c>
      <c r="AO112">
        <f t="shared" si="120"/>
        <v>0</v>
      </c>
      <c r="AP112">
        <f t="shared" si="121"/>
        <v>0</v>
      </c>
      <c r="AQ112">
        <f t="shared" si="122"/>
        <v>0</v>
      </c>
      <c r="AR112">
        <f t="shared" si="123"/>
        <v>0</v>
      </c>
      <c r="AS112">
        <f t="shared" si="124"/>
        <v>0</v>
      </c>
      <c r="AT112">
        <f t="shared" si="125"/>
        <v>0</v>
      </c>
      <c r="AU112">
        <f t="shared" si="126"/>
        <v>0</v>
      </c>
    </row>
    <row r="113" spans="1:47" ht="18" customHeight="1" x14ac:dyDescent="0.3">
      <c r="A113" s="6" t="s">
        <v>115</v>
      </c>
      <c r="B113" s="5"/>
      <c r="C113" s="11" t="s">
        <v>19</v>
      </c>
      <c r="D113" s="9">
        <v>16</v>
      </c>
      <c r="E113" s="9"/>
      <c r="F113" s="9"/>
      <c r="G113" s="9"/>
      <c r="H113" s="9"/>
      <c r="I113" s="9"/>
      <c r="J113" s="9"/>
      <c r="K113" s="9"/>
      <c r="L113" s="9"/>
      <c r="M113" s="6"/>
      <c r="O113" t="str">
        <f t="shared" si="96"/>
        <v>99</v>
      </c>
      <c r="P113" s="1" t="s">
        <v>170</v>
      </c>
      <c r="Q113">
        <v>1</v>
      </c>
      <c r="R113">
        <f t="shared" si="97"/>
        <v>0</v>
      </c>
      <c r="S113">
        <f t="shared" si="98"/>
        <v>0</v>
      </c>
      <c r="T113">
        <f t="shared" si="99"/>
        <v>0</v>
      </c>
      <c r="U113">
        <f t="shared" si="100"/>
        <v>0</v>
      </c>
      <c r="V113">
        <f t="shared" si="101"/>
        <v>0</v>
      </c>
      <c r="W113">
        <f t="shared" si="102"/>
        <v>0</v>
      </c>
      <c r="X113">
        <f t="shared" si="103"/>
        <v>0</v>
      </c>
      <c r="Y113">
        <f t="shared" si="104"/>
        <v>0</v>
      </c>
      <c r="Z113">
        <f t="shared" si="105"/>
        <v>0</v>
      </c>
      <c r="AA113">
        <f t="shared" si="106"/>
        <v>0</v>
      </c>
      <c r="AB113">
        <f t="shared" si="107"/>
        <v>0</v>
      </c>
      <c r="AC113">
        <f t="shared" si="108"/>
        <v>0</v>
      </c>
      <c r="AD113">
        <f t="shared" si="109"/>
        <v>0</v>
      </c>
      <c r="AE113">
        <f t="shared" si="110"/>
        <v>0</v>
      </c>
      <c r="AF113">
        <f t="shared" si="111"/>
        <v>0</v>
      </c>
      <c r="AG113">
        <f t="shared" si="112"/>
        <v>0</v>
      </c>
      <c r="AH113">
        <f t="shared" si="113"/>
        <v>0</v>
      </c>
      <c r="AI113">
        <f t="shared" si="114"/>
        <v>0</v>
      </c>
      <c r="AJ113">
        <f t="shared" si="115"/>
        <v>0</v>
      </c>
      <c r="AK113">
        <f t="shared" si="116"/>
        <v>0</v>
      </c>
      <c r="AL113">
        <f t="shared" si="117"/>
        <v>0</v>
      </c>
      <c r="AM113">
        <f t="shared" si="118"/>
        <v>0</v>
      </c>
      <c r="AN113">
        <f t="shared" si="119"/>
        <v>0</v>
      </c>
      <c r="AO113">
        <f t="shared" si="120"/>
        <v>0</v>
      </c>
      <c r="AP113">
        <f t="shared" si="121"/>
        <v>0</v>
      </c>
      <c r="AQ113">
        <f t="shared" si="122"/>
        <v>0</v>
      </c>
      <c r="AR113">
        <f t="shared" si="123"/>
        <v>0</v>
      </c>
      <c r="AS113">
        <f t="shared" si="124"/>
        <v>0</v>
      </c>
      <c r="AT113">
        <f t="shared" si="125"/>
        <v>0</v>
      </c>
      <c r="AU113">
        <f t="shared" si="126"/>
        <v>0</v>
      </c>
    </row>
    <row r="114" spans="1:47" ht="18" customHeight="1" x14ac:dyDescent="0.3">
      <c r="A114" s="6" t="s">
        <v>274</v>
      </c>
      <c r="B114" s="6" t="s">
        <v>136</v>
      </c>
      <c r="C114" s="11" t="s">
        <v>19</v>
      </c>
      <c r="D114" s="9">
        <v>221</v>
      </c>
      <c r="E114" s="9"/>
      <c r="F114" s="9"/>
      <c r="G114" s="9"/>
      <c r="H114" s="9"/>
      <c r="I114" s="9"/>
      <c r="J114" s="9"/>
      <c r="K114" s="9"/>
      <c r="L114" s="9"/>
      <c r="M114" s="6"/>
      <c r="O114" t="str">
        <f t="shared" si="96"/>
        <v>99</v>
      </c>
      <c r="P114" s="1" t="s">
        <v>170</v>
      </c>
      <c r="Q114">
        <v>1</v>
      </c>
      <c r="R114">
        <f t="shared" si="97"/>
        <v>0</v>
      </c>
      <c r="S114">
        <f t="shared" si="98"/>
        <v>0</v>
      </c>
      <c r="T114">
        <f t="shared" si="99"/>
        <v>0</v>
      </c>
      <c r="U114">
        <f t="shared" si="100"/>
        <v>0</v>
      </c>
      <c r="V114">
        <f t="shared" si="101"/>
        <v>0</v>
      </c>
      <c r="W114">
        <f t="shared" si="102"/>
        <v>0</v>
      </c>
      <c r="X114">
        <f t="shared" si="103"/>
        <v>0</v>
      </c>
      <c r="Y114">
        <f t="shared" si="104"/>
        <v>0</v>
      </c>
      <c r="Z114">
        <f t="shared" si="105"/>
        <v>0</v>
      </c>
      <c r="AA114">
        <f t="shared" si="106"/>
        <v>0</v>
      </c>
      <c r="AB114">
        <f t="shared" si="107"/>
        <v>0</v>
      </c>
      <c r="AC114">
        <f t="shared" si="108"/>
        <v>0</v>
      </c>
      <c r="AD114">
        <f t="shared" si="109"/>
        <v>0</v>
      </c>
      <c r="AE114">
        <f t="shared" si="110"/>
        <v>0</v>
      </c>
      <c r="AF114">
        <f t="shared" si="111"/>
        <v>0</v>
      </c>
      <c r="AG114">
        <f t="shared" si="112"/>
        <v>0</v>
      </c>
      <c r="AH114">
        <f t="shared" si="113"/>
        <v>0</v>
      </c>
      <c r="AI114">
        <f t="shared" si="114"/>
        <v>0</v>
      </c>
      <c r="AJ114">
        <f t="shared" si="115"/>
        <v>0</v>
      </c>
      <c r="AK114">
        <f t="shared" si="116"/>
        <v>0</v>
      </c>
      <c r="AL114">
        <f t="shared" si="117"/>
        <v>0</v>
      </c>
      <c r="AM114">
        <f t="shared" si="118"/>
        <v>0</v>
      </c>
      <c r="AN114">
        <f t="shared" si="119"/>
        <v>0</v>
      </c>
      <c r="AO114">
        <f t="shared" si="120"/>
        <v>0</v>
      </c>
      <c r="AP114">
        <f t="shared" si="121"/>
        <v>0</v>
      </c>
      <c r="AQ114">
        <f t="shared" si="122"/>
        <v>0</v>
      </c>
      <c r="AR114">
        <f t="shared" si="123"/>
        <v>0</v>
      </c>
      <c r="AS114">
        <f t="shared" si="124"/>
        <v>0</v>
      </c>
      <c r="AT114">
        <f t="shared" si="125"/>
        <v>0</v>
      </c>
      <c r="AU114">
        <f t="shared" si="126"/>
        <v>0</v>
      </c>
    </row>
    <row r="115" spans="1:47" ht="18" customHeight="1" x14ac:dyDescent="0.3">
      <c r="A115" s="6" t="s">
        <v>275</v>
      </c>
      <c r="B115" s="6" t="s">
        <v>276</v>
      </c>
      <c r="C115" s="11" t="s">
        <v>19</v>
      </c>
      <c r="D115" s="9">
        <v>1258</v>
      </c>
      <c r="E115" s="9"/>
      <c r="F115" s="9"/>
      <c r="G115" s="9"/>
      <c r="H115" s="9"/>
      <c r="I115" s="9"/>
      <c r="J115" s="9"/>
      <c r="K115" s="9"/>
      <c r="L115" s="9"/>
      <c r="M115" s="6"/>
      <c r="O115" t="str">
        <f t="shared" si="96"/>
        <v>99</v>
      </c>
      <c r="P115" s="1" t="s">
        <v>170</v>
      </c>
      <c r="Q115">
        <v>1</v>
      </c>
      <c r="R115">
        <f t="shared" si="97"/>
        <v>0</v>
      </c>
      <c r="S115">
        <f t="shared" si="98"/>
        <v>0</v>
      </c>
      <c r="T115">
        <f t="shared" si="99"/>
        <v>0</v>
      </c>
      <c r="U115">
        <f t="shared" si="100"/>
        <v>0</v>
      </c>
      <c r="V115">
        <f t="shared" si="101"/>
        <v>0</v>
      </c>
      <c r="W115">
        <f t="shared" si="102"/>
        <v>0</v>
      </c>
      <c r="X115">
        <f t="shared" si="103"/>
        <v>0</v>
      </c>
      <c r="Y115">
        <f t="shared" si="104"/>
        <v>0</v>
      </c>
      <c r="Z115">
        <f t="shared" si="105"/>
        <v>0</v>
      </c>
      <c r="AA115">
        <f t="shared" si="106"/>
        <v>0</v>
      </c>
      <c r="AB115">
        <f t="shared" si="107"/>
        <v>0</v>
      </c>
      <c r="AC115">
        <f t="shared" si="108"/>
        <v>0</v>
      </c>
      <c r="AD115">
        <f t="shared" si="109"/>
        <v>0</v>
      </c>
      <c r="AE115">
        <f t="shared" si="110"/>
        <v>0</v>
      </c>
      <c r="AF115">
        <f t="shared" si="111"/>
        <v>0</v>
      </c>
      <c r="AG115">
        <f t="shared" si="112"/>
        <v>0</v>
      </c>
      <c r="AH115">
        <f t="shared" si="113"/>
        <v>0</v>
      </c>
      <c r="AI115">
        <f t="shared" si="114"/>
        <v>0</v>
      </c>
      <c r="AJ115">
        <f t="shared" si="115"/>
        <v>0</v>
      </c>
      <c r="AK115">
        <f t="shared" si="116"/>
        <v>0</v>
      </c>
      <c r="AL115">
        <f t="shared" si="117"/>
        <v>0</v>
      </c>
      <c r="AM115">
        <f t="shared" si="118"/>
        <v>0</v>
      </c>
      <c r="AN115">
        <f t="shared" si="119"/>
        <v>0</v>
      </c>
      <c r="AO115">
        <f t="shared" si="120"/>
        <v>0</v>
      </c>
      <c r="AP115">
        <f t="shared" si="121"/>
        <v>0</v>
      </c>
      <c r="AQ115">
        <f t="shared" si="122"/>
        <v>0</v>
      </c>
      <c r="AR115">
        <f t="shared" si="123"/>
        <v>0</v>
      </c>
      <c r="AS115">
        <f t="shared" si="124"/>
        <v>0</v>
      </c>
      <c r="AT115">
        <f t="shared" si="125"/>
        <v>0</v>
      </c>
      <c r="AU115">
        <f t="shared" si="126"/>
        <v>0</v>
      </c>
    </row>
    <row r="116" spans="1:47" ht="18" customHeight="1" x14ac:dyDescent="0.3">
      <c r="A116" s="5"/>
      <c r="B116" s="5"/>
      <c r="C116" s="12"/>
      <c r="D116" s="9"/>
      <c r="E116" s="9"/>
      <c r="F116" s="9"/>
      <c r="G116" s="9"/>
      <c r="H116" s="9"/>
      <c r="I116" s="9"/>
      <c r="J116" s="9"/>
      <c r="K116" s="9"/>
      <c r="L116" s="9"/>
      <c r="M116" s="5"/>
    </row>
    <row r="117" spans="1:47" ht="18" customHeight="1" x14ac:dyDescent="0.3">
      <c r="A117" s="5"/>
      <c r="B117" s="5"/>
      <c r="C117" s="12"/>
      <c r="D117" s="9"/>
      <c r="E117" s="9"/>
      <c r="F117" s="9"/>
      <c r="G117" s="9"/>
      <c r="H117" s="9"/>
      <c r="I117" s="9"/>
      <c r="J117" s="9"/>
      <c r="K117" s="9"/>
      <c r="L117" s="9"/>
      <c r="M117" s="5"/>
    </row>
    <row r="118" spans="1:47" ht="18" customHeight="1" x14ac:dyDescent="0.3">
      <c r="A118" s="5"/>
      <c r="B118" s="5"/>
      <c r="C118" s="12"/>
      <c r="D118" s="9"/>
      <c r="E118" s="9"/>
      <c r="F118" s="9"/>
      <c r="G118" s="9"/>
      <c r="H118" s="9"/>
      <c r="I118" s="9"/>
      <c r="J118" s="9"/>
      <c r="K118" s="9"/>
      <c r="L118" s="9"/>
      <c r="M118" s="5"/>
    </row>
    <row r="119" spans="1:47" ht="18" customHeight="1" x14ac:dyDescent="0.3">
      <c r="A119" s="5"/>
      <c r="B119" s="5"/>
      <c r="C119" s="12"/>
      <c r="D119" s="9"/>
      <c r="E119" s="9"/>
      <c r="F119" s="9"/>
      <c r="G119" s="9"/>
      <c r="H119" s="9"/>
      <c r="I119" s="9"/>
      <c r="J119" s="9"/>
      <c r="K119" s="9"/>
      <c r="L119" s="9"/>
      <c r="M119" s="5"/>
    </row>
    <row r="120" spans="1:47" ht="18" customHeight="1" x14ac:dyDescent="0.3">
      <c r="A120" s="5"/>
      <c r="B120" s="5"/>
      <c r="C120" s="12"/>
      <c r="D120" s="9"/>
      <c r="E120" s="9"/>
      <c r="F120" s="9"/>
      <c r="G120" s="9"/>
      <c r="H120" s="9"/>
      <c r="I120" s="9"/>
      <c r="J120" s="9"/>
      <c r="K120" s="9"/>
      <c r="L120" s="9"/>
      <c r="M120" s="5"/>
    </row>
    <row r="121" spans="1:47" ht="18" customHeight="1" x14ac:dyDescent="0.3">
      <c r="A121" s="5"/>
      <c r="B121" s="5"/>
      <c r="C121" s="12"/>
      <c r="D121" s="9"/>
      <c r="E121" s="9"/>
      <c r="F121" s="9"/>
      <c r="G121" s="9"/>
      <c r="H121" s="9"/>
      <c r="I121" s="9"/>
      <c r="J121" s="9"/>
      <c r="K121" s="9"/>
      <c r="L121" s="9"/>
      <c r="M121" s="5"/>
    </row>
    <row r="122" spans="1:47" ht="18" customHeight="1" x14ac:dyDescent="0.3">
      <c r="A122" s="5"/>
      <c r="B122" s="5"/>
      <c r="C122" s="12"/>
      <c r="D122" s="9"/>
      <c r="E122" s="9"/>
      <c r="F122" s="9"/>
      <c r="G122" s="9"/>
      <c r="H122" s="9"/>
      <c r="I122" s="9"/>
      <c r="J122" s="9"/>
      <c r="K122" s="9"/>
      <c r="L122" s="9"/>
      <c r="M122" s="5"/>
    </row>
    <row r="123" spans="1:47" ht="18" customHeight="1" x14ac:dyDescent="0.3">
      <c r="A123" s="5"/>
      <c r="B123" s="5"/>
      <c r="C123" s="12"/>
      <c r="D123" s="9"/>
      <c r="E123" s="9"/>
      <c r="F123" s="9"/>
      <c r="G123" s="9"/>
      <c r="H123" s="9"/>
      <c r="I123" s="9"/>
      <c r="J123" s="9"/>
      <c r="K123" s="9"/>
      <c r="L123" s="9"/>
      <c r="M123" s="5"/>
    </row>
    <row r="124" spans="1:47" ht="18" customHeight="1" x14ac:dyDescent="0.3">
      <c r="A124" s="5"/>
      <c r="B124" s="5"/>
      <c r="C124" s="12"/>
      <c r="D124" s="9"/>
      <c r="E124" s="9"/>
      <c r="F124" s="9"/>
      <c r="G124" s="9"/>
      <c r="H124" s="9"/>
      <c r="I124" s="9"/>
      <c r="J124" s="9"/>
      <c r="K124" s="9"/>
      <c r="L124" s="9"/>
      <c r="M124" s="5"/>
    </row>
    <row r="125" spans="1:47" ht="18" customHeight="1" x14ac:dyDescent="0.3">
      <c r="A125" s="5"/>
      <c r="B125" s="5"/>
      <c r="C125" s="12"/>
      <c r="D125" s="9"/>
      <c r="E125" s="9"/>
      <c r="F125" s="9"/>
      <c r="G125" s="9"/>
      <c r="H125" s="9"/>
      <c r="I125" s="9"/>
      <c r="J125" s="9"/>
      <c r="K125" s="9"/>
      <c r="L125" s="9"/>
      <c r="M125" s="5"/>
    </row>
    <row r="126" spans="1:47" ht="18" customHeight="1" x14ac:dyDescent="0.3">
      <c r="A126" s="5"/>
      <c r="B126" s="5"/>
      <c r="C126" s="12"/>
      <c r="D126" s="9"/>
      <c r="E126" s="9"/>
      <c r="F126" s="9"/>
      <c r="G126" s="9"/>
      <c r="H126" s="9"/>
      <c r="I126" s="9"/>
      <c r="J126" s="9"/>
      <c r="K126" s="9"/>
      <c r="L126" s="9"/>
      <c r="M126" s="5"/>
    </row>
    <row r="127" spans="1:47" ht="18" customHeight="1" x14ac:dyDescent="0.3">
      <c r="A127" s="5"/>
      <c r="B127" s="5"/>
      <c r="C127" s="12"/>
      <c r="D127" s="9"/>
      <c r="E127" s="9"/>
      <c r="F127" s="9"/>
      <c r="G127" s="9"/>
      <c r="H127" s="9"/>
      <c r="I127" s="9"/>
      <c r="J127" s="9"/>
      <c r="K127" s="9"/>
      <c r="L127" s="9"/>
      <c r="M127" s="5"/>
    </row>
    <row r="128" spans="1:47" ht="18" customHeight="1" x14ac:dyDescent="0.3">
      <c r="A128" s="5"/>
      <c r="B128" s="5"/>
      <c r="C128" s="12"/>
      <c r="D128" s="9"/>
      <c r="E128" s="9"/>
      <c r="F128" s="9"/>
      <c r="G128" s="9"/>
      <c r="H128" s="9"/>
      <c r="I128" s="9"/>
      <c r="J128" s="9"/>
      <c r="K128" s="9"/>
      <c r="L128" s="9"/>
      <c r="M128" s="5"/>
    </row>
    <row r="129" spans="1:51" ht="18" customHeight="1" x14ac:dyDescent="0.3">
      <c r="A129" s="5"/>
      <c r="B129" s="5"/>
      <c r="C129" s="12"/>
      <c r="D129" s="9"/>
      <c r="E129" s="9"/>
      <c r="F129" s="9"/>
      <c r="G129" s="9"/>
      <c r="H129" s="9"/>
      <c r="I129" s="9"/>
      <c r="J129" s="9"/>
      <c r="K129" s="9"/>
      <c r="L129" s="9"/>
      <c r="M129" s="5"/>
    </row>
    <row r="130" spans="1:51" ht="18" customHeight="1" x14ac:dyDescent="0.3">
      <c r="A130" s="5"/>
      <c r="B130" s="5"/>
      <c r="C130" s="12"/>
      <c r="D130" s="9"/>
      <c r="E130" s="9"/>
      <c r="F130" s="9"/>
      <c r="G130" s="9"/>
      <c r="H130" s="9"/>
      <c r="I130" s="9"/>
      <c r="J130" s="9"/>
      <c r="K130" s="9"/>
      <c r="L130" s="9"/>
      <c r="M130" s="5"/>
    </row>
    <row r="131" spans="1:51" ht="18" customHeight="1" x14ac:dyDescent="0.3">
      <c r="A131" s="5"/>
      <c r="B131" s="5"/>
      <c r="C131" s="12"/>
      <c r="D131" s="9"/>
      <c r="E131" s="9"/>
      <c r="F131" s="9"/>
      <c r="G131" s="9"/>
      <c r="H131" s="9"/>
      <c r="I131" s="9"/>
      <c r="J131" s="9"/>
      <c r="K131" s="9"/>
      <c r="L131" s="9"/>
      <c r="M131" s="5"/>
    </row>
    <row r="132" spans="1:51" ht="18" customHeight="1" x14ac:dyDescent="0.3">
      <c r="A132" s="5"/>
      <c r="B132" s="5"/>
      <c r="C132" s="12"/>
      <c r="D132" s="9"/>
      <c r="E132" s="9"/>
      <c r="F132" s="9"/>
      <c r="G132" s="9"/>
      <c r="H132" s="9"/>
      <c r="I132" s="9"/>
      <c r="J132" s="9"/>
      <c r="K132" s="9"/>
      <c r="L132" s="9"/>
      <c r="M132" s="5"/>
    </row>
    <row r="133" spans="1:51" ht="18" customHeight="1" x14ac:dyDescent="0.3">
      <c r="A133" s="5"/>
      <c r="B133" s="5"/>
      <c r="C133" s="12"/>
      <c r="D133" s="9"/>
      <c r="E133" s="9"/>
      <c r="F133" s="9"/>
      <c r="G133" s="9"/>
      <c r="H133" s="9"/>
      <c r="I133" s="9"/>
      <c r="J133" s="9"/>
      <c r="K133" s="9"/>
      <c r="L133" s="9"/>
      <c r="M133" s="5"/>
    </row>
    <row r="134" spans="1:51" ht="18" customHeight="1" x14ac:dyDescent="0.3">
      <c r="A134" s="7" t="s">
        <v>171</v>
      </c>
      <c r="B134" s="8"/>
      <c r="C134" s="14"/>
      <c r="D134" s="10"/>
      <c r="E134" s="10"/>
      <c r="F134" s="10">
        <f>ROUNDDOWN(SUMIF(Q110:Q133, "1", F110:F133), 0)</f>
        <v>0</v>
      </c>
      <c r="G134" s="10"/>
      <c r="H134" s="10">
        <f>ROUNDDOWN(SUMIF(Q110:Q133, "1", H110:H133), 0)</f>
        <v>0</v>
      </c>
      <c r="I134" s="10"/>
      <c r="J134" s="10">
        <f>ROUNDDOWN(SUMIF(Q110:Q133, "1", J110:J133), 0)</f>
        <v>0</v>
      </c>
      <c r="K134" s="10"/>
      <c r="L134" s="10">
        <f>F134+H134+J134</f>
        <v>0</v>
      </c>
      <c r="M134" s="8"/>
      <c r="R134">
        <f t="shared" ref="R134:AY134" si="127">ROUNDDOWN(SUM(R110:R115), 0)</f>
        <v>0</v>
      </c>
      <c r="S134">
        <f t="shared" si="127"/>
        <v>0</v>
      </c>
      <c r="T134">
        <f t="shared" si="127"/>
        <v>0</v>
      </c>
      <c r="U134">
        <f t="shared" si="127"/>
        <v>0</v>
      </c>
      <c r="V134">
        <f t="shared" si="127"/>
        <v>0</v>
      </c>
      <c r="W134">
        <f t="shared" si="127"/>
        <v>0</v>
      </c>
      <c r="X134">
        <f t="shared" si="127"/>
        <v>0</v>
      </c>
      <c r="Y134">
        <f t="shared" si="127"/>
        <v>0</v>
      </c>
      <c r="Z134">
        <f t="shared" si="127"/>
        <v>0</v>
      </c>
      <c r="AA134">
        <f t="shared" si="127"/>
        <v>0</v>
      </c>
      <c r="AB134">
        <f t="shared" si="127"/>
        <v>0</v>
      </c>
      <c r="AC134">
        <f t="shared" si="127"/>
        <v>0</v>
      </c>
      <c r="AD134">
        <f t="shared" si="127"/>
        <v>0</v>
      </c>
      <c r="AE134">
        <f t="shared" si="127"/>
        <v>0</v>
      </c>
      <c r="AF134">
        <f t="shared" si="127"/>
        <v>0</v>
      </c>
      <c r="AG134">
        <f t="shared" si="127"/>
        <v>0</v>
      </c>
      <c r="AH134">
        <f t="shared" si="127"/>
        <v>0</v>
      </c>
      <c r="AI134">
        <f t="shared" si="127"/>
        <v>0</v>
      </c>
      <c r="AJ134">
        <f t="shared" si="127"/>
        <v>0</v>
      </c>
      <c r="AK134">
        <f t="shared" si="127"/>
        <v>0</v>
      </c>
      <c r="AL134">
        <f t="shared" si="127"/>
        <v>0</v>
      </c>
      <c r="AM134">
        <f t="shared" si="127"/>
        <v>0</v>
      </c>
      <c r="AN134">
        <f t="shared" si="127"/>
        <v>0</v>
      </c>
      <c r="AO134">
        <f t="shared" si="127"/>
        <v>0</v>
      </c>
      <c r="AP134">
        <f t="shared" si="127"/>
        <v>0</v>
      </c>
      <c r="AQ134">
        <f t="shared" si="127"/>
        <v>0</v>
      </c>
      <c r="AR134">
        <f t="shared" si="127"/>
        <v>0</v>
      </c>
      <c r="AS134">
        <f t="shared" si="127"/>
        <v>0</v>
      </c>
      <c r="AT134">
        <f t="shared" si="127"/>
        <v>0</v>
      </c>
      <c r="AU134">
        <f t="shared" si="127"/>
        <v>0</v>
      </c>
      <c r="AV134">
        <f t="shared" si="127"/>
        <v>0</v>
      </c>
      <c r="AW134">
        <f t="shared" si="127"/>
        <v>0</v>
      </c>
      <c r="AX134">
        <f t="shared" si="127"/>
        <v>0</v>
      </c>
      <c r="AY134">
        <f t="shared" si="127"/>
        <v>0</v>
      </c>
    </row>
    <row r="135" spans="1:51" ht="18" customHeight="1" x14ac:dyDescent="0.3">
      <c r="A135" s="22" t="s">
        <v>587</v>
      </c>
      <c r="B135" s="23"/>
      <c r="C135" s="23"/>
      <c r="D135" s="24"/>
      <c r="E135" s="24"/>
      <c r="F135" s="24"/>
      <c r="G135" s="24"/>
      <c r="H135" s="24"/>
      <c r="I135" s="24"/>
      <c r="J135" s="24"/>
      <c r="K135" s="24"/>
      <c r="L135" s="24"/>
      <c r="M135" s="23"/>
    </row>
    <row r="136" spans="1:51" ht="18" customHeight="1" x14ac:dyDescent="0.3">
      <c r="A136" s="6" t="s">
        <v>277</v>
      </c>
      <c r="B136" s="6" t="s">
        <v>278</v>
      </c>
      <c r="C136" s="11" t="s">
        <v>19</v>
      </c>
      <c r="D136" s="9">
        <v>77</v>
      </c>
      <c r="E136" s="9"/>
      <c r="F136" s="9"/>
      <c r="G136" s="9"/>
      <c r="H136" s="9"/>
      <c r="I136" s="9"/>
      <c r="J136" s="9"/>
      <c r="K136" s="9"/>
      <c r="L136" s="9"/>
      <c r="M136" s="6"/>
      <c r="O136" t="str">
        <f t="shared" ref="O136:O141" si="128">"99"</f>
        <v>99</v>
      </c>
      <c r="P136" s="1" t="s">
        <v>170</v>
      </c>
      <c r="Q136">
        <v>1</v>
      </c>
      <c r="R136">
        <f t="shared" ref="R136:R141" si="129">IF(P136="기계경비", J136, 0)</f>
        <v>0</v>
      </c>
      <c r="S136">
        <f t="shared" ref="S136:S141" si="130">IF(P136="운반비", L136, 0)</f>
        <v>0</v>
      </c>
      <c r="T136">
        <f t="shared" ref="T136:T141" si="131">IF(P136="작업부산물", F136, 0)</f>
        <v>0</v>
      </c>
      <c r="U136">
        <f t="shared" ref="U136:U141" si="132">IF(P136="관급", F136, 0)</f>
        <v>0</v>
      </c>
      <c r="V136">
        <f t="shared" ref="V136:V141" si="133">IF(P136="외주비", J136, 0)</f>
        <v>0</v>
      </c>
      <c r="W136">
        <f t="shared" ref="W136:W141" si="134">IF(P136="장비비", J136, 0)</f>
        <v>0</v>
      </c>
      <c r="X136">
        <f t="shared" ref="X136:X141" si="135">IF(P136="폐기물처리비", L136, 0)</f>
        <v>0</v>
      </c>
      <c r="Y136">
        <f t="shared" ref="Y136:Y141" si="136">IF(P136="가설비", J136, 0)</f>
        <v>0</v>
      </c>
      <c r="Z136">
        <f t="shared" ref="Z136:Z141" si="137">IF(P136="잡비제외분", F136, 0)</f>
        <v>0</v>
      </c>
      <c r="AA136">
        <f t="shared" ref="AA136:AA141" si="138">IF(P136="사급자재대", L136, 0)</f>
        <v>0</v>
      </c>
      <c r="AB136">
        <f t="shared" ref="AB136:AB141" si="139">IF(P136="관급자재대", L136, 0)</f>
        <v>0</v>
      </c>
      <c r="AC136">
        <f t="shared" ref="AC136:AC141" si="140">IF(P136="사용자항목1", L136, 0)</f>
        <v>0</v>
      </c>
      <c r="AD136">
        <f t="shared" ref="AD136:AD141" si="141">IF(P136="사용자항목2", L136, 0)</f>
        <v>0</v>
      </c>
      <c r="AE136">
        <f t="shared" ref="AE136:AE141" si="142">IF(P136="사용자항목3", L136, 0)</f>
        <v>0</v>
      </c>
      <c r="AF136">
        <f t="shared" ref="AF136:AF141" si="143">IF(P136="사용자항목4", L136, 0)</f>
        <v>0</v>
      </c>
      <c r="AG136">
        <f t="shared" ref="AG136:AG141" si="144">IF(P136="사용자항목5", L136, 0)</f>
        <v>0</v>
      </c>
      <c r="AH136">
        <f t="shared" ref="AH136:AH141" si="145">IF(P136="사용자항목6", L136, 0)</f>
        <v>0</v>
      </c>
      <c r="AI136">
        <f t="shared" ref="AI136:AI141" si="146">IF(P136="사용자항목7", L136, 0)</f>
        <v>0</v>
      </c>
      <c r="AJ136">
        <f t="shared" ref="AJ136:AJ141" si="147">IF(P136="사용자항목8", L136, 0)</f>
        <v>0</v>
      </c>
      <c r="AK136">
        <f t="shared" ref="AK136:AK141" si="148">IF(P136="사용자항목9", L136, 0)</f>
        <v>0</v>
      </c>
      <c r="AL136">
        <f t="shared" ref="AL136:AL141" si="149">IF(P136="사용자항목10", L136, 0)</f>
        <v>0</v>
      </c>
      <c r="AM136">
        <f t="shared" ref="AM136:AM141" si="150">IF(P136="사용자항목11", L136, 0)</f>
        <v>0</v>
      </c>
      <c r="AN136">
        <f t="shared" ref="AN136:AN141" si="151">IF(P136="사용자항목12", L136, 0)</f>
        <v>0</v>
      </c>
      <c r="AO136">
        <f t="shared" ref="AO136:AO141" si="152">IF(P136="사용자항목13", L136, 0)</f>
        <v>0</v>
      </c>
      <c r="AP136">
        <f t="shared" ref="AP136:AP141" si="153">IF(P136="사용자항목14", L136, 0)</f>
        <v>0</v>
      </c>
      <c r="AQ136">
        <f t="shared" ref="AQ136:AQ141" si="154">IF(P136="사용자항목15", L136, 0)</f>
        <v>0</v>
      </c>
      <c r="AR136">
        <f t="shared" ref="AR136:AR141" si="155">IF(P136="사용자항목16", L136, 0)</f>
        <v>0</v>
      </c>
      <c r="AS136">
        <f t="shared" ref="AS136:AS141" si="156">IF(P136="사용자항목17", L136, 0)</f>
        <v>0</v>
      </c>
      <c r="AT136">
        <f t="shared" ref="AT136:AT141" si="157">IF(P136="사용자항목18", L136, 0)</f>
        <v>0</v>
      </c>
      <c r="AU136">
        <f t="shared" ref="AU136:AU141" si="158">IF(P136="사용자항목19", L136, 0)</f>
        <v>0</v>
      </c>
    </row>
    <row r="137" spans="1:51" ht="18" customHeight="1" x14ac:dyDescent="0.3">
      <c r="A137" s="6" t="s">
        <v>279</v>
      </c>
      <c r="B137" s="6" t="s">
        <v>280</v>
      </c>
      <c r="C137" s="11" t="s">
        <v>51</v>
      </c>
      <c r="D137" s="9">
        <v>10</v>
      </c>
      <c r="E137" s="9"/>
      <c r="F137" s="9"/>
      <c r="G137" s="9"/>
      <c r="H137" s="9"/>
      <c r="I137" s="9"/>
      <c r="J137" s="9"/>
      <c r="K137" s="9"/>
      <c r="L137" s="9"/>
      <c r="M137" s="6"/>
      <c r="O137" t="str">
        <f t="shared" si="128"/>
        <v>99</v>
      </c>
      <c r="P137" s="1" t="s">
        <v>170</v>
      </c>
      <c r="Q137">
        <v>1</v>
      </c>
      <c r="R137">
        <f t="shared" si="129"/>
        <v>0</v>
      </c>
      <c r="S137">
        <f t="shared" si="130"/>
        <v>0</v>
      </c>
      <c r="T137">
        <f t="shared" si="131"/>
        <v>0</v>
      </c>
      <c r="U137">
        <f t="shared" si="132"/>
        <v>0</v>
      </c>
      <c r="V137">
        <f t="shared" si="133"/>
        <v>0</v>
      </c>
      <c r="W137">
        <f t="shared" si="134"/>
        <v>0</v>
      </c>
      <c r="X137">
        <f t="shared" si="135"/>
        <v>0</v>
      </c>
      <c r="Y137">
        <f t="shared" si="136"/>
        <v>0</v>
      </c>
      <c r="Z137">
        <f t="shared" si="137"/>
        <v>0</v>
      </c>
      <c r="AA137">
        <f t="shared" si="138"/>
        <v>0</v>
      </c>
      <c r="AB137">
        <f t="shared" si="139"/>
        <v>0</v>
      </c>
      <c r="AC137">
        <f t="shared" si="140"/>
        <v>0</v>
      </c>
      <c r="AD137">
        <f t="shared" si="141"/>
        <v>0</v>
      </c>
      <c r="AE137">
        <f t="shared" si="142"/>
        <v>0</v>
      </c>
      <c r="AF137">
        <f t="shared" si="143"/>
        <v>0</v>
      </c>
      <c r="AG137">
        <f t="shared" si="144"/>
        <v>0</v>
      </c>
      <c r="AH137">
        <f t="shared" si="145"/>
        <v>0</v>
      </c>
      <c r="AI137">
        <f t="shared" si="146"/>
        <v>0</v>
      </c>
      <c r="AJ137">
        <f t="shared" si="147"/>
        <v>0</v>
      </c>
      <c r="AK137">
        <f t="shared" si="148"/>
        <v>0</v>
      </c>
      <c r="AL137">
        <f t="shared" si="149"/>
        <v>0</v>
      </c>
      <c r="AM137">
        <f t="shared" si="150"/>
        <v>0</v>
      </c>
      <c r="AN137">
        <f t="shared" si="151"/>
        <v>0</v>
      </c>
      <c r="AO137">
        <f t="shared" si="152"/>
        <v>0</v>
      </c>
      <c r="AP137">
        <f t="shared" si="153"/>
        <v>0</v>
      </c>
      <c r="AQ137">
        <f t="shared" si="154"/>
        <v>0</v>
      </c>
      <c r="AR137">
        <f t="shared" si="155"/>
        <v>0</v>
      </c>
      <c r="AS137">
        <f t="shared" si="156"/>
        <v>0</v>
      </c>
      <c r="AT137">
        <f t="shared" si="157"/>
        <v>0</v>
      </c>
      <c r="AU137">
        <f t="shared" si="158"/>
        <v>0</v>
      </c>
    </row>
    <row r="138" spans="1:51" ht="18" customHeight="1" x14ac:dyDescent="0.3">
      <c r="A138" s="6" t="s">
        <v>281</v>
      </c>
      <c r="B138" s="6" t="s">
        <v>282</v>
      </c>
      <c r="C138" s="11" t="s">
        <v>19</v>
      </c>
      <c r="D138" s="9">
        <v>94</v>
      </c>
      <c r="E138" s="9"/>
      <c r="F138" s="9"/>
      <c r="G138" s="9"/>
      <c r="H138" s="9"/>
      <c r="I138" s="9"/>
      <c r="J138" s="9"/>
      <c r="K138" s="9"/>
      <c r="L138" s="9"/>
      <c r="M138" s="6"/>
      <c r="O138" t="str">
        <f t="shared" si="128"/>
        <v>99</v>
      </c>
      <c r="P138" s="1" t="s">
        <v>170</v>
      </c>
      <c r="Q138">
        <v>1</v>
      </c>
      <c r="R138">
        <f t="shared" si="129"/>
        <v>0</v>
      </c>
      <c r="S138">
        <f t="shared" si="130"/>
        <v>0</v>
      </c>
      <c r="T138">
        <f t="shared" si="131"/>
        <v>0</v>
      </c>
      <c r="U138">
        <f t="shared" si="132"/>
        <v>0</v>
      </c>
      <c r="V138">
        <f t="shared" si="133"/>
        <v>0</v>
      </c>
      <c r="W138">
        <f t="shared" si="134"/>
        <v>0</v>
      </c>
      <c r="X138">
        <f t="shared" si="135"/>
        <v>0</v>
      </c>
      <c r="Y138">
        <f t="shared" si="136"/>
        <v>0</v>
      </c>
      <c r="Z138">
        <f t="shared" si="137"/>
        <v>0</v>
      </c>
      <c r="AA138">
        <f t="shared" si="138"/>
        <v>0</v>
      </c>
      <c r="AB138">
        <f t="shared" si="139"/>
        <v>0</v>
      </c>
      <c r="AC138">
        <f t="shared" si="140"/>
        <v>0</v>
      </c>
      <c r="AD138">
        <f t="shared" si="141"/>
        <v>0</v>
      </c>
      <c r="AE138">
        <f t="shared" si="142"/>
        <v>0</v>
      </c>
      <c r="AF138">
        <f t="shared" si="143"/>
        <v>0</v>
      </c>
      <c r="AG138">
        <f t="shared" si="144"/>
        <v>0</v>
      </c>
      <c r="AH138">
        <f t="shared" si="145"/>
        <v>0</v>
      </c>
      <c r="AI138">
        <f t="shared" si="146"/>
        <v>0</v>
      </c>
      <c r="AJ138">
        <f t="shared" si="147"/>
        <v>0</v>
      </c>
      <c r="AK138">
        <f t="shared" si="148"/>
        <v>0</v>
      </c>
      <c r="AL138">
        <f t="shared" si="149"/>
        <v>0</v>
      </c>
      <c r="AM138">
        <f t="shared" si="150"/>
        <v>0</v>
      </c>
      <c r="AN138">
        <f t="shared" si="151"/>
        <v>0</v>
      </c>
      <c r="AO138">
        <f t="shared" si="152"/>
        <v>0</v>
      </c>
      <c r="AP138">
        <f t="shared" si="153"/>
        <v>0</v>
      </c>
      <c r="AQ138">
        <f t="shared" si="154"/>
        <v>0</v>
      </c>
      <c r="AR138">
        <f t="shared" si="155"/>
        <v>0</v>
      </c>
      <c r="AS138">
        <f t="shared" si="156"/>
        <v>0</v>
      </c>
      <c r="AT138">
        <f t="shared" si="157"/>
        <v>0</v>
      </c>
      <c r="AU138">
        <f t="shared" si="158"/>
        <v>0</v>
      </c>
    </row>
    <row r="139" spans="1:51" ht="18" customHeight="1" x14ac:dyDescent="0.3">
      <c r="A139" s="6" t="s">
        <v>283</v>
      </c>
      <c r="B139" s="6" t="s">
        <v>284</v>
      </c>
      <c r="C139" s="11" t="s">
        <v>19</v>
      </c>
      <c r="D139" s="9">
        <v>28</v>
      </c>
      <c r="E139" s="9"/>
      <c r="F139" s="9"/>
      <c r="G139" s="9"/>
      <c r="H139" s="9"/>
      <c r="I139" s="9"/>
      <c r="J139" s="9"/>
      <c r="K139" s="9"/>
      <c r="L139" s="9"/>
      <c r="M139" s="6"/>
      <c r="O139" t="str">
        <f t="shared" si="128"/>
        <v>99</v>
      </c>
      <c r="P139" s="1" t="s">
        <v>170</v>
      </c>
      <c r="Q139">
        <v>1</v>
      </c>
      <c r="R139">
        <f t="shared" si="129"/>
        <v>0</v>
      </c>
      <c r="S139">
        <f t="shared" si="130"/>
        <v>0</v>
      </c>
      <c r="T139">
        <f t="shared" si="131"/>
        <v>0</v>
      </c>
      <c r="U139">
        <f t="shared" si="132"/>
        <v>0</v>
      </c>
      <c r="V139">
        <f t="shared" si="133"/>
        <v>0</v>
      </c>
      <c r="W139">
        <f t="shared" si="134"/>
        <v>0</v>
      </c>
      <c r="X139">
        <f t="shared" si="135"/>
        <v>0</v>
      </c>
      <c r="Y139">
        <f t="shared" si="136"/>
        <v>0</v>
      </c>
      <c r="Z139">
        <f t="shared" si="137"/>
        <v>0</v>
      </c>
      <c r="AA139">
        <f t="shared" si="138"/>
        <v>0</v>
      </c>
      <c r="AB139">
        <f t="shared" si="139"/>
        <v>0</v>
      </c>
      <c r="AC139">
        <f t="shared" si="140"/>
        <v>0</v>
      </c>
      <c r="AD139">
        <f t="shared" si="141"/>
        <v>0</v>
      </c>
      <c r="AE139">
        <f t="shared" si="142"/>
        <v>0</v>
      </c>
      <c r="AF139">
        <f t="shared" si="143"/>
        <v>0</v>
      </c>
      <c r="AG139">
        <f t="shared" si="144"/>
        <v>0</v>
      </c>
      <c r="AH139">
        <f t="shared" si="145"/>
        <v>0</v>
      </c>
      <c r="AI139">
        <f t="shared" si="146"/>
        <v>0</v>
      </c>
      <c r="AJ139">
        <f t="shared" si="147"/>
        <v>0</v>
      </c>
      <c r="AK139">
        <f t="shared" si="148"/>
        <v>0</v>
      </c>
      <c r="AL139">
        <f t="shared" si="149"/>
        <v>0</v>
      </c>
      <c r="AM139">
        <f t="shared" si="150"/>
        <v>0</v>
      </c>
      <c r="AN139">
        <f t="shared" si="151"/>
        <v>0</v>
      </c>
      <c r="AO139">
        <f t="shared" si="152"/>
        <v>0</v>
      </c>
      <c r="AP139">
        <f t="shared" si="153"/>
        <v>0</v>
      </c>
      <c r="AQ139">
        <f t="shared" si="154"/>
        <v>0</v>
      </c>
      <c r="AR139">
        <f t="shared" si="155"/>
        <v>0</v>
      </c>
      <c r="AS139">
        <f t="shared" si="156"/>
        <v>0</v>
      </c>
      <c r="AT139">
        <f t="shared" si="157"/>
        <v>0</v>
      </c>
      <c r="AU139">
        <f t="shared" si="158"/>
        <v>0</v>
      </c>
    </row>
    <row r="140" spans="1:51" ht="18" customHeight="1" x14ac:dyDescent="0.3">
      <c r="A140" s="6" t="s">
        <v>285</v>
      </c>
      <c r="B140" s="6" t="s">
        <v>286</v>
      </c>
      <c r="C140" s="11" t="s">
        <v>51</v>
      </c>
      <c r="D140" s="9">
        <v>43</v>
      </c>
      <c r="E140" s="9"/>
      <c r="F140" s="9"/>
      <c r="G140" s="9"/>
      <c r="H140" s="9"/>
      <c r="I140" s="9"/>
      <c r="J140" s="9"/>
      <c r="K140" s="9"/>
      <c r="L140" s="9"/>
      <c r="M140" s="6"/>
      <c r="O140" t="str">
        <f t="shared" si="128"/>
        <v>99</v>
      </c>
      <c r="P140" s="1" t="s">
        <v>170</v>
      </c>
      <c r="Q140">
        <v>1</v>
      </c>
      <c r="R140">
        <f t="shared" si="129"/>
        <v>0</v>
      </c>
      <c r="S140">
        <f t="shared" si="130"/>
        <v>0</v>
      </c>
      <c r="T140">
        <f t="shared" si="131"/>
        <v>0</v>
      </c>
      <c r="U140">
        <f t="shared" si="132"/>
        <v>0</v>
      </c>
      <c r="V140">
        <f t="shared" si="133"/>
        <v>0</v>
      </c>
      <c r="W140">
        <f t="shared" si="134"/>
        <v>0</v>
      </c>
      <c r="X140">
        <f t="shared" si="135"/>
        <v>0</v>
      </c>
      <c r="Y140">
        <f t="shared" si="136"/>
        <v>0</v>
      </c>
      <c r="Z140">
        <f t="shared" si="137"/>
        <v>0</v>
      </c>
      <c r="AA140">
        <f t="shared" si="138"/>
        <v>0</v>
      </c>
      <c r="AB140">
        <f t="shared" si="139"/>
        <v>0</v>
      </c>
      <c r="AC140">
        <f t="shared" si="140"/>
        <v>0</v>
      </c>
      <c r="AD140">
        <f t="shared" si="141"/>
        <v>0</v>
      </c>
      <c r="AE140">
        <f t="shared" si="142"/>
        <v>0</v>
      </c>
      <c r="AF140">
        <f t="shared" si="143"/>
        <v>0</v>
      </c>
      <c r="AG140">
        <f t="shared" si="144"/>
        <v>0</v>
      </c>
      <c r="AH140">
        <f t="shared" si="145"/>
        <v>0</v>
      </c>
      <c r="AI140">
        <f t="shared" si="146"/>
        <v>0</v>
      </c>
      <c r="AJ140">
        <f t="shared" si="147"/>
        <v>0</v>
      </c>
      <c r="AK140">
        <f t="shared" si="148"/>
        <v>0</v>
      </c>
      <c r="AL140">
        <f t="shared" si="149"/>
        <v>0</v>
      </c>
      <c r="AM140">
        <f t="shared" si="150"/>
        <v>0</v>
      </c>
      <c r="AN140">
        <f t="shared" si="151"/>
        <v>0</v>
      </c>
      <c r="AO140">
        <f t="shared" si="152"/>
        <v>0</v>
      </c>
      <c r="AP140">
        <f t="shared" si="153"/>
        <v>0</v>
      </c>
      <c r="AQ140">
        <f t="shared" si="154"/>
        <v>0</v>
      </c>
      <c r="AR140">
        <f t="shared" si="155"/>
        <v>0</v>
      </c>
      <c r="AS140">
        <f t="shared" si="156"/>
        <v>0</v>
      </c>
      <c r="AT140">
        <f t="shared" si="157"/>
        <v>0</v>
      </c>
      <c r="AU140">
        <f t="shared" si="158"/>
        <v>0</v>
      </c>
    </row>
    <row r="141" spans="1:51" ht="18" customHeight="1" x14ac:dyDescent="0.3">
      <c r="A141" s="6" t="s">
        <v>287</v>
      </c>
      <c r="B141" s="6" t="s">
        <v>288</v>
      </c>
      <c r="C141" s="11" t="s">
        <v>19</v>
      </c>
      <c r="D141" s="9">
        <v>7</v>
      </c>
      <c r="E141" s="9"/>
      <c r="F141" s="9"/>
      <c r="G141" s="9"/>
      <c r="H141" s="9"/>
      <c r="I141" s="9"/>
      <c r="J141" s="9"/>
      <c r="K141" s="9"/>
      <c r="L141" s="9"/>
      <c r="M141" s="6"/>
      <c r="O141" t="str">
        <f t="shared" si="128"/>
        <v>99</v>
      </c>
      <c r="P141" s="1" t="s">
        <v>170</v>
      </c>
      <c r="Q141">
        <v>1</v>
      </c>
      <c r="R141">
        <f t="shared" si="129"/>
        <v>0</v>
      </c>
      <c r="S141">
        <f t="shared" si="130"/>
        <v>0</v>
      </c>
      <c r="T141">
        <f t="shared" si="131"/>
        <v>0</v>
      </c>
      <c r="U141">
        <f t="shared" si="132"/>
        <v>0</v>
      </c>
      <c r="V141">
        <f t="shared" si="133"/>
        <v>0</v>
      </c>
      <c r="W141">
        <f t="shared" si="134"/>
        <v>0</v>
      </c>
      <c r="X141">
        <f t="shared" si="135"/>
        <v>0</v>
      </c>
      <c r="Y141">
        <f t="shared" si="136"/>
        <v>0</v>
      </c>
      <c r="Z141">
        <f t="shared" si="137"/>
        <v>0</v>
      </c>
      <c r="AA141">
        <f t="shared" si="138"/>
        <v>0</v>
      </c>
      <c r="AB141">
        <f t="shared" si="139"/>
        <v>0</v>
      </c>
      <c r="AC141">
        <f t="shared" si="140"/>
        <v>0</v>
      </c>
      <c r="AD141">
        <f t="shared" si="141"/>
        <v>0</v>
      </c>
      <c r="AE141">
        <f t="shared" si="142"/>
        <v>0</v>
      </c>
      <c r="AF141">
        <f t="shared" si="143"/>
        <v>0</v>
      </c>
      <c r="AG141">
        <f t="shared" si="144"/>
        <v>0</v>
      </c>
      <c r="AH141">
        <f t="shared" si="145"/>
        <v>0</v>
      </c>
      <c r="AI141">
        <f t="shared" si="146"/>
        <v>0</v>
      </c>
      <c r="AJ141">
        <f t="shared" si="147"/>
        <v>0</v>
      </c>
      <c r="AK141">
        <f t="shared" si="148"/>
        <v>0</v>
      </c>
      <c r="AL141">
        <f t="shared" si="149"/>
        <v>0</v>
      </c>
      <c r="AM141">
        <f t="shared" si="150"/>
        <v>0</v>
      </c>
      <c r="AN141">
        <f t="shared" si="151"/>
        <v>0</v>
      </c>
      <c r="AO141">
        <f t="shared" si="152"/>
        <v>0</v>
      </c>
      <c r="AP141">
        <f t="shared" si="153"/>
        <v>0</v>
      </c>
      <c r="AQ141">
        <f t="shared" si="154"/>
        <v>0</v>
      </c>
      <c r="AR141">
        <f t="shared" si="155"/>
        <v>0</v>
      </c>
      <c r="AS141">
        <f t="shared" si="156"/>
        <v>0</v>
      </c>
      <c r="AT141">
        <f t="shared" si="157"/>
        <v>0</v>
      </c>
      <c r="AU141">
        <f t="shared" si="158"/>
        <v>0</v>
      </c>
    </row>
    <row r="142" spans="1:51" ht="18" customHeight="1" x14ac:dyDescent="0.3">
      <c r="A142" s="5"/>
      <c r="B142" s="5"/>
      <c r="C142" s="12"/>
      <c r="D142" s="9"/>
      <c r="E142" s="9"/>
      <c r="F142" s="9"/>
      <c r="G142" s="9"/>
      <c r="H142" s="9"/>
      <c r="I142" s="9"/>
      <c r="J142" s="9"/>
      <c r="K142" s="9"/>
      <c r="L142" s="9"/>
      <c r="M142" s="5"/>
    </row>
    <row r="143" spans="1:51" ht="18" customHeight="1" x14ac:dyDescent="0.3">
      <c r="A143" s="5"/>
      <c r="B143" s="5"/>
      <c r="C143" s="12"/>
      <c r="D143" s="9"/>
      <c r="E143" s="9"/>
      <c r="F143" s="9"/>
      <c r="G143" s="9"/>
      <c r="H143" s="9"/>
      <c r="I143" s="9"/>
      <c r="J143" s="9"/>
      <c r="K143" s="9"/>
      <c r="L143" s="9"/>
      <c r="M143" s="5"/>
    </row>
    <row r="144" spans="1:51" ht="18" customHeight="1" x14ac:dyDescent="0.3">
      <c r="A144" s="5"/>
      <c r="B144" s="5"/>
      <c r="C144" s="12"/>
      <c r="D144" s="9"/>
      <c r="E144" s="9"/>
      <c r="F144" s="9"/>
      <c r="G144" s="9"/>
      <c r="H144" s="9"/>
      <c r="I144" s="9"/>
      <c r="J144" s="9"/>
      <c r="K144" s="9"/>
      <c r="L144" s="9"/>
      <c r="M144" s="5"/>
    </row>
    <row r="145" spans="1:51" ht="18" customHeight="1" x14ac:dyDescent="0.3">
      <c r="A145" s="5"/>
      <c r="B145" s="5"/>
      <c r="C145" s="12"/>
      <c r="D145" s="9"/>
      <c r="E145" s="9"/>
      <c r="F145" s="9"/>
      <c r="G145" s="9"/>
      <c r="H145" s="9"/>
      <c r="I145" s="9"/>
      <c r="J145" s="9"/>
      <c r="K145" s="9"/>
      <c r="L145" s="9"/>
      <c r="M145" s="5"/>
    </row>
    <row r="146" spans="1:51" ht="18" customHeight="1" x14ac:dyDescent="0.3">
      <c r="A146" s="5"/>
      <c r="B146" s="5"/>
      <c r="C146" s="12"/>
      <c r="D146" s="9"/>
      <c r="E146" s="9"/>
      <c r="F146" s="9"/>
      <c r="G146" s="9"/>
      <c r="H146" s="9"/>
      <c r="I146" s="9"/>
      <c r="J146" s="9"/>
      <c r="K146" s="9"/>
      <c r="L146" s="9"/>
      <c r="M146" s="5"/>
    </row>
    <row r="147" spans="1:51" ht="18" customHeight="1" x14ac:dyDescent="0.3">
      <c r="A147" s="5"/>
      <c r="B147" s="5"/>
      <c r="C147" s="12"/>
      <c r="D147" s="9"/>
      <c r="E147" s="9"/>
      <c r="F147" s="9"/>
      <c r="G147" s="9"/>
      <c r="H147" s="9"/>
      <c r="I147" s="9"/>
      <c r="J147" s="9"/>
      <c r="K147" s="9"/>
      <c r="L147" s="9"/>
      <c r="M147" s="5"/>
    </row>
    <row r="148" spans="1:51" ht="18" customHeight="1" x14ac:dyDescent="0.3">
      <c r="A148" s="5"/>
      <c r="B148" s="5"/>
      <c r="C148" s="12"/>
      <c r="D148" s="9"/>
      <c r="E148" s="9"/>
      <c r="F148" s="9"/>
      <c r="G148" s="9"/>
      <c r="H148" s="9"/>
      <c r="I148" s="9"/>
      <c r="J148" s="9"/>
      <c r="K148" s="9"/>
      <c r="L148" s="9"/>
      <c r="M148" s="5"/>
    </row>
    <row r="149" spans="1:51" ht="18" customHeight="1" x14ac:dyDescent="0.3">
      <c r="A149" s="5"/>
      <c r="B149" s="5"/>
      <c r="C149" s="12"/>
      <c r="D149" s="9"/>
      <c r="E149" s="9"/>
      <c r="F149" s="9"/>
      <c r="G149" s="9"/>
      <c r="H149" s="9"/>
      <c r="I149" s="9"/>
      <c r="J149" s="9"/>
      <c r="K149" s="9"/>
      <c r="L149" s="9"/>
      <c r="M149" s="5"/>
    </row>
    <row r="150" spans="1:51" ht="18" customHeight="1" x14ac:dyDescent="0.3">
      <c r="A150" s="5"/>
      <c r="B150" s="5"/>
      <c r="C150" s="12"/>
      <c r="D150" s="9"/>
      <c r="E150" s="9"/>
      <c r="F150" s="9"/>
      <c r="G150" s="9"/>
      <c r="H150" s="9"/>
      <c r="I150" s="9"/>
      <c r="J150" s="9"/>
      <c r="K150" s="9"/>
      <c r="L150" s="9"/>
      <c r="M150" s="5"/>
    </row>
    <row r="151" spans="1:51" ht="18" customHeight="1" x14ac:dyDescent="0.3">
      <c r="A151" s="5"/>
      <c r="B151" s="5"/>
      <c r="C151" s="12"/>
      <c r="D151" s="9"/>
      <c r="E151" s="9"/>
      <c r="F151" s="9"/>
      <c r="G151" s="9"/>
      <c r="H151" s="9"/>
      <c r="I151" s="9"/>
      <c r="J151" s="9"/>
      <c r="K151" s="9"/>
      <c r="L151" s="9"/>
      <c r="M151" s="5"/>
    </row>
    <row r="152" spans="1:51" ht="18" customHeight="1" x14ac:dyDescent="0.3">
      <c r="A152" s="5"/>
      <c r="B152" s="5"/>
      <c r="C152" s="12"/>
      <c r="D152" s="9"/>
      <c r="E152" s="9"/>
      <c r="F152" s="9"/>
      <c r="G152" s="9"/>
      <c r="H152" s="9"/>
      <c r="I152" s="9"/>
      <c r="J152" s="9"/>
      <c r="K152" s="9"/>
      <c r="L152" s="9"/>
      <c r="M152" s="5"/>
    </row>
    <row r="153" spans="1:51" ht="18" customHeight="1" x14ac:dyDescent="0.3">
      <c r="A153" s="5"/>
      <c r="B153" s="5"/>
      <c r="C153" s="12"/>
      <c r="D153" s="9"/>
      <c r="E153" s="9"/>
      <c r="F153" s="9"/>
      <c r="G153" s="9"/>
      <c r="H153" s="9"/>
      <c r="I153" s="9"/>
      <c r="J153" s="9"/>
      <c r="K153" s="9"/>
      <c r="L153" s="9"/>
      <c r="M153" s="5"/>
    </row>
    <row r="154" spans="1:51" ht="18" customHeight="1" x14ac:dyDescent="0.3">
      <c r="A154" s="5"/>
      <c r="B154" s="5"/>
      <c r="C154" s="12"/>
      <c r="D154" s="9"/>
      <c r="E154" s="9"/>
      <c r="F154" s="9"/>
      <c r="G154" s="9"/>
      <c r="H154" s="9"/>
      <c r="I154" s="9"/>
      <c r="J154" s="9"/>
      <c r="K154" s="9"/>
      <c r="L154" s="9"/>
      <c r="M154" s="5"/>
    </row>
    <row r="155" spans="1:51" ht="18" customHeight="1" x14ac:dyDescent="0.3">
      <c r="A155" s="5"/>
      <c r="B155" s="5"/>
      <c r="C155" s="12"/>
      <c r="D155" s="9"/>
      <c r="E155" s="9"/>
      <c r="F155" s="9"/>
      <c r="G155" s="9"/>
      <c r="H155" s="9"/>
      <c r="I155" s="9"/>
      <c r="J155" s="9"/>
      <c r="K155" s="9"/>
      <c r="L155" s="9"/>
      <c r="M155" s="5"/>
    </row>
    <row r="156" spans="1:51" ht="18" customHeight="1" x14ac:dyDescent="0.3">
      <c r="A156" s="5"/>
      <c r="B156" s="5"/>
      <c r="C156" s="12"/>
      <c r="D156" s="9"/>
      <c r="E156" s="9"/>
      <c r="F156" s="9"/>
      <c r="G156" s="9"/>
      <c r="H156" s="9"/>
      <c r="I156" s="9"/>
      <c r="J156" s="9"/>
      <c r="K156" s="9"/>
      <c r="L156" s="9"/>
      <c r="M156" s="5"/>
    </row>
    <row r="157" spans="1:51" ht="18" customHeight="1" x14ac:dyDescent="0.3">
      <c r="A157" s="5"/>
      <c r="B157" s="5"/>
      <c r="C157" s="12"/>
      <c r="D157" s="9"/>
      <c r="E157" s="9"/>
      <c r="F157" s="9"/>
      <c r="G157" s="9"/>
      <c r="H157" s="9"/>
      <c r="I157" s="9"/>
      <c r="J157" s="9"/>
      <c r="K157" s="9"/>
      <c r="L157" s="9"/>
      <c r="M157" s="5"/>
    </row>
    <row r="158" spans="1:51" ht="18" customHeight="1" x14ac:dyDescent="0.3">
      <c r="A158" s="5"/>
      <c r="B158" s="5"/>
      <c r="C158" s="12"/>
      <c r="D158" s="9"/>
      <c r="E158" s="9"/>
      <c r="F158" s="9"/>
      <c r="G158" s="9"/>
      <c r="H158" s="9"/>
      <c r="I158" s="9"/>
      <c r="J158" s="9"/>
      <c r="K158" s="9"/>
      <c r="L158" s="9"/>
      <c r="M158" s="5"/>
    </row>
    <row r="159" spans="1:51" ht="18" customHeight="1" x14ac:dyDescent="0.3">
      <c r="A159" s="5"/>
      <c r="B159" s="5"/>
      <c r="C159" s="12"/>
      <c r="D159" s="9"/>
      <c r="E159" s="9"/>
      <c r="F159" s="9"/>
      <c r="G159" s="9"/>
      <c r="H159" s="9"/>
      <c r="I159" s="9"/>
      <c r="J159" s="9"/>
      <c r="K159" s="9"/>
      <c r="L159" s="9"/>
      <c r="M159" s="5"/>
    </row>
    <row r="160" spans="1:51" ht="18" customHeight="1" x14ac:dyDescent="0.3">
      <c r="A160" s="7" t="s">
        <v>171</v>
      </c>
      <c r="B160" s="8"/>
      <c r="C160" s="14"/>
      <c r="D160" s="10"/>
      <c r="E160" s="10"/>
      <c r="F160" s="10">
        <f>ROUNDDOWN(SUMIF(Q136:Q159, "1", F136:F159), 0)</f>
        <v>0</v>
      </c>
      <c r="G160" s="10"/>
      <c r="H160" s="10">
        <f>ROUNDDOWN(SUMIF(Q136:Q159, "1", H136:H159), 0)</f>
        <v>0</v>
      </c>
      <c r="I160" s="10"/>
      <c r="J160" s="10">
        <f>ROUNDDOWN(SUMIF(Q136:Q159, "1", J136:J159), 0)</f>
        <v>0</v>
      </c>
      <c r="K160" s="10"/>
      <c r="L160" s="10">
        <f>F160+H160+J160</f>
        <v>0</v>
      </c>
      <c r="M160" s="8"/>
      <c r="R160">
        <f t="shared" ref="R160:AY160" si="159">ROUNDDOWN(SUM(R136:R141), 0)</f>
        <v>0</v>
      </c>
      <c r="S160">
        <f t="shared" si="159"/>
        <v>0</v>
      </c>
      <c r="T160">
        <f t="shared" si="159"/>
        <v>0</v>
      </c>
      <c r="U160">
        <f t="shared" si="159"/>
        <v>0</v>
      </c>
      <c r="V160">
        <f t="shared" si="159"/>
        <v>0</v>
      </c>
      <c r="W160">
        <f t="shared" si="159"/>
        <v>0</v>
      </c>
      <c r="X160">
        <f t="shared" si="159"/>
        <v>0</v>
      </c>
      <c r="Y160">
        <f t="shared" si="159"/>
        <v>0</v>
      </c>
      <c r="Z160">
        <f t="shared" si="159"/>
        <v>0</v>
      </c>
      <c r="AA160">
        <f t="shared" si="159"/>
        <v>0</v>
      </c>
      <c r="AB160">
        <f t="shared" si="159"/>
        <v>0</v>
      </c>
      <c r="AC160">
        <f t="shared" si="159"/>
        <v>0</v>
      </c>
      <c r="AD160">
        <f t="shared" si="159"/>
        <v>0</v>
      </c>
      <c r="AE160">
        <f t="shared" si="159"/>
        <v>0</v>
      </c>
      <c r="AF160">
        <f t="shared" si="159"/>
        <v>0</v>
      </c>
      <c r="AG160">
        <f t="shared" si="159"/>
        <v>0</v>
      </c>
      <c r="AH160">
        <f t="shared" si="159"/>
        <v>0</v>
      </c>
      <c r="AI160">
        <f t="shared" si="159"/>
        <v>0</v>
      </c>
      <c r="AJ160">
        <f t="shared" si="159"/>
        <v>0</v>
      </c>
      <c r="AK160">
        <f t="shared" si="159"/>
        <v>0</v>
      </c>
      <c r="AL160">
        <f t="shared" si="159"/>
        <v>0</v>
      </c>
      <c r="AM160">
        <f t="shared" si="159"/>
        <v>0</v>
      </c>
      <c r="AN160">
        <f t="shared" si="159"/>
        <v>0</v>
      </c>
      <c r="AO160">
        <f t="shared" si="159"/>
        <v>0</v>
      </c>
      <c r="AP160">
        <f t="shared" si="159"/>
        <v>0</v>
      </c>
      <c r="AQ160">
        <f t="shared" si="159"/>
        <v>0</v>
      </c>
      <c r="AR160">
        <f t="shared" si="159"/>
        <v>0</v>
      </c>
      <c r="AS160">
        <f t="shared" si="159"/>
        <v>0</v>
      </c>
      <c r="AT160">
        <f t="shared" si="159"/>
        <v>0</v>
      </c>
      <c r="AU160">
        <f t="shared" si="159"/>
        <v>0</v>
      </c>
      <c r="AV160">
        <f t="shared" si="159"/>
        <v>0</v>
      </c>
      <c r="AW160">
        <f t="shared" si="159"/>
        <v>0</v>
      </c>
      <c r="AX160">
        <f t="shared" si="159"/>
        <v>0</v>
      </c>
      <c r="AY160">
        <f t="shared" si="159"/>
        <v>0</v>
      </c>
    </row>
    <row r="161" spans="1:47" ht="18" customHeight="1" x14ac:dyDescent="0.3">
      <c r="A161" s="22" t="s">
        <v>588</v>
      </c>
      <c r="B161" s="23"/>
      <c r="C161" s="23"/>
      <c r="D161" s="24"/>
      <c r="E161" s="24"/>
      <c r="F161" s="24"/>
      <c r="G161" s="24"/>
      <c r="H161" s="24"/>
      <c r="I161" s="24"/>
      <c r="J161" s="24"/>
      <c r="K161" s="24"/>
      <c r="L161" s="24"/>
      <c r="M161" s="23"/>
    </row>
    <row r="162" spans="1:47" ht="18" customHeight="1" x14ac:dyDescent="0.3">
      <c r="A162" s="6" t="s">
        <v>72</v>
      </c>
      <c r="B162" s="6" t="s">
        <v>73</v>
      </c>
      <c r="C162" s="11" t="s">
        <v>19</v>
      </c>
      <c r="D162" s="9">
        <v>83</v>
      </c>
      <c r="E162" s="9"/>
      <c r="F162" s="9"/>
      <c r="G162" s="9"/>
      <c r="H162" s="9"/>
      <c r="I162" s="9"/>
      <c r="J162" s="9"/>
      <c r="K162" s="9"/>
      <c r="L162" s="9"/>
      <c r="M162" s="6"/>
      <c r="O162" t="str">
        <f>"99"</f>
        <v>99</v>
      </c>
      <c r="P162" s="1" t="s">
        <v>170</v>
      </c>
      <c r="Q162">
        <v>1</v>
      </c>
      <c r="R162">
        <f>IF(P162="기계경비", J162, 0)</f>
        <v>0</v>
      </c>
      <c r="S162">
        <f>IF(P162="운반비", L162, 0)</f>
        <v>0</v>
      </c>
      <c r="T162">
        <f>IF(P162="작업부산물", F162, 0)</f>
        <v>0</v>
      </c>
      <c r="U162">
        <f>IF(P162="관급", F162, 0)</f>
        <v>0</v>
      </c>
      <c r="V162">
        <f>IF(P162="외주비", J162, 0)</f>
        <v>0</v>
      </c>
      <c r="W162">
        <f>IF(P162="장비비", J162, 0)</f>
        <v>0</v>
      </c>
      <c r="X162">
        <f>IF(P162="폐기물처리비", L162, 0)</f>
        <v>0</v>
      </c>
      <c r="Y162">
        <f>IF(P162="가설비", J162, 0)</f>
        <v>0</v>
      </c>
      <c r="Z162">
        <f>IF(P162="잡비제외분", F162, 0)</f>
        <v>0</v>
      </c>
      <c r="AA162">
        <f>IF(P162="사급자재대", L162, 0)</f>
        <v>0</v>
      </c>
      <c r="AB162">
        <f>IF(P162="관급자재대", L162, 0)</f>
        <v>0</v>
      </c>
      <c r="AC162">
        <f>IF(P162="사용자항목1", L162, 0)</f>
        <v>0</v>
      </c>
      <c r="AD162">
        <f>IF(P162="사용자항목2", L162, 0)</f>
        <v>0</v>
      </c>
      <c r="AE162">
        <f>IF(P162="사용자항목3", L162, 0)</f>
        <v>0</v>
      </c>
      <c r="AF162">
        <f>IF(P162="사용자항목4", L162, 0)</f>
        <v>0</v>
      </c>
      <c r="AG162">
        <f>IF(P162="사용자항목5", L162, 0)</f>
        <v>0</v>
      </c>
      <c r="AH162">
        <f>IF(P162="사용자항목6", L162, 0)</f>
        <v>0</v>
      </c>
      <c r="AI162">
        <f>IF(P162="사용자항목7", L162, 0)</f>
        <v>0</v>
      </c>
      <c r="AJ162">
        <f>IF(P162="사용자항목8", L162, 0)</f>
        <v>0</v>
      </c>
      <c r="AK162">
        <f>IF(P162="사용자항목9", L162, 0)</f>
        <v>0</v>
      </c>
      <c r="AL162">
        <f>IF(P162="사용자항목10", L162, 0)</f>
        <v>0</v>
      </c>
      <c r="AM162">
        <f>IF(P162="사용자항목11", L162, 0)</f>
        <v>0</v>
      </c>
      <c r="AN162">
        <f>IF(P162="사용자항목12", L162, 0)</f>
        <v>0</v>
      </c>
      <c r="AO162">
        <f>IF(P162="사용자항목13", L162, 0)</f>
        <v>0</v>
      </c>
      <c r="AP162">
        <f>IF(P162="사용자항목14", L162, 0)</f>
        <v>0</v>
      </c>
      <c r="AQ162">
        <f>IF(P162="사용자항목15", L162, 0)</f>
        <v>0</v>
      </c>
      <c r="AR162">
        <f>IF(P162="사용자항목16", L162, 0)</f>
        <v>0</v>
      </c>
      <c r="AS162">
        <f>IF(P162="사용자항목17", L162, 0)</f>
        <v>0</v>
      </c>
      <c r="AT162">
        <f>IF(P162="사용자항목18", L162, 0)</f>
        <v>0</v>
      </c>
      <c r="AU162">
        <f>IF(P162="사용자항목19", L162, 0)</f>
        <v>0</v>
      </c>
    </row>
    <row r="163" spans="1:47" ht="18" customHeight="1" x14ac:dyDescent="0.3">
      <c r="A163" s="6" t="s">
        <v>72</v>
      </c>
      <c r="B163" s="6" t="s">
        <v>74</v>
      </c>
      <c r="C163" s="11" t="s">
        <v>19</v>
      </c>
      <c r="D163" s="9">
        <v>196</v>
      </c>
      <c r="E163" s="9"/>
      <c r="F163" s="9"/>
      <c r="G163" s="9"/>
      <c r="H163" s="9"/>
      <c r="I163" s="9"/>
      <c r="J163" s="9"/>
      <c r="K163" s="9"/>
      <c r="L163" s="9"/>
      <c r="M163" s="6"/>
      <c r="O163" t="str">
        <f>"99"</f>
        <v>99</v>
      </c>
      <c r="P163" s="1" t="s">
        <v>170</v>
      </c>
      <c r="Q163">
        <v>1</v>
      </c>
      <c r="R163">
        <f>IF(P163="기계경비", J163, 0)</f>
        <v>0</v>
      </c>
      <c r="S163">
        <f>IF(P163="운반비", L163, 0)</f>
        <v>0</v>
      </c>
      <c r="T163">
        <f>IF(P163="작업부산물", F163, 0)</f>
        <v>0</v>
      </c>
      <c r="U163">
        <f>IF(P163="관급", F163, 0)</f>
        <v>0</v>
      </c>
      <c r="V163">
        <f>IF(P163="외주비", J163, 0)</f>
        <v>0</v>
      </c>
      <c r="W163">
        <f>IF(P163="장비비", J163, 0)</f>
        <v>0</v>
      </c>
      <c r="X163">
        <f>IF(P163="폐기물처리비", L163, 0)</f>
        <v>0</v>
      </c>
      <c r="Y163">
        <f>IF(P163="가설비", J163, 0)</f>
        <v>0</v>
      </c>
      <c r="Z163">
        <f>IF(P163="잡비제외분", F163, 0)</f>
        <v>0</v>
      </c>
      <c r="AA163">
        <f>IF(P163="사급자재대", L163, 0)</f>
        <v>0</v>
      </c>
      <c r="AB163">
        <f>IF(P163="관급자재대", L163, 0)</f>
        <v>0</v>
      </c>
      <c r="AC163">
        <f>IF(P163="사용자항목1", L163, 0)</f>
        <v>0</v>
      </c>
      <c r="AD163">
        <f>IF(P163="사용자항목2", L163, 0)</f>
        <v>0</v>
      </c>
      <c r="AE163">
        <f>IF(P163="사용자항목3", L163, 0)</f>
        <v>0</v>
      </c>
      <c r="AF163">
        <f>IF(P163="사용자항목4", L163, 0)</f>
        <v>0</v>
      </c>
      <c r="AG163">
        <f>IF(P163="사용자항목5", L163, 0)</f>
        <v>0</v>
      </c>
      <c r="AH163">
        <f>IF(P163="사용자항목6", L163, 0)</f>
        <v>0</v>
      </c>
      <c r="AI163">
        <f>IF(P163="사용자항목7", L163, 0)</f>
        <v>0</v>
      </c>
      <c r="AJ163">
        <f>IF(P163="사용자항목8", L163, 0)</f>
        <v>0</v>
      </c>
      <c r="AK163">
        <f>IF(P163="사용자항목9", L163, 0)</f>
        <v>0</v>
      </c>
      <c r="AL163">
        <f>IF(P163="사용자항목10", L163, 0)</f>
        <v>0</v>
      </c>
      <c r="AM163">
        <f>IF(P163="사용자항목11", L163, 0)</f>
        <v>0</v>
      </c>
      <c r="AN163">
        <f>IF(P163="사용자항목12", L163, 0)</f>
        <v>0</v>
      </c>
      <c r="AO163">
        <f>IF(P163="사용자항목13", L163, 0)</f>
        <v>0</v>
      </c>
      <c r="AP163">
        <f>IF(P163="사용자항목14", L163, 0)</f>
        <v>0</v>
      </c>
      <c r="AQ163">
        <f>IF(P163="사용자항목15", L163, 0)</f>
        <v>0</v>
      </c>
      <c r="AR163">
        <f>IF(P163="사용자항목16", L163, 0)</f>
        <v>0</v>
      </c>
      <c r="AS163">
        <f>IF(P163="사용자항목17", L163, 0)</f>
        <v>0</v>
      </c>
      <c r="AT163">
        <f>IF(P163="사용자항목18", L163, 0)</f>
        <v>0</v>
      </c>
      <c r="AU163">
        <f>IF(P163="사용자항목19", L163, 0)</f>
        <v>0</v>
      </c>
    </row>
    <row r="164" spans="1:47" ht="18" customHeight="1" x14ac:dyDescent="0.3">
      <c r="A164" s="6" t="s">
        <v>289</v>
      </c>
      <c r="B164" s="6" t="s">
        <v>290</v>
      </c>
      <c r="C164" s="11" t="s">
        <v>19</v>
      </c>
      <c r="D164" s="9">
        <v>77</v>
      </c>
      <c r="E164" s="9"/>
      <c r="F164" s="9"/>
      <c r="G164" s="9"/>
      <c r="H164" s="9"/>
      <c r="I164" s="9"/>
      <c r="J164" s="9"/>
      <c r="K164" s="9"/>
      <c r="L164" s="9"/>
      <c r="M164" s="6"/>
      <c r="O164" t="str">
        <f>"99"</f>
        <v>99</v>
      </c>
      <c r="P164" s="1" t="s">
        <v>170</v>
      </c>
      <c r="Q164">
        <v>1</v>
      </c>
      <c r="R164">
        <f>IF(P164="기계경비", J164, 0)</f>
        <v>0</v>
      </c>
      <c r="S164">
        <f>IF(P164="운반비", L164, 0)</f>
        <v>0</v>
      </c>
      <c r="T164">
        <f>IF(P164="작업부산물", F164, 0)</f>
        <v>0</v>
      </c>
      <c r="U164">
        <f>IF(P164="관급", F164, 0)</f>
        <v>0</v>
      </c>
      <c r="V164">
        <f>IF(P164="외주비", J164, 0)</f>
        <v>0</v>
      </c>
      <c r="W164">
        <f>IF(P164="장비비", J164, 0)</f>
        <v>0</v>
      </c>
      <c r="X164">
        <f>IF(P164="폐기물처리비", L164, 0)</f>
        <v>0</v>
      </c>
      <c r="Y164">
        <f>IF(P164="가설비", J164, 0)</f>
        <v>0</v>
      </c>
      <c r="Z164">
        <f>IF(P164="잡비제외분", F164, 0)</f>
        <v>0</v>
      </c>
      <c r="AA164">
        <f>IF(P164="사급자재대", L164, 0)</f>
        <v>0</v>
      </c>
      <c r="AB164">
        <f>IF(P164="관급자재대", L164, 0)</f>
        <v>0</v>
      </c>
      <c r="AC164">
        <f>IF(P164="사용자항목1", L164, 0)</f>
        <v>0</v>
      </c>
      <c r="AD164">
        <f>IF(P164="사용자항목2", L164, 0)</f>
        <v>0</v>
      </c>
      <c r="AE164">
        <f>IF(P164="사용자항목3", L164, 0)</f>
        <v>0</v>
      </c>
      <c r="AF164">
        <f>IF(P164="사용자항목4", L164, 0)</f>
        <v>0</v>
      </c>
      <c r="AG164">
        <f>IF(P164="사용자항목5", L164, 0)</f>
        <v>0</v>
      </c>
      <c r="AH164">
        <f>IF(P164="사용자항목6", L164, 0)</f>
        <v>0</v>
      </c>
      <c r="AI164">
        <f>IF(P164="사용자항목7", L164, 0)</f>
        <v>0</v>
      </c>
      <c r="AJ164">
        <f>IF(P164="사용자항목8", L164, 0)</f>
        <v>0</v>
      </c>
      <c r="AK164">
        <f>IF(P164="사용자항목9", L164, 0)</f>
        <v>0</v>
      </c>
      <c r="AL164">
        <f>IF(P164="사용자항목10", L164, 0)</f>
        <v>0</v>
      </c>
      <c r="AM164">
        <f>IF(P164="사용자항목11", L164, 0)</f>
        <v>0</v>
      </c>
      <c r="AN164">
        <f>IF(P164="사용자항목12", L164, 0)</f>
        <v>0</v>
      </c>
      <c r="AO164">
        <f>IF(P164="사용자항목13", L164, 0)</f>
        <v>0</v>
      </c>
      <c r="AP164">
        <f>IF(P164="사용자항목14", L164, 0)</f>
        <v>0</v>
      </c>
      <c r="AQ164">
        <f>IF(P164="사용자항목15", L164, 0)</f>
        <v>0</v>
      </c>
      <c r="AR164">
        <f>IF(P164="사용자항목16", L164, 0)</f>
        <v>0</v>
      </c>
      <c r="AS164">
        <f>IF(P164="사용자항목17", L164, 0)</f>
        <v>0</v>
      </c>
      <c r="AT164">
        <f>IF(P164="사용자항목18", L164, 0)</f>
        <v>0</v>
      </c>
      <c r="AU164">
        <f>IF(P164="사용자항목19", L164, 0)</f>
        <v>0</v>
      </c>
    </row>
    <row r="165" spans="1:47" ht="18" customHeight="1" x14ac:dyDescent="0.3">
      <c r="A165" s="6" t="s">
        <v>291</v>
      </c>
      <c r="B165" s="6" t="s">
        <v>292</v>
      </c>
      <c r="C165" s="11" t="s">
        <v>19</v>
      </c>
      <c r="D165" s="9">
        <v>77</v>
      </c>
      <c r="E165" s="9"/>
      <c r="F165" s="9"/>
      <c r="G165" s="9"/>
      <c r="H165" s="9"/>
      <c r="I165" s="9"/>
      <c r="J165" s="9"/>
      <c r="K165" s="9"/>
      <c r="L165" s="9"/>
      <c r="M165" s="6"/>
      <c r="O165" t="str">
        <f>"99"</f>
        <v>99</v>
      </c>
      <c r="P165" s="1" t="s">
        <v>170</v>
      </c>
      <c r="Q165">
        <v>1</v>
      </c>
      <c r="R165">
        <f>IF(P165="기계경비", J165, 0)</f>
        <v>0</v>
      </c>
      <c r="S165">
        <f>IF(P165="운반비", L165, 0)</f>
        <v>0</v>
      </c>
      <c r="T165">
        <f>IF(P165="작업부산물", F165, 0)</f>
        <v>0</v>
      </c>
      <c r="U165">
        <f>IF(P165="관급", F165, 0)</f>
        <v>0</v>
      </c>
      <c r="V165">
        <f>IF(P165="외주비", J165, 0)</f>
        <v>0</v>
      </c>
      <c r="W165">
        <f>IF(P165="장비비", J165, 0)</f>
        <v>0</v>
      </c>
      <c r="X165">
        <f>IF(P165="폐기물처리비", L165, 0)</f>
        <v>0</v>
      </c>
      <c r="Y165">
        <f>IF(P165="가설비", J165, 0)</f>
        <v>0</v>
      </c>
      <c r="Z165">
        <f>IF(P165="잡비제외분", F165, 0)</f>
        <v>0</v>
      </c>
      <c r="AA165">
        <f>IF(P165="사급자재대", L165, 0)</f>
        <v>0</v>
      </c>
      <c r="AB165">
        <f>IF(P165="관급자재대", L165, 0)</f>
        <v>0</v>
      </c>
      <c r="AC165">
        <f>IF(P165="사용자항목1", L165, 0)</f>
        <v>0</v>
      </c>
      <c r="AD165">
        <f>IF(P165="사용자항목2", L165, 0)</f>
        <v>0</v>
      </c>
      <c r="AE165">
        <f>IF(P165="사용자항목3", L165, 0)</f>
        <v>0</v>
      </c>
      <c r="AF165">
        <f>IF(P165="사용자항목4", L165, 0)</f>
        <v>0</v>
      </c>
      <c r="AG165">
        <f>IF(P165="사용자항목5", L165, 0)</f>
        <v>0</v>
      </c>
      <c r="AH165">
        <f>IF(P165="사용자항목6", L165, 0)</f>
        <v>0</v>
      </c>
      <c r="AI165">
        <f>IF(P165="사용자항목7", L165, 0)</f>
        <v>0</v>
      </c>
      <c r="AJ165">
        <f>IF(P165="사용자항목8", L165, 0)</f>
        <v>0</v>
      </c>
      <c r="AK165">
        <f>IF(P165="사용자항목9", L165, 0)</f>
        <v>0</v>
      </c>
      <c r="AL165">
        <f>IF(P165="사용자항목10", L165, 0)</f>
        <v>0</v>
      </c>
      <c r="AM165">
        <f>IF(P165="사용자항목11", L165, 0)</f>
        <v>0</v>
      </c>
      <c r="AN165">
        <f>IF(P165="사용자항목12", L165, 0)</f>
        <v>0</v>
      </c>
      <c r="AO165">
        <f>IF(P165="사용자항목13", L165, 0)</f>
        <v>0</v>
      </c>
      <c r="AP165">
        <f>IF(P165="사용자항목14", L165, 0)</f>
        <v>0</v>
      </c>
      <c r="AQ165">
        <f>IF(P165="사용자항목15", L165, 0)</f>
        <v>0</v>
      </c>
      <c r="AR165">
        <f>IF(P165="사용자항목16", L165, 0)</f>
        <v>0</v>
      </c>
      <c r="AS165">
        <f>IF(P165="사용자항목17", L165, 0)</f>
        <v>0</v>
      </c>
      <c r="AT165">
        <f>IF(P165="사용자항목18", L165, 0)</f>
        <v>0</v>
      </c>
      <c r="AU165">
        <f>IF(P165="사용자항목19", L165, 0)</f>
        <v>0</v>
      </c>
    </row>
    <row r="166" spans="1:47" ht="18" customHeight="1" x14ac:dyDescent="0.3">
      <c r="A166" s="6" t="s">
        <v>293</v>
      </c>
      <c r="B166" s="6" t="s">
        <v>294</v>
      </c>
      <c r="C166" s="11" t="s">
        <v>19</v>
      </c>
      <c r="D166" s="9">
        <v>166</v>
      </c>
      <c r="E166" s="9"/>
      <c r="F166" s="9"/>
      <c r="G166" s="9"/>
      <c r="H166" s="9"/>
      <c r="I166" s="9"/>
      <c r="J166" s="9"/>
      <c r="K166" s="9"/>
      <c r="L166" s="9"/>
      <c r="M166" s="6"/>
      <c r="O166" t="str">
        <f>"99"</f>
        <v>99</v>
      </c>
      <c r="P166" s="1" t="s">
        <v>170</v>
      </c>
      <c r="Q166">
        <v>1</v>
      </c>
      <c r="R166">
        <f>IF(P166="기계경비", J166, 0)</f>
        <v>0</v>
      </c>
      <c r="S166">
        <f>IF(P166="운반비", L166, 0)</f>
        <v>0</v>
      </c>
      <c r="T166">
        <f>IF(P166="작업부산물", F166, 0)</f>
        <v>0</v>
      </c>
      <c r="U166">
        <f>IF(P166="관급", F166, 0)</f>
        <v>0</v>
      </c>
      <c r="V166">
        <f>IF(P166="외주비", J166, 0)</f>
        <v>0</v>
      </c>
      <c r="W166">
        <f>IF(P166="장비비", J166, 0)</f>
        <v>0</v>
      </c>
      <c r="X166">
        <f>IF(P166="폐기물처리비", L166, 0)</f>
        <v>0</v>
      </c>
      <c r="Y166">
        <f>IF(P166="가설비", J166, 0)</f>
        <v>0</v>
      </c>
      <c r="Z166">
        <f>IF(P166="잡비제외분", F166, 0)</f>
        <v>0</v>
      </c>
      <c r="AA166">
        <f>IF(P166="사급자재대", L166, 0)</f>
        <v>0</v>
      </c>
      <c r="AB166">
        <f>IF(P166="관급자재대", L166, 0)</f>
        <v>0</v>
      </c>
      <c r="AC166">
        <f>IF(P166="사용자항목1", L166, 0)</f>
        <v>0</v>
      </c>
      <c r="AD166">
        <f>IF(P166="사용자항목2", L166, 0)</f>
        <v>0</v>
      </c>
      <c r="AE166">
        <f>IF(P166="사용자항목3", L166, 0)</f>
        <v>0</v>
      </c>
      <c r="AF166">
        <f>IF(P166="사용자항목4", L166, 0)</f>
        <v>0</v>
      </c>
      <c r="AG166">
        <f>IF(P166="사용자항목5", L166, 0)</f>
        <v>0</v>
      </c>
      <c r="AH166">
        <f>IF(P166="사용자항목6", L166, 0)</f>
        <v>0</v>
      </c>
      <c r="AI166">
        <f>IF(P166="사용자항목7", L166, 0)</f>
        <v>0</v>
      </c>
      <c r="AJ166">
        <f>IF(P166="사용자항목8", L166, 0)</f>
        <v>0</v>
      </c>
      <c r="AK166">
        <f>IF(P166="사용자항목9", L166, 0)</f>
        <v>0</v>
      </c>
      <c r="AL166">
        <f>IF(P166="사용자항목10", L166, 0)</f>
        <v>0</v>
      </c>
      <c r="AM166">
        <f>IF(P166="사용자항목11", L166, 0)</f>
        <v>0</v>
      </c>
      <c r="AN166">
        <f>IF(P166="사용자항목12", L166, 0)</f>
        <v>0</v>
      </c>
      <c r="AO166">
        <f>IF(P166="사용자항목13", L166, 0)</f>
        <v>0</v>
      </c>
      <c r="AP166">
        <f>IF(P166="사용자항목14", L166, 0)</f>
        <v>0</v>
      </c>
      <c r="AQ166">
        <f>IF(P166="사용자항목15", L166, 0)</f>
        <v>0</v>
      </c>
      <c r="AR166">
        <f>IF(P166="사용자항목16", L166, 0)</f>
        <v>0</v>
      </c>
      <c r="AS166">
        <f>IF(P166="사용자항목17", L166, 0)</f>
        <v>0</v>
      </c>
      <c r="AT166">
        <f>IF(P166="사용자항목18", L166, 0)</f>
        <v>0</v>
      </c>
      <c r="AU166">
        <f>IF(P166="사용자항목19", L166, 0)</f>
        <v>0</v>
      </c>
    </row>
    <row r="167" spans="1:47" ht="18" customHeight="1" x14ac:dyDescent="0.3">
      <c r="A167" s="5"/>
      <c r="B167" s="5"/>
      <c r="C167" s="12"/>
      <c r="D167" s="9"/>
      <c r="E167" s="9"/>
      <c r="F167" s="9"/>
      <c r="G167" s="9"/>
      <c r="H167" s="9"/>
      <c r="I167" s="9"/>
      <c r="J167" s="9"/>
      <c r="K167" s="9"/>
      <c r="L167" s="9"/>
      <c r="M167" s="5"/>
    </row>
    <row r="168" spans="1:47" ht="18" customHeight="1" x14ac:dyDescent="0.3">
      <c r="A168" s="5"/>
      <c r="B168" s="5"/>
      <c r="C168" s="12"/>
      <c r="D168" s="9"/>
      <c r="E168" s="9"/>
      <c r="F168" s="9"/>
      <c r="G168" s="9"/>
      <c r="H168" s="9"/>
      <c r="I168" s="9"/>
      <c r="J168" s="9"/>
      <c r="K168" s="9"/>
      <c r="L168" s="9"/>
      <c r="M168" s="5"/>
    </row>
    <row r="169" spans="1:47" ht="18" customHeight="1" x14ac:dyDescent="0.3">
      <c r="A169" s="5"/>
      <c r="B169" s="5"/>
      <c r="C169" s="12"/>
      <c r="D169" s="9"/>
      <c r="E169" s="9"/>
      <c r="F169" s="9"/>
      <c r="G169" s="9"/>
      <c r="H169" s="9"/>
      <c r="I169" s="9"/>
      <c r="J169" s="9"/>
      <c r="K169" s="9"/>
      <c r="L169" s="9"/>
      <c r="M169" s="5"/>
    </row>
    <row r="170" spans="1:47" ht="18" customHeight="1" x14ac:dyDescent="0.3">
      <c r="A170" s="5"/>
      <c r="B170" s="5"/>
      <c r="C170" s="12"/>
      <c r="D170" s="9"/>
      <c r="E170" s="9"/>
      <c r="F170" s="9"/>
      <c r="G170" s="9"/>
      <c r="H170" s="9"/>
      <c r="I170" s="9"/>
      <c r="J170" s="9"/>
      <c r="K170" s="9"/>
      <c r="L170" s="9"/>
      <c r="M170" s="5"/>
    </row>
    <row r="171" spans="1:47" ht="18" customHeight="1" x14ac:dyDescent="0.3">
      <c r="A171" s="5"/>
      <c r="B171" s="5"/>
      <c r="C171" s="12"/>
      <c r="D171" s="9"/>
      <c r="E171" s="9"/>
      <c r="F171" s="9"/>
      <c r="G171" s="9"/>
      <c r="H171" s="9"/>
      <c r="I171" s="9"/>
      <c r="J171" s="9"/>
      <c r="K171" s="9"/>
      <c r="L171" s="9"/>
      <c r="M171" s="5"/>
    </row>
    <row r="172" spans="1:47" ht="18" customHeight="1" x14ac:dyDescent="0.3">
      <c r="A172" s="5"/>
      <c r="B172" s="5"/>
      <c r="C172" s="12"/>
      <c r="D172" s="9"/>
      <c r="E172" s="9"/>
      <c r="F172" s="9"/>
      <c r="G172" s="9"/>
      <c r="H172" s="9"/>
      <c r="I172" s="9"/>
      <c r="J172" s="9"/>
      <c r="K172" s="9"/>
      <c r="L172" s="9"/>
      <c r="M172" s="5"/>
    </row>
    <row r="173" spans="1:47" ht="18" customHeight="1" x14ac:dyDescent="0.3">
      <c r="A173" s="5"/>
      <c r="B173" s="5"/>
      <c r="C173" s="12"/>
      <c r="D173" s="9"/>
      <c r="E173" s="9"/>
      <c r="F173" s="9"/>
      <c r="G173" s="9"/>
      <c r="H173" s="9"/>
      <c r="I173" s="9"/>
      <c r="J173" s="9"/>
      <c r="K173" s="9"/>
      <c r="L173" s="9"/>
      <c r="M173" s="5"/>
    </row>
    <row r="174" spans="1:47" ht="18" customHeight="1" x14ac:dyDescent="0.3">
      <c r="A174" s="5"/>
      <c r="B174" s="5"/>
      <c r="C174" s="12"/>
      <c r="D174" s="9"/>
      <c r="E174" s="9"/>
      <c r="F174" s="9"/>
      <c r="G174" s="9"/>
      <c r="H174" s="9"/>
      <c r="I174" s="9"/>
      <c r="J174" s="9"/>
      <c r="K174" s="9"/>
      <c r="L174" s="9"/>
      <c r="M174" s="5"/>
    </row>
    <row r="175" spans="1:47" ht="18" customHeight="1" x14ac:dyDescent="0.3">
      <c r="A175" s="5"/>
      <c r="B175" s="5"/>
      <c r="C175" s="12"/>
      <c r="D175" s="9"/>
      <c r="E175" s="9"/>
      <c r="F175" s="9"/>
      <c r="G175" s="9"/>
      <c r="H175" s="9"/>
      <c r="I175" s="9"/>
      <c r="J175" s="9"/>
      <c r="K175" s="9"/>
      <c r="L175" s="9"/>
      <c r="M175" s="5"/>
    </row>
    <row r="176" spans="1:47" ht="18" customHeight="1" x14ac:dyDescent="0.3">
      <c r="A176" s="5"/>
      <c r="B176" s="5"/>
      <c r="C176" s="12"/>
      <c r="D176" s="9"/>
      <c r="E176" s="9"/>
      <c r="F176" s="9"/>
      <c r="G176" s="9"/>
      <c r="H176" s="9"/>
      <c r="I176" s="9"/>
      <c r="J176" s="9"/>
      <c r="K176" s="9"/>
      <c r="L176" s="9"/>
      <c r="M176" s="5"/>
    </row>
    <row r="177" spans="1:51" ht="18" customHeight="1" x14ac:dyDescent="0.3">
      <c r="A177" s="5"/>
      <c r="B177" s="5"/>
      <c r="C177" s="12"/>
      <c r="D177" s="9"/>
      <c r="E177" s="9"/>
      <c r="F177" s="9"/>
      <c r="G177" s="9"/>
      <c r="H177" s="9"/>
      <c r="I177" s="9"/>
      <c r="J177" s="9"/>
      <c r="K177" s="9"/>
      <c r="L177" s="9"/>
      <c r="M177" s="5"/>
    </row>
    <row r="178" spans="1:51" ht="18" customHeight="1" x14ac:dyDescent="0.3">
      <c r="A178" s="5"/>
      <c r="B178" s="5"/>
      <c r="C178" s="12"/>
      <c r="D178" s="9"/>
      <c r="E178" s="9"/>
      <c r="F178" s="9"/>
      <c r="G178" s="9"/>
      <c r="H178" s="9"/>
      <c r="I178" s="9"/>
      <c r="J178" s="9"/>
      <c r="K178" s="9"/>
      <c r="L178" s="9"/>
      <c r="M178" s="5"/>
    </row>
    <row r="179" spans="1:51" ht="18" customHeight="1" x14ac:dyDescent="0.3">
      <c r="A179" s="5"/>
      <c r="B179" s="5"/>
      <c r="C179" s="12"/>
      <c r="D179" s="9"/>
      <c r="E179" s="9"/>
      <c r="F179" s="9"/>
      <c r="G179" s="9"/>
      <c r="H179" s="9"/>
      <c r="I179" s="9"/>
      <c r="J179" s="9"/>
      <c r="K179" s="9"/>
      <c r="L179" s="9"/>
      <c r="M179" s="5"/>
    </row>
    <row r="180" spans="1:51" ht="18" customHeight="1" x14ac:dyDescent="0.3">
      <c r="A180" s="5"/>
      <c r="B180" s="5"/>
      <c r="C180" s="12"/>
      <c r="D180" s="9"/>
      <c r="E180" s="9"/>
      <c r="F180" s="9"/>
      <c r="G180" s="9"/>
      <c r="H180" s="9"/>
      <c r="I180" s="9"/>
      <c r="J180" s="9"/>
      <c r="K180" s="9"/>
      <c r="L180" s="9"/>
      <c r="M180" s="5"/>
    </row>
    <row r="181" spans="1:51" ht="18" customHeight="1" x14ac:dyDescent="0.3">
      <c r="A181" s="5"/>
      <c r="B181" s="5"/>
      <c r="C181" s="12"/>
      <c r="D181" s="9"/>
      <c r="E181" s="9"/>
      <c r="F181" s="9"/>
      <c r="G181" s="9"/>
      <c r="H181" s="9"/>
      <c r="I181" s="9"/>
      <c r="J181" s="9"/>
      <c r="K181" s="9"/>
      <c r="L181" s="9"/>
      <c r="M181" s="5"/>
    </row>
    <row r="182" spans="1:51" ht="18" customHeight="1" x14ac:dyDescent="0.3">
      <c r="A182" s="5"/>
      <c r="B182" s="5"/>
      <c r="C182" s="12"/>
      <c r="D182" s="9"/>
      <c r="E182" s="9"/>
      <c r="F182" s="9"/>
      <c r="G182" s="9"/>
      <c r="H182" s="9"/>
      <c r="I182" s="9"/>
      <c r="J182" s="9"/>
      <c r="K182" s="9"/>
      <c r="L182" s="9"/>
      <c r="M182" s="5"/>
    </row>
    <row r="183" spans="1:51" ht="18" customHeight="1" x14ac:dyDescent="0.3">
      <c r="A183" s="5"/>
      <c r="B183" s="5"/>
      <c r="C183" s="12"/>
      <c r="D183" s="9"/>
      <c r="E183" s="9"/>
      <c r="F183" s="9"/>
      <c r="G183" s="9"/>
      <c r="H183" s="9"/>
      <c r="I183" s="9"/>
      <c r="J183" s="9"/>
      <c r="K183" s="9"/>
      <c r="L183" s="9"/>
      <c r="M183" s="5"/>
    </row>
    <row r="184" spans="1:51" ht="18" customHeight="1" x14ac:dyDescent="0.3">
      <c r="A184" s="5"/>
      <c r="B184" s="5"/>
      <c r="C184" s="12"/>
      <c r="D184" s="9"/>
      <c r="E184" s="9"/>
      <c r="F184" s="9"/>
      <c r="G184" s="9"/>
      <c r="H184" s="9"/>
      <c r="I184" s="9"/>
      <c r="J184" s="9"/>
      <c r="K184" s="9"/>
      <c r="L184" s="9"/>
      <c r="M184" s="5"/>
    </row>
    <row r="185" spans="1:51" ht="18" customHeight="1" x14ac:dyDescent="0.3">
      <c r="A185" s="5"/>
      <c r="B185" s="5"/>
      <c r="C185" s="12"/>
      <c r="D185" s="9"/>
      <c r="E185" s="9"/>
      <c r="F185" s="9"/>
      <c r="G185" s="9"/>
      <c r="H185" s="9"/>
      <c r="I185" s="9"/>
      <c r="J185" s="9"/>
      <c r="K185" s="9"/>
      <c r="L185" s="9"/>
      <c r="M185" s="5"/>
    </row>
    <row r="186" spans="1:51" ht="18" customHeight="1" x14ac:dyDescent="0.3">
      <c r="A186" s="7" t="s">
        <v>171</v>
      </c>
      <c r="B186" s="8"/>
      <c r="C186" s="14"/>
      <c r="D186" s="10"/>
      <c r="E186" s="10"/>
      <c r="F186" s="10">
        <f>ROUNDDOWN(SUMIF(Q162:Q185, "1", F162:F185), 0)</f>
        <v>0</v>
      </c>
      <c r="G186" s="10"/>
      <c r="H186" s="10">
        <f>ROUNDDOWN(SUMIF(Q162:Q185, "1", H162:H185), 0)</f>
        <v>0</v>
      </c>
      <c r="I186" s="10"/>
      <c r="J186" s="10">
        <f>ROUNDDOWN(SUMIF(Q162:Q185, "1", J162:J185), 0)</f>
        <v>0</v>
      </c>
      <c r="K186" s="10"/>
      <c r="L186" s="10">
        <f>F186+H186+J186</f>
        <v>0</v>
      </c>
      <c r="M186" s="8"/>
      <c r="R186">
        <f t="shared" ref="R186:AY186" si="160">ROUNDDOWN(SUM(R162:R166), 0)</f>
        <v>0</v>
      </c>
      <c r="S186">
        <f t="shared" si="160"/>
        <v>0</v>
      </c>
      <c r="T186">
        <f t="shared" si="160"/>
        <v>0</v>
      </c>
      <c r="U186">
        <f t="shared" si="160"/>
        <v>0</v>
      </c>
      <c r="V186">
        <f t="shared" si="160"/>
        <v>0</v>
      </c>
      <c r="W186">
        <f t="shared" si="160"/>
        <v>0</v>
      </c>
      <c r="X186">
        <f t="shared" si="160"/>
        <v>0</v>
      </c>
      <c r="Y186">
        <f t="shared" si="160"/>
        <v>0</v>
      </c>
      <c r="Z186">
        <f t="shared" si="160"/>
        <v>0</v>
      </c>
      <c r="AA186">
        <f t="shared" si="160"/>
        <v>0</v>
      </c>
      <c r="AB186">
        <f t="shared" si="160"/>
        <v>0</v>
      </c>
      <c r="AC186">
        <f t="shared" si="160"/>
        <v>0</v>
      </c>
      <c r="AD186">
        <f t="shared" si="160"/>
        <v>0</v>
      </c>
      <c r="AE186">
        <f t="shared" si="160"/>
        <v>0</v>
      </c>
      <c r="AF186">
        <f t="shared" si="160"/>
        <v>0</v>
      </c>
      <c r="AG186">
        <f t="shared" si="160"/>
        <v>0</v>
      </c>
      <c r="AH186">
        <f t="shared" si="160"/>
        <v>0</v>
      </c>
      <c r="AI186">
        <f t="shared" si="160"/>
        <v>0</v>
      </c>
      <c r="AJ186">
        <f t="shared" si="160"/>
        <v>0</v>
      </c>
      <c r="AK186">
        <f t="shared" si="160"/>
        <v>0</v>
      </c>
      <c r="AL186">
        <f t="shared" si="160"/>
        <v>0</v>
      </c>
      <c r="AM186">
        <f t="shared" si="160"/>
        <v>0</v>
      </c>
      <c r="AN186">
        <f t="shared" si="160"/>
        <v>0</v>
      </c>
      <c r="AO186">
        <f t="shared" si="160"/>
        <v>0</v>
      </c>
      <c r="AP186">
        <f t="shared" si="160"/>
        <v>0</v>
      </c>
      <c r="AQ186">
        <f t="shared" si="160"/>
        <v>0</v>
      </c>
      <c r="AR186">
        <f t="shared" si="160"/>
        <v>0</v>
      </c>
      <c r="AS186">
        <f t="shared" si="160"/>
        <v>0</v>
      </c>
      <c r="AT186">
        <f t="shared" si="160"/>
        <v>0</v>
      </c>
      <c r="AU186">
        <f t="shared" si="160"/>
        <v>0</v>
      </c>
      <c r="AV186">
        <f t="shared" si="160"/>
        <v>0</v>
      </c>
      <c r="AW186">
        <f t="shared" si="160"/>
        <v>0</v>
      </c>
      <c r="AX186">
        <f t="shared" si="160"/>
        <v>0</v>
      </c>
      <c r="AY186">
        <f t="shared" si="160"/>
        <v>0</v>
      </c>
    </row>
    <row r="187" spans="1:51" ht="18" customHeight="1" x14ac:dyDescent="0.3">
      <c r="A187" s="22" t="s">
        <v>589</v>
      </c>
      <c r="B187" s="23"/>
      <c r="C187" s="23"/>
      <c r="D187" s="24"/>
      <c r="E187" s="24"/>
      <c r="F187" s="24"/>
      <c r="G187" s="24"/>
      <c r="H187" s="24"/>
      <c r="I187" s="24"/>
      <c r="J187" s="24"/>
      <c r="K187" s="24"/>
      <c r="L187" s="24"/>
      <c r="M187" s="23"/>
    </row>
    <row r="188" spans="1:51" ht="18" customHeight="1" x14ac:dyDescent="0.3">
      <c r="A188" s="6" t="s">
        <v>295</v>
      </c>
      <c r="B188" s="6" t="s">
        <v>296</v>
      </c>
      <c r="C188" s="11" t="s">
        <v>51</v>
      </c>
      <c r="D188" s="9">
        <v>12</v>
      </c>
      <c r="E188" s="9"/>
      <c r="F188" s="9"/>
      <c r="G188" s="9"/>
      <c r="H188" s="9"/>
      <c r="I188" s="9"/>
      <c r="J188" s="9"/>
      <c r="K188" s="9"/>
      <c r="L188" s="9"/>
      <c r="M188" s="6"/>
      <c r="O188" t="str">
        <f>"99"</f>
        <v>99</v>
      </c>
      <c r="P188" s="1" t="s">
        <v>170</v>
      </c>
      <c r="Q188">
        <v>1</v>
      </c>
      <c r="R188">
        <f>IF(P188="기계경비", J188, 0)</f>
        <v>0</v>
      </c>
      <c r="S188">
        <f>IF(P188="운반비", L188, 0)</f>
        <v>0</v>
      </c>
      <c r="T188">
        <f>IF(P188="작업부산물", F188, 0)</f>
        <v>0</v>
      </c>
      <c r="U188">
        <f>IF(P188="관급", F188, 0)</f>
        <v>0</v>
      </c>
      <c r="V188">
        <f>IF(P188="외주비", J188, 0)</f>
        <v>0</v>
      </c>
      <c r="W188">
        <f>IF(P188="장비비", J188, 0)</f>
        <v>0</v>
      </c>
      <c r="X188">
        <f>IF(P188="폐기물처리비", L188, 0)</f>
        <v>0</v>
      </c>
      <c r="Y188">
        <f>IF(P188="가설비", J188, 0)</f>
        <v>0</v>
      </c>
      <c r="Z188">
        <f>IF(P188="잡비제외분", F188, 0)</f>
        <v>0</v>
      </c>
      <c r="AA188">
        <f>IF(P188="사급자재대", L188, 0)</f>
        <v>0</v>
      </c>
      <c r="AB188">
        <f>IF(P188="관급자재대", L188, 0)</f>
        <v>0</v>
      </c>
      <c r="AC188">
        <f>IF(P188="사용자항목1", L188, 0)</f>
        <v>0</v>
      </c>
      <c r="AD188">
        <f>IF(P188="사용자항목2", L188, 0)</f>
        <v>0</v>
      </c>
      <c r="AE188">
        <f>IF(P188="사용자항목3", L188, 0)</f>
        <v>0</v>
      </c>
      <c r="AF188">
        <f>IF(P188="사용자항목4", L188, 0)</f>
        <v>0</v>
      </c>
      <c r="AG188">
        <f>IF(P188="사용자항목5", L188, 0)</f>
        <v>0</v>
      </c>
      <c r="AH188">
        <f>IF(P188="사용자항목6", L188, 0)</f>
        <v>0</v>
      </c>
      <c r="AI188">
        <f>IF(P188="사용자항목7", L188, 0)</f>
        <v>0</v>
      </c>
      <c r="AJ188">
        <f>IF(P188="사용자항목8", L188, 0)</f>
        <v>0</v>
      </c>
      <c r="AK188">
        <f>IF(P188="사용자항목9", L188, 0)</f>
        <v>0</v>
      </c>
      <c r="AL188">
        <f>IF(P188="사용자항목10", L188, 0)</f>
        <v>0</v>
      </c>
      <c r="AM188">
        <f>IF(P188="사용자항목11", L188, 0)</f>
        <v>0</v>
      </c>
      <c r="AN188">
        <f>IF(P188="사용자항목12", L188, 0)</f>
        <v>0</v>
      </c>
      <c r="AO188">
        <f>IF(P188="사용자항목13", L188, 0)</f>
        <v>0</v>
      </c>
      <c r="AP188">
        <f>IF(P188="사용자항목14", L188, 0)</f>
        <v>0</v>
      </c>
      <c r="AQ188">
        <f>IF(P188="사용자항목15", L188, 0)</f>
        <v>0</v>
      </c>
      <c r="AR188">
        <f>IF(P188="사용자항목16", L188, 0)</f>
        <v>0</v>
      </c>
      <c r="AS188">
        <f>IF(P188="사용자항목17", L188, 0)</f>
        <v>0</v>
      </c>
      <c r="AT188">
        <f>IF(P188="사용자항목18", L188, 0)</f>
        <v>0</v>
      </c>
      <c r="AU188">
        <f>IF(P188="사용자항목19", L188, 0)</f>
        <v>0</v>
      </c>
    </row>
    <row r="189" spans="1:51" ht="18" customHeight="1" x14ac:dyDescent="0.3">
      <c r="A189" s="6" t="s">
        <v>295</v>
      </c>
      <c r="B189" s="6" t="s">
        <v>297</v>
      </c>
      <c r="C189" s="11" t="s">
        <v>51</v>
      </c>
      <c r="D189" s="9">
        <v>12</v>
      </c>
      <c r="E189" s="9"/>
      <c r="F189" s="9"/>
      <c r="G189" s="9"/>
      <c r="H189" s="9"/>
      <c r="I189" s="9"/>
      <c r="J189" s="9"/>
      <c r="K189" s="9"/>
      <c r="L189" s="9"/>
      <c r="M189" s="6"/>
      <c r="O189" t="str">
        <f>"99"</f>
        <v>99</v>
      </c>
      <c r="P189" s="1" t="s">
        <v>170</v>
      </c>
      <c r="Q189">
        <v>1</v>
      </c>
      <c r="R189">
        <f>IF(P189="기계경비", J189, 0)</f>
        <v>0</v>
      </c>
      <c r="S189">
        <f>IF(P189="운반비", L189, 0)</f>
        <v>0</v>
      </c>
      <c r="T189">
        <f>IF(P189="작업부산물", F189, 0)</f>
        <v>0</v>
      </c>
      <c r="U189">
        <f>IF(P189="관급", F189, 0)</f>
        <v>0</v>
      </c>
      <c r="V189">
        <f>IF(P189="외주비", J189, 0)</f>
        <v>0</v>
      </c>
      <c r="W189">
        <f>IF(P189="장비비", J189, 0)</f>
        <v>0</v>
      </c>
      <c r="X189">
        <f>IF(P189="폐기물처리비", L189, 0)</f>
        <v>0</v>
      </c>
      <c r="Y189">
        <f>IF(P189="가설비", J189, 0)</f>
        <v>0</v>
      </c>
      <c r="Z189">
        <f>IF(P189="잡비제외분", F189, 0)</f>
        <v>0</v>
      </c>
      <c r="AA189">
        <f>IF(P189="사급자재대", L189, 0)</f>
        <v>0</v>
      </c>
      <c r="AB189">
        <f>IF(P189="관급자재대", L189, 0)</f>
        <v>0</v>
      </c>
      <c r="AC189">
        <f>IF(P189="사용자항목1", L189, 0)</f>
        <v>0</v>
      </c>
      <c r="AD189">
        <f>IF(P189="사용자항목2", L189, 0)</f>
        <v>0</v>
      </c>
      <c r="AE189">
        <f>IF(P189="사용자항목3", L189, 0)</f>
        <v>0</v>
      </c>
      <c r="AF189">
        <f>IF(P189="사용자항목4", L189, 0)</f>
        <v>0</v>
      </c>
      <c r="AG189">
        <f>IF(P189="사용자항목5", L189, 0)</f>
        <v>0</v>
      </c>
      <c r="AH189">
        <f>IF(P189="사용자항목6", L189, 0)</f>
        <v>0</v>
      </c>
      <c r="AI189">
        <f>IF(P189="사용자항목7", L189, 0)</f>
        <v>0</v>
      </c>
      <c r="AJ189">
        <f>IF(P189="사용자항목8", L189, 0)</f>
        <v>0</v>
      </c>
      <c r="AK189">
        <f>IF(P189="사용자항목9", L189, 0)</f>
        <v>0</v>
      </c>
      <c r="AL189">
        <f>IF(P189="사용자항목10", L189, 0)</f>
        <v>0</v>
      </c>
      <c r="AM189">
        <f>IF(P189="사용자항목11", L189, 0)</f>
        <v>0</v>
      </c>
      <c r="AN189">
        <f>IF(P189="사용자항목12", L189, 0)</f>
        <v>0</v>
      </c>
      <c r="AO189">
        <f>IF(P189="사용자항목13", L189, 0)</f>
        <v>0</v>
      </c>
      <c r="AP189">
        <f>IF(P189="사용자항목14", L189, 0)</f>
        <v>0</v>
      </c>
      <c r="AQ189">
        <f>IF(P189="사용자항목15", L189, 0)</f>
        <v>0</v>
      </c>
      <c r="AR189">
        <f>IF(P189="사용자항목16", L189, 0)</f>
        <v>0</v>
      </c>
      <c r="AS189">
        <f>IF(P189="사용자항목17", L189, 0)</f>
        <v>0</v>
      </c>
      <c r="AT189">
        <f>IF(P189="사용자항목18", L189, 0)</f>
        <v>0</v>
      </c>
      <c r="AU189">
        <f>IF(P189="사용자항목19", L189, 0)</f>
        <v>0</v>
      </c>
    </row>
    <row r="190" spans="1:51" ht="18" customHeight="1" x14ac:dyDescent="0.3">
      <c r="A190" s="5"/>
      <c r="B190" s="5"/>
      <c r="C190" s="12"/>
      <c r="D190" s="9"/>
      <c r="E190" s="9"/>
      <c r="F190" s="9"/>
      <c r="G190" s="9"/>
      <c r="H190" s="9"/>
      <c r="I190" s="9"/>
      <c r="J190" s="9"/>
      <c r="K190" s="9"/>
      <c r="L190" s="9"/>
      <c r="M190" s="5"/>
    </row>
    <row r="191" spans="1:51" ht="18" customHeight="1" x14ac:dyDescent="0.3">
      <c r="A191" s="5"/>
      <c r="B191" s="5"/>
      <c r="C191" s="12"/>
      <c r="D191" s="9"/>
      <c r="E191" s="9"/>
      <c r="F191" s="9"/>
      <c r="G191" s="9"/>
      <c r="H191" s="9"/>
      <c r="I191" s="9"/>
      <c r="J191" s="9"/>
      <c r="K191" s="9"/>
      <c r="L191" s="9"/>
      <c r="M191" s="5"/>
    </row>
    <row r="192" spans="1:51" ht="18" customHeight="1" x14ac:dyDescent="0.3">
      <c r="A192" s="5"/>
      <c r="B192" s="5"/>
      <c r="C192" s="12"/>
      <c r="D192" s="9"/>
      <c r="E192" s="9"/>
      <c r="F192" s="9"/>
      <c r="G192" s="9"/>
      <c r="H192" s="9"/>
      <c r="I192" s="9"/>
      <c r="J192" s="9"/>
      <c r="K192" s="9"/>
      <c r="L192" s="9"/>
      <c r="M192" s="5"/>
    </row>
    <row r="193" spans="1:13" ht="18" customHeight="1" x14ac:dyDescent="0.3">
      <c r="A193" s="5"/>
      <c r="B193" s="5"/>
      <c r="C193" s="12"/>
      <c r="D193" s="9"/>
      <c r="E193" s="9"/>
      <c r="F193" s="9"/>
      <c r="G193" s="9"/>
      <c r="H193" s="9"/>
      <c r="I193" s="9"/>
      <c r="J193" s="9"/>
      <c r="K193" s="9"/>
      <c r="L193" s="9"/>
      <c r="M193" s="5"/>
    </row>
    <row r="194" spans="1:13" ht="18" customHeight="1" x14ac:dyDescent="0.3">
      <c r="A194" s="5"/>
      <c r="B194" s="5"/>
      <c r="C194" s="12"/>
      <c r="D194" s="9"/>
      <c r="E194" s="9"/>
      <c r="F194" s="9"/>
      <c r="G194" s="9"/>
      <c r="H194" s="9"/>
      <c r="I194" s="9"/>
      <c r="J194" s="9"/>
      <c r="K194" s="9"/>
      <c r="L194" s="9"/>
      <c r="M194" s="5"/>
    </row>
    <row r="195" spans="1:13" ht="18" customHeight="1" x14ac:dyDescent="0.3">
      <c r="A195" s="5"/>
      <c r="B195" s="5"/>
      <c r="C195" s="12"/>
      <c r="D195" s="9"/>
      <c r="E195" s="9"/>
      <c r="F195" s="9"/>
      <c r="G195" s="9"/>
      <c r="H195" s="9"/>
      <c r="I195" s="9"/>
      <c r="J195" s="9"/>
      <c r="K195" s="9"/>
      <c r="L195" s="9"/>
      <c r="M195" s="5"/>
    </row>
    <row r="196" spans="1:13" ht="18" customHeight="1" x14ac:dyDescent="0.3">
      <c r="A196" s="5"/>
      <c r="B196" s="5"/>
      <c r="C196" s="12"/>
      <c r="D196" s="9"/>
      <c r="E196" s="9"/>
      <c r="F196" s="9"/>
      <c r="G196" s="9"/>
      <c r="H196" s="9"/>
      <c r="I196" s="9"/>
      <c r="J196" s="9"/>
      <c r="K196" s="9"/>
      <c r="L196" s="9"/>
      <c r="M196" s="5"/>
    </row>
    <row r="197" spans="1:13" ht="18" customHeight="1" x14ac:dyDescent="0.3">
      <c r="A197" s="5"/>
      <c r="B197" s="5"/>
      <c r="C197" s="12"/>
      <c r="D197" s="9"/>
      <c r="E197" s="9"/>
      <c r="F197" s="9"/>
      <c r="G197" s="9"/>
      <c r="H197" s="9"/>
      <c r="I197" s="9"/>
      <c r="J197" s="9"/>
      <c r="K197" s="9"/>
      <c r="L197" s="9"/>
      <c r="M197" s="5"/>
    </row>
    <row r="198" spans="1:13" ht="18" customHeight="1" x14ac:dyDescent="0.3">
      <c r="A198" s="5"/>
      <c r="B198" s="5"/>
      <c r="C198" s="12"/>
      <c r="D198" s="9"/>
      <c r="E198" s="9"/>
      <c r="F198" s="9"/>
      <c r="G198" s="9"/>
      <c r="H198" s="9"/>
      <c r="I198" s="9"/>
      <c r="J198" s="9"/>
      <c r="K198" s="9"/>
      <c r="L198" s="9"/>
      <c r="M198" s="5"/>
    </row>
    <row r="199" spans="1:13" ht="18" customHeight="1" x14ac:dyDescent="0.3">
      <c r="A199" s="5"/>
      <c r="B199" s="5"/>
      <c r="C199" s="12"/>
      <c r="D199" s="9"/>
      <c r="E199" s="9"/>
      <c r="F199" s="9"/>
      <c r="G199" s="9"/>
      <c r="H199" s="9"/>
      <c r="I199" s="9"/>
      <c r="J199" s="9"/>
      <c r="K199" s="9"/>
      <c r="L199" s="9"/>
      <c r="M199" s="5"/>
    </row>
    <row r="200" spans="1:13" ht="18" customHeight="1" x14ac:dyDescent="0.3">
      <c r="A200" s="5"/>
      <c r="B200" s="5"/>
      <c r="C200" s="12"/>
      <c r="D200" s="9"/>
      <c r="E200" s="9"/>
      <c r="F200" s="9"/>
      <c r="G200" s="9"/>
      <c r="H200" s="9"/>
      <c r="I200" s="9"/>
      <c r="J200" s="9"/>
      <c r="K200" s="9"/>
      <c r="L200" s="9"/>
      <c r="M200" s="5"/>
    </row>
    <row r="201" spans="1:13" ht="18" customHeight="1" x14ac:dyDescent="0.3">
      <c r="A201" s="5"/>
      <c r="B201" s="5"/>
      <c r="C201" s="12"/>
      <c r="D201" s="9"/>
      <c r="E201" s="9"/>
      <c r="F201" s="9"/>
      <c r="G201" s="9"/>
      <c r="H201" s="9"/>
      <c r="I201" s="9"/>
      <c r="J201" s="9"/>
      <c r="K201" s="9"/>
      <c r="L201" s="9"/>
      <c r="M201" s="5"/>
    </row>
    <row r="202" spans="1:13" ht="18" customHeight="1" x14ac:dyDescent="0.3">
      <c r="A202" s="5"/>
      <c r="B202" s="5"/>
      <c r="C202" s="12"/>
      <c r="D202" s="9"/>
      <c r="E202" s="9"/>
      <c r="F202" s="9"/>
      <c r="G202" s="9"/>
      <c r="H202" s="9"/>
      <c r="I202" s="9"/>
      <c r="J202" s="9"/>
      <c r="K202" s="9"/>
      <c r="L202" s="9"/>
      <c r="M202" s="5"/>
    </row>
    <row r="203" spans="1:13" ht="18" customHeight="1" x14ac:dyDescent="0.3">
      <c r="A203" s="5"/>
      <c r="B203" s="5"/>
      <c r="C203" s="12"/>
      <c r="D203" s="9"/>
      <c r="E203" s="9"/>
      <c r="F203" s="9"/>
      <c r="G203" s="9"/>
      <c r="H203" s="9"/>
      <c r="I203" s="9"/>
      <c r="J203" s="9"/>
      <c r="K203" s="9"/>
      <c r="L203" s="9"/>
      <c r="M203" s="5"/>
    </row>
    <row r="204" spans="1:13" ht="18" customHeight="1" x14ac:dyDescent="0.3">
      <c r="A204" s="5"/>
      <c r="B204" s="5"/>
      <c r="C204" s="12"/>
      <c r="D204" s="9"/>
      <c r="E204" s="9"/>
      <c r="F204" s="9"/>
      <c r="G204" s="9"/>
      <c r="H204" s="9"/>
      <c r="I204" s="9"/>
      <c r="J204" s="9"/>
      <c r="K204" s="9"/>
      <c r="L204" s="9"/>
      <c r="M204" s="5"/>
    </row>
    <row r="205" spans="1:13" ht="18" customHeight="1" x14ac:dyDescent="0.3">
      <c r="A205" s="5"/>
      <c r="B205" s="5"/>
      <c r="C205" s="12"/>
      <c r="D205" s="9"/>
      <c r="E205" s="9"/>
      <c r="F205" s="9"/>
      <c r="G205" s="9"/>
      <c r="H205" s="9"/>
      <c r="I205" s="9"/>
      <c r="J205" s="9"/>
      <c r="K205" s="9"/>
      <c r="L205" s="9"/>
      <c r="M205" s="5"/>
    </row>
    <row r="206" spans="1:13" ht="18" customHeight="1" x14ac:dyDescent="0.3">
      <c r="A206" s="5"/>
      <c r="B206" s="5"/>
      <c r="C206" s="12"/>
      <c r="D206" s="9"/>
      <c r="E206" s="9"/>
      <c r="F206" s="9"/>
      <c r="G206" s="9"/>
      <c r="H206" s="9"/>
      <c r="I206" s="9"/>
      <c r="J206" s="9"/>
      <c r="K206" s="9"/>
      <c r="L206" s="9"/>
      <c r="M206" s="5"/>
    </row>
    <row r="207" spans="1:13" ht="18" customHeight="1" x14ac:dyDescent="0.3">
      <c r="A207" s="5"/>
      <c r="B207" s="5"/>
      <c r="C207" s="12"/>
      <c r="D207" s="9"/>
      <c r="E207" s="9"/>
      <c r="F207" s="9"/>
      <c r="G207" s="9"/>
      <c r="H207" s="9"/>
      <c r="I207" s="9"/>
      <c r="J207" s="9"/>
      <c r="K207" s="9"/>
      <c r="L207" s="9"/>
      <c r="M207" s="5"/>
    </row>
    <row r="208" spans="1:13" ht="18" customHeight="1" x14ac:dyDescent="0.3">
      <c r="A208" s="5"/>
      <c r="B208" s="5"/>
      <c r="C208" s="12"/>
      <c r="D208" s="9"/>
      <c r="E208" s="9"/>
      <c r="F208" s="9"/>
      <c r="G208" s="9"/>
      <c r="H208" s="9"/>
      <c r="I208" s="9"/>
      <c r="J208" s="9"/>
      <c r="K208" s="9"/>
      <c r="L208" s="9"/>
      <c r="M208" s="5"/>
    </row>
    <row r="209" spans="1:51" ht="18" customHeight="1" x14ac:dyDescent="0.3">
      <c r="A209" s="5"/>
      <c r="B209" s="5"/>
      <c r="C209" s="12"/>
      <c r="D209" s="9"/>
      <c r="E209" s="9"/>
      <c r="F209" s="9"/>
      <c r="G209" s="9"/>
      <c r="H209" s="9"/>
      <c r="I209" s="9"/>
      <c r="J209" s="9"/>
      <c r="K209" s="9"/>
      <c r="L209" s="9"/>
      <c r="M209" s="5"/>
    </row>
    <row r="210" spans="1:51" ht="18" customHeight="1" x14ac:dyDescent="0.3">
      <c r="A210" s="5"/>
      <c r="B210" s="5"/>
      <c r="C210" s="12"/>
      <c r="D210" s="9"/>
      <c r="E210" s="9"/>
      <c r="F210" s="9"/>
      <c r="G210" s="9"/>
      <c r="H210" s="9"/>
      <c r="I210" s="9"/>
      <c r="J210" s="9"/>
      <c r="K210" s="9"/>
      <c r="L210" s="9"/>
      <c r="M210" s="5"/>
    </row>
    <row r="211" spans="1:51" ht="18" customHeight="1" x14ac:dyDescent="0.3">
      <c r="A211" s="5"/>
      <c r="B211" s="5"/>
      <c r="C211" s="12"/>
      <c r="D211" s="9"/>
      <c r="E211" s="9"/>
      <c r="F211" s="9"/>
      <c r="G211" s="9"/>
      <c r="H211" s="9"/>
      <c r="I211" s="9"/>
      <c r="J211" s="9"/>
      <c r="K211" s="9"/>
      <c r="L211" s="9"/>
      <c r="M211" s="5"/>
    </row>
    <row r="212" spans="1:51" ht="18" customHeight="1" x14ac:dyDescent="0.3">
      <c r="A212" s="7" t="s">
        <v>171</v>
      </c>
      <c r="B212" s="8"/>
      <c r="C212" s="14"/>
      <c r="D212" s="10"/>
      <c r="E212" s="10"/>
      <c r="F212" s="10">
        <f>ROUNDDOWN(SUMIF(Q188:Q211, "1", F188:F211), 0)</f>
        <v>0</v>
      </c>
      <c r="G212" s="10"/>
      <c r="H212" s="10">
        <f>ROUNDDOWN(SUMIF(Q188:Q211, "1", H188:H211), 0)</f>
        <v>0</v>
      </c>
      <c r="I212" s="10"/>
      <c r="J212" s="10">
        <f>ROUNDDOWN(SUMIF(Q188:Q211, "1", J188:J211), 0)</f>
        <v>0</v>
      </c>
      <c r="K212" s="10"/>
      <c r="L212" s="10">
        <f>F212+H212+J212</f>
        <v>0</v>
      </c>
      <c r="M212" s="8"/>
      <c r="R212">
        <f t="shared" ref="R212:AY212" si="161">ROUNDDOWN(SUM(R188:R189), 0)</f>
        <v>0</v>
      </c>
      <c r="S212">
        <f t="shared" si="161"/>
        <v>0</v>
      </c>
      <c r="T212">
        <f t="shared" si="161"/>
        <v>0</v>
      </c>
      <c r="U212">
        <f t="shared" si="161"/>
        <v>0</v>
      </c>
      <c r="V212">
        <f t="shared" si="161"/>
        <v>0</v>
      </c>
      <c r="W212">
        <f t="shared" si="161"/>
        <v>0</v>
      </c>
      <c r="X212">
        <f t="shared" si="161"/>
        <v>0</v>
      </c>
      <c r="Y212">
        <f t="shared" si="161"/>
        <v>0</v>
      </c>
      <c r="Z212">
        <f t="shared" si="161"/>
        <v>0</v>
      </c>
      <c r="AA212">
        <f t="shared" si="161"/>
        <v>0</v>
      </c>
      <c r="AB212">
        <f t="shared" si="161"/>
        <v>0</v>
      </c>
      <c r="AC212">
        <f t="shared" si="161"/>
        <v>0</v>
      </c>
      <c r="AD212">
        <f t="shared" si="161"/>
        <v>0</v>
      </c>
      <c r="AE212">
        <f t="shared" si="161"/>
        <v>0</v>
      </c>
      <c r="AF212">
        <f t="shared" si="161"/>
        <v>0</v>
      </c>
      <c r="AG212">
        <f t="shared" si="161"/>
        <v>0</v>
      </c>
      <c r="AH212">
        <f t="shared" si="161"/>
        <v>0</v>
      </c>
      <c r="AI212">
        <f t="shared" si="161"/>
        <v>0</v>
      </c>
      <c r="AJ212">
        <f t="shared" si="161"/>
        <v>0</v>
      </c>
      <c r="AK212">
        <f t="shared" si="161"/>
        <v>0</v>
      </c>
      <c r="AL212">
        <f t="shared" si="161"/>
        <v>0</v>
      </c>
      <c r="AM212">
        <f t="shared" si="161"/>
        <v>0</v>
      </c>
      <c r="AN212">
        <f t="shared" si="161"/>
        <v>0</v>
      </c>
      <c r="AO212">
        <f t="shared" si="161"/>
        <v>0</v>
      </c>
      <c r="AP212">
        <f t="shared" si="161"/>
        <v>0</v>
      </c>
      <c r="AQ212">
        <f t="shared" si="161"/>
        <v>0</v>
      </c>
      <c r="AR212">
        <f t="shared" si="161"/>
        <v>0</v>
      </c>
      <c r="AS212">
        <f t="shared" si="161"/>
        <v>0</v>
      </c>
      <c r="AT212">
        <f t="shared" si="161"/>
        <v>0</v>
      </c>
      <c r="AU212">
        <f t="shared" si="161"/>
        <v>0</v>
      </c>
      <c r="AV212">
        <f t="shared" si="161"/>
        <v>0</v>
      </c>
      <c r="AW212">
        <f t="shared" si="161"/>
        <v>0</v>
      </c>
      <c r="AX212">
        <f t="shared" si="161"/>
        <v>0</v>
      </c>
      <c r="AY212">
        <f t="shared" si="161"/>
        <v>0</v>
      </c>
    </row>
    <row r="213" spans="1:51" ht="18" customHeight="1" x14ac:dyDescent="0.3">
      <c r="A213" s="22" t="s">
        <v>590</v>
      </c>
      <c r="B213" s="23"/>
      <c r="C213" s="23"/>
      <c r="D213" s="24"/>
      <c r="E213" s="24"/>
      <c r="F213" s="24"/>
      <c r="G213" s="24"/>
      <c r="H213" s="24"/>
      <c r="I213" s="24"/>
      <c r="J213" s="24"/>
      <c r="K213" s="24"/>
      <c r="L213" s="24"/>
      <c r="M213" s="23"/>
    </row>
    <row r="214" spans="1:51" ht="18" customHeight="1" x14ac:dyDescent="0.3">
      <c r="A214" s="6" t="s">
        <v>172</v>
      </c>
      <c r="B214" s="6" t="s">
        <v>173</v>
      </c>
      <c r="C214" s="11" t="s">
        <v>97</v>
      </c>
      <c r="D214" s="9">
        <v>3.08</v>
      </c>
      <c r="E214" s="9"/>
      <c r="F214" s="9"/>
      <c r="G214" s="9"/>
      <c r="H214" s="9"/>
      <c r="I214" s="9"/>
      <c r="J214" s="9"/>
      <c r="K214" s="9"/>
      <c r="L214" s="9"/>
      <c r="M214" s="6"/>
      <c r="O214" t="str">
        <f>"99"</f>
        <v>99</v>
      </c>
      <c r="P214" s="1" t="s">
        <v>170</v>
      </c>
      <c r="Q214">
        <v>1</v>
      </c>
      <c r="R214">
        <f>IF(P214="기계경비", J214, 0)</f>
        <v>0</v>
      </c>
      <c r="S214">
        <f>IF(P214="운반비", L214, 0)</f>
        <v>0</v>
      </c>
      <c r="T214">
        <f>IF(P214="작업부산물", F214, 0)</f>
        <v>0</v>
      </c>
      <c r="U214">
        <f>IF(P214="관급", F214, 0)</f>
        <v>0</v>
      </c>
      <c r="V214">
        <f>IF(P214="외주비", J214, 0)</f>
        <v>0</v>
      </c>
      <c r="W214">
        <f>IF(P214="장비비", J214, 0)</f>
        <v>0</v>
      </c>
      <c r="X214">
        <f>IF(P214="폐기물처리비", L214, 0)</f>
        <v>0</v>
      </c>
      <c r="Y214">
        <f>IF(P214="가설비", J214, 0)</f>
        <v>0</v>
      </c>
      <c r="Z214">
        <f>IF(P214="잡비제외분", F214, 0)</f>
        <v>0</v>
      </c>
      <c r="AA214">
        <f>IF(P214="사급자재대", L214, 0)</f>
        <v>0</v>
      </c>
      <c r="AB214">
        <f>IF(P214="관급자재대", L214, 0)</f>
        <v>0</v>
      </c>
      <c r="AC214">
        <f>IF(P214="사용자항목1", L214, 0)</f>
        <v>0</v>
      </c>
      <c r="AD214">
        <f>IF(P214="사용자항목2", L214, 0)</f>
        <v>0</v>
      </c>
      <c r="AE214">
        <f>IF(P214="사용자항목3", L214, 0)</f>
        <v>0</v>
      </c>
      <c r="AF214">
        <f>IF(P214="사용자항목4", L214, 0)</f>
        <v>0</v>
      </c>
      <c r="AG214">
        <f>IF(P214="사용자항목5", L214, 0)</f>
        <v>0</v>
      </c>
      <c r="AH214">
        <f>IF(P214="사용자항목6", L214, 0)</f>
        <v>0</v>
      </c>
      <c r="AI214">
        <f>IF(P214="사용자항목7", L214, 0)</f>
        <v>0</v>
      </c>
      <c r="AJ214">
        <f>IF(P214="사용자항목8", L214, 0)</f>
        <v>0</v>
      </c>
      <c r="AK214">
        <f>IF(P214="사용자항목9", L214, 0)</f>
        <v>0</v>
      </c>
      <c r="AL214">
        <f>IF(P214="사용자항목10", L214, 0)</f>
        <v>0</v>
      </c>
      <c r="AM214">
        <f>IF(P214="사용자항목11", L214, 0)</f>
        <v>0</v>
      </c>
      <c r="AN214">
        <f>IF(P214="사용자항목12", L214, 0)</f>
        <v>0</v>
      </c>
      <c r="AO214">
        <f>IF(P214="사용자항목13", L214, 0)</f>
        <v>0</v>
      </c>
      <c r="AP214">
        <f>IF(P214="사용자항목14", L214, 0)</f>
        <v>0</v>
      </c>
      <c r="AQ214">
        <f>IF(P214="사용자항목15", L214, 0)</f>
        <v>0</v>
      </c>
      <c r="AR214">
        <f>IF(P214="사용자항목16", L214, 0)</f>
        <v>0</v>
      </c>
      <c r="AS214">
        <f>IF(P214="사용자항목17", L214, 0)</f>
        <v>0</v>
      </c>
      <c r="AT214">
        <f>IF(P214="사용자항목18", L214, 0)</f>
        <v>0</v>
      </c>
      <c r="AU214">
        <f>IF(P214="사용자항목19", L214, 0)</f>
        <v>0</v>
      </c>
    </row>
    <row r="215" spans="1:51" ht="18" customHeight="1" x14ac:dyDescent="0.3">
      <c r="A215" s="6" t="s">
        <v>174</v>
      </c>
      <c r="B215" s="6" t="s">
        <v>175</v>
      </c>
      <c r="C215" s="11" t="s">
        <v>60</v>
      </c>
      <c r="D215" s="9">
        <v>55</v>
      </c>
      <c r="E215" s="9"/>
      <c r="F215" s="9"/>
      <c r="G215" s="9"/>
      <c r="H215" s="9"/>
      <c r="I215" s="9"/>
      <c r="J215" s="9"/>
      <c r="K215" s="9"/>
      <c r="L215" s="9"/>
      <c r="M215" s="6"/>
      <c r="O215" t="str">
        <f>"99"</f>
        <v>99</v>
      </c>
      <c r="P215" s="1" t="s">
        <v>170</v>
      </c>
      <c r="Q215">
        <v>1</v>
      </c>
      <c r="R215">
        <f>IF(P215="기계경비", J215, 0)</f>
        <v>0</v>
      </c>
      <c r="S215">
        <f>IF(P215="운반비", L215, 0)</f>
        <v>0</v>
      </c>
      <c r="T215">
        <f>IF(P215="작업부산물", F215, 0)</f>
        <v>0</v>
      </c>
      <c r="U215">
        <f>IF(P215="관급", F215, 0)</f>
        <v>0</v>
      </c>
      <c r="V215">
        <f>IF(P215="외주비", J215, 0)</f>
        <v>0</v>
      </c>
      <c r="W215">
        <f>IF(P215="장비비", J215, 0)</f>
        <v>0</v>
      </c>
      <c r="X215">
        <f>IF(P215="폐기물처리비", L215, 0)</f>
        <v>0</v>
      </c>
      <c r="Y215">
        <f>IF(P215="가설비", J215, 0)</f>
        <v>0</v>
      </c>
      <c r="Z215">
        <f>IF(P215="잡비제외분", F215, 0)</f>
        <v>0</v>
      </c>
      <c r="AA215">
        <f>IF(P215="사급자재대", L215, 0)</f>
        <v>0</v>
      </c>
      <c r="AB215">
        <f>IF(P215="관급자재대", L215, 0)</f>
        <v>0</v>
      </c>
      <c r="AC215">
        <f>IF(P215="사용자항목1", L215, 0)</f>
        <v>0</v>
      </c>
      <c r="AD215">
        <f>IF(P215="사용자항목2", L215, 0)</f>
        <v>0</v>
      </c>
      <c r="AE215">
        <f>IF(P215="사용자항목3", L215, 0)</f>
        <v>0</v>
      </c>
      <c r="AF215">
        <f>IF(P215="사용자항목4", L215, 0)</f>
        <v>0</v>
      </c>
      <c r="AG215">
        <f>IF(P215="사용자항목5", L215, 0)</f>
        <v>0</v>
      </c>
      <c r="AH215">
        <f>IF(P215="사용자항목6", L215, 0)</f>
        <v>0</v>
      </c>
      <c r="AI215">
        <f>IF(P215="사용자항목7", L215, 0)</f>
        <v>0</v>
      </c>
      <c r="AJ215">
        <f>IF(P215="사용자항목8", L215, 0)</f>
        <v>0</v>
      </c>
      <c r="AK215">
        <f>IF(P215="사용자항목9", L215, 0)</f>
        <v>0</v>
      </c>
      <c r="AL215">
        <f>IF(P215="사용자항목10", L215, 0)</f>
        <v>0</v>
      </c>
      <c r="AM215">
        <f>IF(P215="사용자항목11", L215, 0)</f>
        <v>0</v>
      </c>
      <c r="AN215">
        <f>IF(P215="사용자항목12", L215, 0)</f>
        <v>0</v>
      </c>
      <c r="AO215">
        <f>IF(P215="사용자항목13", L215, 0)</f>
        <v>0</v>
      </c>
      <c r="AP215">
        <f>IF(P215="사용자항목14", L215, 0)</f>
        <v>0</v>
      </c>
      <c r="AQ215">
        <f>IF(P215="사용자항목15", L215, 0)</f>
        <v>0</v>
      </c>
      <c r="AR215">
        <f>IF(P215="사용자항목16", L215, 0)</f>
        <v>0</v>
      </c>
      <c r="AS215">
        <f>IF(P215="사용자항목17", L215, 0)</f>
        <v>0</v>
      </c>
      <c r="AT215">
        <f>IF(P215="사용자항목18", L215, 0)</f>
        <v>0</v>
      </c>
      <c r="AU215">
        <f>IF(P215="사용자항목19", L215, 0)</f>
        <v>0</v>
      </c>
    </row>
    <row r="216" spans="1:51" ht="18" customHeight="1" x14ac:dyDescent="0.3">
      <c r="A216" s="6" t="s">
        <v>176</v>
      </c>
      <c r="B216" s="6" t="s">
        <v>177</v>
      </c>
      <c r="C216" s="11" t="s">
        <v>13</v>
      </c>
      <c r="D216" s="9">
        <v>16.233000000000001</v>
      </c>
      <c r="E216" s="9"/>
      <c r="F216" s="9"/>
      <c r="G216" s="9"/>
      <c r="H216" s="9"/>
      <c r="I216" s="9"/>
      <c r="J216" s="9"/>
      <c r="K216" s="9"/>
      <c r="L216" s="9"/>
      <c r="M216" s="6"/>
      <c r="O216" t="str">
        <f>"99"</f>
        <v>99</v>
      </c>
      <c r="P216" s="1" t="s">
        <v>170</v>
      </c>
      <c r="Q216">
        <v>1</v>
      </c>
      <c r="R216">
        <f>IF(P216="기계경비", J216, 0)</f>
        <v>0</v>
      </c>
      <c r="S216">
        <f>IF(P216="운반비", L216, 0)</f>
        <v>0</v>
      </c>
      <c r="T216">
        <f>IF(P216="작업부산물", F216, 0)</f>
        <v>0</v>
      </c>
      <c r="U216">
        <f>IF(P216="관급", F216, 0)</f>
        <v>0</v>
      </c>
      <c r="V216">
        <f>IF(P216="외주비", J216, 0)</f>
        <v>0</v>
      </c>
      <c r="W216">
        <f>IF(P216="장비비", J216, 0)</f>
        <v>0</v>
      </c>
      <c r="X216">
        <f>IF(P216="폐기물처리비", L216, 0)</f>
        <v>0</v>
      </c>
      <c r="Y216">
        <f>IF(P216="가설비", J216, 0)</f>
        <v>0</v>
      </c>
      <c r="Z216">
        <f>IF(P216="잡비제외분", F216, 0)</f>
        <v>0</v>
      </c>
      <c r="AA216">
        <f>IF(P216="사급자재대", L216, 0)</f>
        <v>0</v>
      </c>
      <c r="AB216">
        <f>IF(P216="관급자재대", L216, 0)</f>
        <v>0</v>
      </c>
      <c r="AC216">
        <f>IF(P216="사용자항목1", L216, 0)</f>
        <v>0</v>
      </c>
      <c r="AD216">
        <f>IF(P216="사용자항목2", L216, 0)</f>
        <v>0</v>
      </c>
      <c r="AE216">
        <f>IF(P216="사용자항목3", L216, 0)</f>
        <v>0</v>
      </c>
      <c r="AF216">
        <f>IF(P216="사용자항목4", L216, 0)</f>
        <v>0</v>
      </c>
      <c r="AG216">
        <f>IF(P216="사용자항목5", L216, 0)</f>
        <v>0</v>
      </c>
      <c r="AH216">
        <f>IF(P216="사용자항목6", L216, 0)</f>
        <v>0</v>
      </c>
      <c r="AI216">
        <f>IF(P216="사용자항목7", L216, 0)</f>
        <v>0</v>
      </c>
      <c r="AJ216">
        <f>IF(P216="사용자항목8", L216, 0)</f>
        <v>0</v>
      </c>
      <c r="AK216">
        <f>IF(P216="사용자항목9", L216, 0)</f>
        <v>0</v>
      </c>
      <c r="AL216">
        <f>IF(P216="사용자항목10", L216, 0)</f>
        <v>0</v>
      </c>
      <c r="AM216">
        <f>IF(P216="사용자항목11", L216, 0)</f>
        <v>0</v>
      </c>
      <c r="AN216">
        <f>IF(P216="사용자항목12", L216, 0)</f>
        <v>0</v>
      </c>
      <c r="AO216">
        <f>IF(P216="사용자항목13", L216, 0)</f>
        <v>0</v>
      </c>
      <c r="AP216">
        <f>IF(P216="사용자항목14", L216, 0)</f>
        <v>0</v>
      </c>
      <c r="AQ216">
        <f>IF(P216="사용자항목15", L216, 0)</f>
        <v>0</v>
      </c>
      <c r="AR216">
        <f>IF(P216="사용자항목16", L216, 0)</f>
        <v>0</v>
      </c>
      <c r="AS216">
        <f>IF(P216="사용자항목17", L216, 0)</f>
        <v>0</v>
      </c>
      <c r="AT216">
        <f>IF(P216="사용자항목18", L216, 0)</f>
        <v>0</v>
      </c>
      <c r="AU216">
        <f>IF(P216="사용자항목19", L216, 0)</f>
        <v>0</v>
      </c>
    </row>
    <row r="217" spans="1:51" ht="18" customHeight="1" x14ac:dyDescent="0.3">
      <c r="A217" s="6" t="s">
        <v>176</v>
      </c>
      <c r="B217" s="6" t="s">
        <v>178</v>
      </c>
      <c r="C217" s="11" t="s">
        <v>13</v>
      </c>
      <c r="D217" s="9">
        <v>1.78</v>
      </c>
      <c r="E217" s="9"/>
      <c r="F217" s="9"/>
      <c r="G217" s="9"/>
      <c r="H217" s="9"/>
      <c r="I217" s="9"/>
      <c r="J217" s="9"/>
      <c r="K217" s="9"/>
      <c r="L217" s="9"/>
      <c r="M217" s="6"/>
      <c r="O217" t="str">
        <f>"99"</f>
        <v>99</v>
      </c>
      <c r="P217" s="1" t="s">
        <v>170</v>
      </c>
      <c r="Q217">
        <v>1</v>
      </c>
      <c r="R217">
        <f>IF(P217="기계경비", J217, 0)</f>
        <v>0</v>
      </c>
      <c r="S217">
        <f>IF(P217="운반비", L217, 0)</f>
        <v>0</v>
      </c>
      <c r="T217">
        <f>IF(P217="작업부산물", F217, 0)</f>
        <v>0</v>
      </c>
      <c r="U217">
        <f>IF(P217="관급", F217, 0)</f>
        <v>0</v>
      </c>
      <c r="V217">
        <f>IF(P217="외주비", J217, 0)</f>
        <v>0</v>
      </c>
      <c r="W217">
        <f>IF(P217="장비비", J217, 0)</f>
        <v>0</v>
      </c>
      <c r="X217">
        <f>IF(P217="폐기물처리비", L217, 0)</f>
        <v>0</v>
      </c>
      <c r="Y217">
        <f>IF(P217="가설비", J217, 0)</f>
        <v>0</v>
      </c>
      <c r="Z217">
        <f>IF(P217="잡비제외분", F217, 0)</f>
        <v>0</v>
      </c>
      <c r="AA217">
        <f>IF(P217="사급자재대", L217, 0)</f>
        <v>0</v>
      </c>
      <c r="AB217">
        <f>IF(P217="관급자재대", L217, 0)</f>
        <v>0</v>
      </c>
      <c r="AC217">
        <f>IF(P217="사용자항목1", L217, 0)</f>
        <v>0</v>
      </c>
      <c r="AD217">
        <f>IF(P217="사용자항목2", L217, 0)</f>
        <v>0</v>
      </c>
      <c r="AE217">
        <f>IF(P217="사용자항목3", L217, 0)</f>
        <v>0</v>
      </c>
      <c r="AF217">
        <f>IF(P217="사용자항목4", L217, 0)</f>
        <v>0</v>
      </c>
      <c r="AG217">
        <f>IF(P217="사용자항목5", L217, 0)</f>
        <v>0</v>
      </c>
      <c r="AH217">
        <f>IF(P217="사용자항목6", L217, 0)</f>
        <v>0</v>
      </c>
      <c r="AI217">
        <f>IF(P217="사용자항목7", L217, 0)</f>
        <v>0</v>
      </c>
      <c r="AJ217">
        <f>IF(P217="사용자항목8", L217, 0)</f>
        <v>0</v>
      </c>
      <c r="AK217">
        <f>IF(P217="사용자항목9", L217, 0)</f>
        <v>0</v>
      </c>
      <c r="AL217">
        <f>IF(P217="사용자항목10", L217, 0)</f>
        <v>0</v>
      </c>
      <c r="AM217">
        <f>IF(P217="사용자항목11", L217, 0)</f>
        <v>0</v>
      </c>
      <c r="AN217">
        <f>IF(P217="사용자항목12", L217, 0)</f>
        <v>0</v>
      </c>
      <c r="AO217">
        <f>IF(P217="사용자항목13", L217, 0)</f>
        <v>0</v>
      </c>
      <c r="AP217">
        <f>IF(P217="사용자항목14", L217, 0)</f>
        <v>0</v>
      </c>
      <c r="AQ217">
        <f>IF(P217="사용자항목15", L217, 0)</f>
        <v>0</v>
      </c>
      <c r="AR217">
        <f>IF(P217="사용자항목16", L217, 0)</f>
        <v>0</v>
      </c>
      <c r="AS217">
        <f>IF(P217="사용자항목17", L217, 0)</f>
        <v>0</v>
      </c>
      <c r="AT217">
        <f>IF(P217="사용자항목18", L217, 0)</f>
        <v>0</v>
      </c>
      <c r="AU217">
        <f>IF(P217="사용자항목19", L217, 0)</f>
        <v>0</v>
      </c>
    </row>
    <row r="218" spans="1:51" ht="18" customHeight="1" x14ac:dyDescent="0.3">
      <c r="A218" s="5"/>
      <c r="B218" s="5"/>
      <c r="C218" s="12"/>
      <c r="D218" s="9"/>
      <c r="E218" s="9"/>
      <c r="F218" s="9"/>
      <c r="G218" s="9"/>
      <c r="H218" s="9"/>
      <c r="I218" s="9"/>
      <c r="J218" s="9"/>
      <c r="K218" s="9"/>
      <c r="L218" s="9"/>
      <c r="M218" s="5"/>
    </row>
    <row r="219" spans="1:51" ht="18" customHeight="1" x14ac:dyDescent="0.3">
      <c r="A219" s="5"/>
      <c r="B219" s="5"/>
      <c r="C219" s="12"/>
      <c r="D219" s="9"/>
      <c r="E219" s="9"/>
      <c r="F219" s="9"/>
      <c r="G219" s="9"/>
      <c r="H219" s="9"/>
      <c r="I219" s="9"/>
      <c r="J219" s="9"/>
      <c r="K219" s="9"/>
      <c r="L219" s="9"/>
      <c r="M219" s="5"/>
    </row>
    <row r="220" spans="1:51" ht="18" customHeight="1" x14ac:dyDescent="0.3">
      <c r="A220" s="5"/>
      <c r="B220" s="5"/>
      <c r="C220" s="12"/>
      <c r="D220" s="9"/>
      <c r="E220" s="9"/>
      <c r="F220" s="9"/>
      <c r="G220" s="9"/>
      <c r="H220" s="9"/>
      <c r="I220" s="9"/>
      <c r="J220" s="9"/>
      <c r="K220" s="9"/>
      <c r="L220" s="9"/>
      <c r="M220" s="5"/>
    </row>
    <row r="221" spans="1:51" ht="18" customHeight="1" x14ac:dyDescent="0.3">
      <c r="A221" s="5"/>
      <c r="B221" s="5"/>
      <c r="C221" s="12"/>
      <c r="D221" s="9"/>
      <c r="E221" s="9"/>
      <c r="F221" s="9"/>
      <c r="G221" s="9"/>
      <c r="H221" s="9"/>
      <c r="I221" s="9"/>
      <c r="J221" s="9"/>
      <c r="K221" s="9"/>
      <c r="L221" s="9"/>
      <c r="M221" s="5"/>
    </row>
    <row r="222" spans="1:51" ht="18" customHeight="1" x14ac:dyDescent="0.3">
      <c r="A222" s="5"/>
      <c r="B222" s="5"/>
      <c r="C222" s="12"/>
      <c r="D222" s="9"/>
      <c r="E222" s="9"/>
      <c r="F222" s="9"/>
      <c r="G222" s="9"/>
      <c r="H222" s="9"/>
      <c r="I222" s="9"/>
      <c r="J222" s="9"/>
      <c r="K222" s="9"/>
      <c r="L222" s="9"/>
      <c r="M222" s="5"/>
    </row>
    <row r="223" spans="1:51" ht="18" customHeight="1" x14ac:dyDescent="0.3">
      <c r="A223" s="5"/>
      <c r="B223" s="5"/>
      <c r="C223" s="12"/>
      <c r="D223" s="9"/>
      <c r="E223" s="9"/>
      <c r="F223" s="9"/>
      <c r="G223" s="9"/>
      <c r="H223" s="9"/>
      <c r="I223" s="9"/>
      <c r="J223" s="9"/>
      <c r="K223" s="9"/>
      <c r="L223" s="9"/>
      <c r="M223" s="5"/>
    </row>
    <row r="224" spans="1:51" ht="18" customHeight="1" x14ac:dyDescent="0.3">
      <c r="A224" s="5"/>
      <c r="B224" s="5"/>
      <c r="C224" s="12"/>
      <c r="D224" s="9"/>
      <c r="E224" s="9"/>
      <c r="F224" s="9"/>
      <c r="G224" s="9"/>
      <c r="H224" s="9"/>
      <c r="I224" s="9"/>
      <c r="J224" s="9"/>
      <c r="K224" s="9"/>
      <c r="L224" s="9"/>
      <c r="M224" s="5"/>
    </row>
    <row r="225" spans="1:51" ht="18" customHeight="1" x14ac:dyDescent="0.3">
      <c r="A225" s="5"/>
      <c r="B225" s="5"/>
      <c r="C225" s="12"/>
      <c r="D225" s="9"/>
      <c r="E225" s="9"/>
      <c r="F225" s="9"/>
      <c r="G225" s="9"/>
      <c r="H225" s="9"/>
      <c r="I225" s="9"/>
      <c r="J225" s="9"/>
      <c r="K225" s="9"/>
      <c r="L225" s="9"/>
      <c r="M225" s="5"/>
    </row>
    <row r="226" spans="1:51" ht="18" customHeight="1" x14ac:dyDescent="0.3">
      <c r="A226" s="5"/>
      <c r="B226" s="5"/>
      <c r="C226" s="12"/>
      <c r="D226" s="9"/>
      <c r="E226" s="9"/>
      <c r="F226" s="9"/>
      <c r="G226" s="9"/>
      <c r="H226" s="9"/>
      <c r="I226" s="9"/>
      <c r="J226" s="9"/>
      <c r="K226" s="9"/>
      <c r="L226" s="9"/>
      <c r="M226" s="5"/>
    </row>
    <row r="227" spans="1:51" ht="18" customHeight="1" x14ac:dyDescent="0.3">
      <c r="A227" s="5"/>
      <c r="B227" s="5"/>
      <c r="C227" s="12"/>
      <c r="D227" s="9"/>
      <c r="E227" s="9"/>
      <c r="F227" s="9"/>
      <c r="G227" s="9"/>
      <c r="H227" s="9"/>
      <c r="I227" s="9"/>
      <c r="J227" s="9"/>
      <c r="K227" s="9"/>
      <c r="L227" s="9"/>
      <c r="M227" s="5"/>
    </row>
    <row r="228" spans="1:51" ht="18" customHeight="1" x14ac:dyDescent="0.3">
      <c r="A228" s="5"/>
      <c r="B228" s="5"/>
      <c r="C228" s="12"/>
      <c r="D228" s="9"/>
      <c r="E228" s="9"/>
      <c r="F228" s="9"/>
      <c r="G228" s="9"/>
      <c r="H228" s="9"/>
      <c r="I228" s="9"/>
      <c r="J228" s="9"/>
      <c r="K228" s="9"/>
      <c r="L228" s="9"/>
      <c r="M228" s="5"/>
    </row>
    <row r="229" spans="1:51" ht="18" customHeight="1" x14ac:dyDescent="0.3">
      <c r="A229" s="5"/>
      <c r="B229" s="5"/>
      <c r="C229" s="12"/>
      <c r="D229" s="9"/>
      <c r="E229" s="9"/>
      <c r="F229" s="9"/>
      <c r="G229" s="9"/>
      <c r="H229" s="9"/>
      <c r="I229" s="9"/>
      <c r="J229" s="9"/>
      <c r="K229" s="9"/>
      <c r="L229" s="9"/>
      <c r="M229" s="5"/>
    </row>
    <row r="230" spans="1:51" ht="18" customHeight="1" x14ac:dyDescent="0.3">
      <c r="A230" s="5"/>
      <c r="B230" s="5"/>
      <c r="C230" s="12"/>
      <c r="D230" s="9"/>
      <c r="E230" s="9"/>
      <c r="F230" s="9"/>
      <c r="G230" s="9"/>
      <c r="H230" s="9"/>
      <c r="I230" s="9"/>
      <c r="J230" s="9"/>
      <c r="K230" s="9"/>
      <c r="L230" s="9"/>
      <c r="M230" s="5"/>
    </row>
    <row r="231" spans="1:51" ht="18" customHeight="1" x14ac:dyDescent="0.3">
      <c r="A231" s="5"/>
      <c r="B231" s="5"/>
      <c r="C231" s="12"/>
      <c r="D231" s="9"/>
      <c r="E231" s="9"/>
      <c r="F231" s="9"/>
      <c r="G231" s="9"/>
      <c r="H231" s="9"/>
      <c r="I231" s="9"/>
      <c r="J231" s="9"/>
      <c r="K231" s="9"/>
      <c r="L231" s="9"/>
      <c r="M231" s="5"/>
    </row>
    <row r="232" spans="1:51" ht="18" customHeight="1" x14ac:dyDescent="0.3">
      <c r="A232" s="5"/>
      <c r="B232" s="5"/>
      <c r="C232" s="12"/>
      <c r="D232" s="9"/>
      <c r="E232" s="9"/>
      <c r="F232" s="9"/>
      <c r="G232" s="9"/>
      <c r="H232" s="9"/>
      <c r="I232" s="9"/>
      <c r="J232" s="9"/>
      <c r="K232" s="9"/>
      <c r="L232" s="9"/>
      <c r="M232" s="5"/>
    </row>
    <row r="233" spans="1:51" ht="18" customHeight="1" x14ac:dyDescent="0.3">
      <c r="A233" s="5"/>
      <c r="B233" s="5"/>
      <c r="C233" s="12"/>
      <c r="D233" s="9"/>
      <c r="E233" s="9"/>
      <c r="F233" s="9"/>
      <c r="G233" s="9"/>
      <c r="H233" s="9"/>
      <c r="I233" s="9"/>
      <c r="J233" s="9"/>
      <c r="K233" s="9"/>
      <c r="L233" s="9"/>
      <c r="M233" s="5"/>
    </row>
    <row r="234" spans="1:51" ht="18" customHeight="1" x14ac:dyDescent="0.3">
      <c r="A234" s="5"/>
      <c r="B234" s="5"/>
      <c r="C234" s="12"/>
      <c r="D234" s="9"/>
      <c r="E234" s="9"/>
      <c r="F234" s="9"/>
      <c r="G234" s="9"/>
      <c r="H234" s="9"/>
      <c r="I234" s="9"/>
      <c r="J234" s="9"/>
      <c r="K234" s="9"/>
      <c r="L234" s="9"/>
      <c r="M234" s="5"/>
    </row>
    <row r="235" spans="1:51" ht="18" customHeight="1" x14ac:dyDescent="0.3">
      <c r="A235" s="5"/>
      <c r="B235" s="5"/>
      <c r="C235" s="12"/>
      <c r="D235" s="9"/>
      <c r="E235" s="9"/>
      <c r="F235" s="9"/>
      <c r="G235" s="9"/>
      <c r="H235" s="9"/>
      <c r="I235" s="9"/>
      <c r="J235" s="9"/>
      <c r="K235" s="9"/>
      <c r="L235" s="9"/>
      <c r="M235" s="5"/>
    </row>
    <row r="236" spans="1:51" ht="18" customHeight="1" x14ac:dyDescent="0.3">
      <c r="A236" s="5"/>
      <c r="B236" s="5"/>
      <c r="C236" s="12"/>
      <c r="D236" s="9"/>
      <c r="E236" s="9"/>
      <c r="F236" s="9"/>
      <c r="G236" s="9"/>
      <c r="H236" s="9"/>
      <c r="I236" s="9"/>
      <c r="J236" s="9"/>
      <c r="K236" s="9"/>
      <c r="L236" s="9"/>
      <c r="M236" s="5"/>
    </row>
    <row r="237" spans="1:51" ht="18" customHeight="1" x14ac:dyDescent="0.3">
      <c r="A237" s="5"/>
      <c r="B237" s="5"/>
      <c r="C237" s="12"/>
      <c r="D237" s="9"/>
      <c r="E237" s="9"/>
      <c r="F237" s="9"/>
      <c r="G237" s="9"/>
      <c r="H237" s="9"/>
      <c r="I237" s="9"/>
      <c r="J237" s="9"/>
      <c r="K237" s="9"/>
      <c r="L237" s="9"/>
      <c r="M237" s="5"/>
    </row>
    <row r="238" spans="1:51" ht="18" customHeight="1" x14ac:dyDescent="0.3">
      <c r="A238" s="7" t="s">
        <v>171</v>
      </c>
      <c r="B238" s="8"/>
      <c r="C238" s="14"/>
      <c r="D238" s="10"/>
      <c r="E238" s="10"/>
      <c r="F238" s="10">
        <f>ROUNDDOWN(SUMIF(Q214:Q237, "1", F214:F237), 0)</f>
        <v>0</v>
      </c>
      <c r="G238" s="10"/>
      <c r="H238" s="10">
        <f>ROUNDDOWN(SUMIF(Q214:Q237, "1", H214:H237), 0)</f>
        <v>0</v>
      </c>
      <c r="I238" s="10"/>
      <c r="J238" s="10">
        <f>ROUNDDOWN(SUMIF(Q214:Q237, "1", J214:J237), 0)</f>
        <v>0</v>
      </c>
      <c r="K238" s="10"/>
      <c r="L238" s="10">
        <f>F238+H238+J238</f>
        <v>0</v>
      </c>
      <c r="M238" s="8"/>
      <c r="R238">
        <f t="shared" ref="R238:AY238" si="162">ROUNDDOWN(SUM(R214:R217), 0)</f>
        <v>0</v>
      </c>
      <c r="S238">
        <f t="shared" si="162"/>
        <v>0</v>
      </c>
      <c r="T238">
        <f t="shared" si="162"/>
        <v>0</v>
      </c>
      <c r="U238">
        <f t="shared" si="162"/>
        <v>0</v>
      </c>
      <c r="V238">
        <f t="shared" si="162"/>
        <v>0</v>
      </c>
      <c r="W238">
        <f t="shared" si="162"/>
        <v>0</v>
      </c>
      <c r="X238">
        <f t="shared" si="162"/>
        <v>0</v>
      </c>
      <c r="Y238">
        <f t="shared" si="162"/>
        <v>0</v>
      </c>
      <c r="Z238">
        <f t="shared" si="162"/>
        <v>0</v>
      </c>
      <c r="AA238">
        <f t="shared" si="162"/>
        <v>0</v>
      </c>
      <c r="AB238">
        <f t="shared" si="162"/>
        <v>0</v>
      </c>
      <c r="AC238">
        <f t="shared" si="162"/>
        <v>0</v>
      </c>
      <c r="AD238">
        <f t="shared" si="162"/>
        <v>0</v>
      </c>
      <c r="AE238">
        <f t="shared" si="162"/>
        <v>0</v>
      </c>
      <c r="AF238">
        <f t="shared" si="162"/>
        <v>0</v>
      </c>
      <c r="AG238">
        <f t="shared" si="162"/>
        <v>0</v>
      </c>
      <c r="AH238">
        <f t="shared" si="162"/>
        <v>0</v>
      </c>
      <c r="AI238">
        <f t="shared" si="162"/>
        <v>0</v>
      </c>
      <c r="AJ238">
        <f t="shared" si="162"/>
        <v>0</v>
      </c>
      <c r="AK238">
        <f t="shared" si="162"/>
        <v>0</v>
      </c>
      <c r="AL238">
        <f t="shared" si="162"/>
        <v>0</v>
      </c>
      <c r="AM238">
        <f t="shared" si="162"/>
        <v>0</v>
      </c>
      <c r="AN238">
        <f t="shared" si="162"/>
        <v>0</v>
      </c>
      <c r="AO238">
        <f t="shared" si="162"/>
        <v>0</v>
      </c>
      <c r="AP238">
        <f t="shared" si="162"/>
        <v>0</v>
      </c>
      <c r="AQ238">
        <f t="shared" si="162"/>
        <v>0</v>
      </c>
      <c r="AR238">
        <f t="shared" si="162"/>
        <v>0</v>
      </c>
      <c r="AS238">
        <f t="shared" si="162"/>
        <v>0</v>
      </c>
      <c r="AT238">
        <f t="shared" si="162"/>
        <v>0</v>
      </c>
      <c r="AU238">
        <f t="shared" si="162"/>
        <v>0</v>
      </c>
      <c r="AV238">
        <f t="shared" si="162"/>
        <v>0</v>
      </c>
      <c r="AW238">
        <f t="shared" si="162"/>
        <v>0</v>
      </c>
      <c r="AX238">
        <f t="shared" si="162"/>
        <v>0</v>
      </c>
      <c r="AY238">
        <f t="shared" si="162"/>
        <v>0</v>
      </c>
    </row>
    <row r="239" spans="1:51" ht="18" customHeight="1" x14ac:dyDescent="0.3">
      <c r="A239" s="22" t="s">
        <v>591</v>
      </c>
      <c r="B239" s="23"/>
      <c r="C239" s="23"/>
      <c r="D239" s="24"/>
      <c r="E239" s="24"/>
      <c r="F239" s="24"/>
      <c r="G239" s="24"/>
      <c r="H239" s="24"/>
      <c r="I239" s="24"/>
      <c r="J239" s="24"/>
      <c r="K239" s="24"/>
      <c r="L239" s="24"/>
      <c r="M239" s="23"/>
    </row>
    <row r="240" spans="1:51" ht="18" customHeight="1" x14ac:dyDescent="0.3">
      <c r="A240" s="6" t="s">
        <v>11</v>
      </c>
      <c r="B240" s="6" t="s">
        <v>12</v>
      </c>
      <c r="C240" s="11" t="s">
        <v>13</v>
      </c>
      <c r="D240" s="9">
        <v>1.129</v>
      </c>
      <c r="E240" s="9"/>
      <c r="F240" s="9"/>
      <c r="G240" s="9"/>
      <c r="H240" s="9"/>
      <c r="I240" s="9"/>
      <c r="J240" s="9"/>
      <c r="K240" s="9"/>
      <c r="L240" s="9"/>
      <c r="M240" s="5"/>
      <c r="O240" t="str">
        <f t="shared" ref="O240:O267" si="163">"99"</f>
        <v>99</v>
      </c>
      <c r="P240" s="1" t="s">
        <v>170</v>
      </c>
      <c r="Q240">
        <v>1</v>
      </c>
      <c r="R240">
        <f t="shared" ref="R240:R267" si="164">IF(P240="기계경비", J240, 0)</f>
        <v>0</v>
      </c>
      <c r="S240">
        <f t="shared" ref="S240:S267" si="165">IF(P240="운반비", L240, 0)</f>
        <v>0</v>
      </c>
      <c r="T240">
        <f t="shared" ref="T240:T267" si="166">IF(P240="작업부산물", F240, 0)</f>
        <v>0</v>
      </c>
      <c r="U240">
        <f t="shared" ref="U240:U267" si="167">IF(P240="관급", F240, 0)</f>
        <v>0</v>
      </c>
      <c r="V240">
        <f t="shared" ref="V240:V267" si="168">IF(P240="외주비", J240, 0)</f>
        <v>0</v>
      </c>
      <c r="W240">
        <f t="shared" ref="W240:W267" si="169">IF(P240="장비비", J240, 0)</f>
        <v>0</v>
      </c>
      <c r="X240">
        <f t="shared" ref="X240:X267" si="170">IF(P240="폐기물처리비", L240, 0)</f>
        <v>0</v>
      </c>
      <c r="Y240">
        <f t="shared" ref="Y240:Y267" si="171">IF(P240="가설비", J240, 0)</f>
        <v>0</v>
      </c>
      <c r="Z240">
        <f t="shared" ref="Z240:Z267" si="172">IF(P240="잡비제외분", F240, 0)</f>
        <v>0</v>
      </c>
      <c r="AA240">
        <f t="shared" ref="AA240:AA267" si="173">IF(P240="사급자재대", L240, 0)</f>
        <v>0</v>
      </c>
      <c r="AB240">
        <f t="shared" ref="AB240:AB267" si="174">IF(P240="관급자재대", L240, 0)</f>
        <v>0</v>
      </c>
      <c r="AC240">
        <f t="shared" ref="AC240:AC267" si="175">IF(P240="사용자항목1", L240, 0)</f>
        <v>0</v>
      </c>
      <c r="AD240">
        <f t="shared" ref="AD240:AD267" si="176">IF(P240="사용자항목2", L240, 0)</f>
        <v>0</v>
      </c>
      <c r="AE240">
        <f t="shared" ref="AE240:AE267" si="177">IF(P240="사용자항목3", L240, 0)</f>
        <v>0</v>
      </c>
      <c r="AF240">
        <f t="shared" ref="AF240:AF267" si="178">IF(P240="사용자항목4", L240, 0)</f>
        <v>0</v>
      </c>
      <c r="AG240">
        <f t="shared" ref="AG240:AG267" si="179">IF(P240="사용자항목5", L240, 0)</f>
        <v>0</v>
      </c>
      <c r="AH240">
        <f t="shared" ref="AH240:AH267" si="180">IF(P240="사용자항목6", L240, 0)</f>
        <v>0</v>
      </c>
      <c r="AI240">
        <f t="shared" ref="AI240:AI267" si="181">IF(P240="사용자항목7", L240, 0)</f>
        <v>0</v>
      </c>
      <c r="AJ240">
        <f t="shared" ref="AJ240:AJ267" si="182">IF(P240="사용자항목8", L240, 0)</f>
        <v>0</v>
      </c>
      <c r="AK240">
        <f t="shared" ref="AK240:AK267" si="183">IF(P240="사용자항목9", L240, 0)</f>
        <v>0</v>
      </c>
      <c r="AL240">
        <f t="shared" ref="AL240:AL267" si="184">IF(P240="사용자항목10", L240, 0)</f>
        <v>0</v>
      </c>
      <c r="AM240">
        <f t="shared" ref="AM240:AM267" si="185">IF(P240="사용자항목11", L240, 0)</f>
        <v>0</v>
      </c>
      <c r="AN240">
        <f t="shared" ref="AN240:AN267" si="186">IF(P240="사용자항목12", L240, 0)</f>
        <v>0</v>
      </c>
      <c r="AO240">
        <f t="shared" ref="AO240:AO267" si="187">IF(P240="사용자항목13", L240, 0)</f>
        <v>0</v>
      </c>
      <c r="AP240">
        <f t="shared" ref="AP240:AP267" si="188">IF(P240="사용자항목14", L240, 0)</f>
        <v>0</v>
      </c>
      <c r="AQ240">
        <f t="shared" ref="AQ240:AQ267" si="189">IF(P240="사용자항목15", L240, 0)</f>
        <v>0</v>
      </c>
      <c r="AR240">
        <f t="shared" ref="AR240:AR267" si="190">IF(P240="사용자항목16", L240, 0)</f>
        <v>0</v>
      </c>
      <c r="AS240">
        <f t="shared" ref="AS240:AS267" si="191">IF(P240="사용자항목17", L240, 0)</f>
        <v>0</v>
      </c>
      <c r="AT240">
        <f t="shared" ref="AT240:AT267" si="192">IF(P240="사용자항목18", L240, 0)</f>
        <v>0</v>
      </c>
      <c r="AU240">
        <f t="shared" ref="AU240:AU267" si="193">IF(P240="사용자항목19", L240, 0)</f>
        <v>0</v>
      </c>
    </row>
    <row r="241" spans="1:47" ht="18" customHeight="1" x14ac:dyDescent="0.3">
      <c r="A241" s="6" t="s">
        <v>78</v>
      </c>
      <c r="B241" s="6" t="s">
        <v>81</v>
      </c>
      <c r="C241" s="11" t="s">
        <v>21</v>
      </c>
      <c r="D241" s="9">
        <v>276</v>
      </c>
      <c r="E241" s="9"/>
      <c r="F241" s="9"/>
      <c r="G241" s="9"/>
      <c r="H241" s="9"/>
      <c r="I241" s="9"/>
      <c r="J241" s="9"/>
      <c r="K241" s="9"/>
      <c r="L241" s="9"/>
      <c r="M241" s="6"/>
      <c r="O241" t="str">
        <f t="shared" si="163"/>
        <v>99</v>
      </c>
      <c r="P241" s="1" t="s">
        <v>170</v>
      </c>
      <c r="Q241">
        <v>1</v>
      </c>
      <c r="R241">
        <f t="shared" si="164"/>
        <v>0</v>
      </c>
      <c r="S241">
        <f t="shared" si="165"/>
        <v>0</v>
      </c>
      <c r="T241">
        <f t="shared" si="166"/>
        <v>0</v>
      </c>
      <c r="U241">
        <f t="shared" si="167"/>
        <v>0</v>
      </c>
      <c r="V241">
        <f t="shared" si="168"/>
        <v>0</v>
      </c>
      <c r="W241">
        <f t="shared" si="169"/>
        <v>0</v>
      </c>
      <c r="X241">
        <f t="shared" si="170"/>
        <v>0</v>
      </c>
      <c r="Y241">
        <f t="shared" si="171"/>
        <v>0</v>
      </c>
      <c r="Z241">
        <f t="shared" si="172"/>
        <v>0</v>
      </c>
      <c r="AA241">
        <f t="shared" si="173"/>
        <v>0</v>
      </c>
      <c r="AB241">
        <f t="shared" si="174"/>
        <v>0</v>
      </c>
      <c r="AC241">
        <f t="shared" si="175"/>
        <v>0</v>
      </c>
      <c r="AD241">
        <f t="shared" si="176"/>
        <v>0</v>
      </c>
      <c r="AE241">
        <f t="shared" si="177"/>
        <v>0</v>
      </c>
      <c r="AF241">
        <f t="shared" si="178"/>
        <v>0</v>
      </c>
      <c r="AG241">
        <f t="shared" si="179"/>
        <v>0</v>
      </c>
      <c r="AH241">
        <f t="shared" si="180"/>
        <v>0</v>
      </c>
      <c r="AI241">
        <f t="shared" si="181"/>
        <v>0</v>
      </c>
      <c r="AJ241">
        <f t="shared" si="182"/>
        <v>0</v>
      </c>
      <c r="AK241">
        <f t="shared" si="183"/>
        <v>0</v>
      </c>
      <c r="AL241">
        <f t="shared" si="184"/>
        <v>0</v>
      </c>
      <c r="AM241">
        <f t="shared" si="185"/>
        <v>0</v>
      </c>
      <c r="AN241">
        <f t="shared" si="186"/>
        <v>0</v>
      </c>
      <c r="AO241">
        <f t="shared" si="187"/>
        <v>0</v>
      </c>
      <c r="AP241">
        <f t="shared" si="188"/>
        <v>0</v>
      </c>
      <c r="AQ241">
        <f t="shared" si="189"/>
        <v>0</v>
      </c>
      <c r="AR241">
        <f t="shared" si="190"/>
        <v>0</v>
      </c>
      <c r="AS241">
        <f t="shared" si="191"/>
        <v>0</v>
      </c>
      <c r="AT241">
        <f t="shared" si="192"/>
        <v>0</v>
      </c>
      <c r="AU241">
        <f t="shared" si="193"/>
        <v>0</v>
      </c>
    </row>
    <row r="242" spans="1:47" ht="18" customHeight="1" x14ac:dyDescent="0.3">
      <c r="A242" s="6" t="s">
        <v>78</v>
      </c>
      <c r="B242" s="6" t="s">
        <v>82</v>
      </c>
      <c r="C242" s="11" t="s">
        <v>21</v>
      </c>
      <c r="D242" s="9">
        <v>46</v>
      </c>
      <c r="E242" s="9"/>
      <c r="F242" s="9"/>
      <c r="G242" s="9"/>
      <c r="H242" s="9"/>
      <c r="I242" s="9"/>
      <c r="J242" s="9"/>
      <c r="K242" s="9"/>
      <c r="L242" s="9"/>
      <c r="M242" s="6"/>
      <c r="O242" t="str">
        <f t="shared" si="163"/>
        <v>99</v>
      </c>
      <c r="P242" s="1" t="s">
        <v>170</v>
      </c>
      <c r="Q242">
        <v>1</v>
      </c>
      <c r="R242">
        <f t="shared" si="164"/>
        <v>0</v>
      </c>
      <c r="S242">
        <f t="shared" si="165"/>
        <v>0</v>
      </c>
      <c r="T242">
        <f t="shared" si="166"/>
        <v>0</v>
      </c>
      <c r="U242">
        <f t="shared" si="167"/>
        <v>0</v>
      </c>
      <c r="V242">
        <f t="shared" si="168"/>
        <v>0</v>
      </c>
      <c r="W242">
        <f t="shared" si="169"/>
        <v>0</v>
      </c>
      <c r="X242">
        <f t="shared" si="170"/>
        <v>0</v>
      </c>
      <c r="Y242">
        <f t="shared" si="171"/>
        <v>0</v>
      </c>
      <c r="Z242">
        <f t="shared" si="172"/>
        <v>0</v>
      </c>
      <c r="AA242">
        <f t="shared" si="173"/>
        <v>0</v>
      </c>
      <c r="AB242">
        <f t="shared" si="174"/>
        <v>0</v>
      </c>
      <c r="AC242">
        <f t="shared" si="175"/>
        <v>0</v>
      </c>
      <c r="AD242">
        <f t="shared" si="176"/>
        <v>0</v>
      </c>
      <c r="AE242">
        <f t="shared" si="177"/>
        <v>0</v>
      </c>
      <c r="AF242">
        <f t="shared" si="178"/>
        <v>0</v>
      </c>
      <c r="AG242">
        <f t="shared" si="179"/>
        <v>0</v>
      </c>
      <c r="AH242">
        <f t="shared" si="180"/>
        <v>0</v>
      </c>
      <c r="AI242">
        <f t="shared" si="181"/>
        <v>0</v>
      </c>
      <c r="AJ242">
        <f t="shared" si="182"/>
        <v>0</v>
      </c>
      <c r="AK242">
        <f t="shared" si="183"/>
        <v>0</v>
      </c>
      <c r="AL242">
        <f t="shared" si="184"/>
        <v>0</v>
      </c>
      <c r="AM242">
        <f t="shared" si="185"/>
        <v>0</v>
      </c>
      <c r="AN242">
        <f t="shared" si="186"/>
        <v>0</v>
      </c>
      <c r="AO242">
        <f t="shared" si="187"/>
        <v>0</v>
      </c>
      <c r="AP242">
        <f t="shared" si="188"/>
        <v>0</v>
      </c>
      <c r="AQ242">
        <f t="shared" si="189"/>
        <v>0</v>
      </c>
      <c r="AR242">
        <f t="shared" si="190"/>
        <v>0</v>
      </c>
      <c r="AS242">
        <f t="shared" si="191"/>
        <v>0</v>
      </c>
      <c r="AT242">
        <f t="shared" si="192"/>
        <v>0</v>
      </c>
      <c r="AU242">
        <f t="shared" si="193"/>
        <v>0</v>
      </c>
    </row>
    <row r="243" spans="1:47" ht="18" customHeight="1" x14ac:dyDescent="0.3">
      <c r="A243" s="6" t="s">
        <v>84</v>
      </c>
      <c r="B243" s="6" t="s">
        <v>85</v>
      </c>
      <c r="C243" s="11" t="s">
        <v>21</v>
      </c>
      <c r="D243" s="9">
        <v>5</v>
      </c>
      <c r="E243" s="9"/>
      <c r="F243" s="9"/>
      <c r="G243" s="9"/>
      <c r="H243" s="9"/>
      <c r="I243" s="9"/>
      <c r="J243" s="9"/>
      <c r="K243" s="9"/>
      <c r="L243" s="9"/>
      <c r="M243" s="5"/>
      <c r="O243" t="str">
        <f t="shared" si="163"/>
        <v>99</v>
      </c>
      <c r="P243" s="1" t="s">
        <v>170</v>
      </c>
      <c r="Q243">
        <v>1</v>
      </c>
      <c r="R243">
        <f t="shared" si="164"/>
        <v>0</v>
      </c>
      <c r="S243">
        <f t="shared" si="165"/>
        <v>0</v>
      </c>
      <c r="T243">
        <f t="shared" si="166"/>
        <v>0</v>
      </c>
      <c r="U243">
        <f t="shared" si="167"/>
        <v>0</v>
      </c>
      <c r="V243">
        <f t="shared" si="168"/>
        <v>0</v>
      </c>
      <c r="W243">
        <f t="shared" si="169"/>
        <v>0</v>
      </c>
      <c r="X243">
        <f t="shared" si="170"/>
        <v>0</v>
      </c>
      <c r="Y243">
        <f t="shared" si="171"/>
        <v>0</v>
      </c>
      <c r="Z243">
        <f t="shared" si="172"/>
        <v>0</v>
      </c>
      <c r="AA243">
        <f t="shared" si="173"/>
        <v>0</v>
      </c>
      <c r="AB243">
        <f t="shared" si="174"/>
        <v>0</v>
      </c>
      <c r="AC243">
        <f t="shared" si="175"/>
        <v>0</v>
      </c>
      <c r="AD243">
        <f t="shared" si="176"/>
        <v>0</v>
      </c>
      <c r="AE243">
        <f t="shared" si="177"/>
        <v>0</v>
      </c>
      <c r="AF243">
        <f t="shared" si="178"/>
        <v>0</v>
      </c>
      <c r="AG243">
        <f t="shared" si="179"/>
        <v>0</v>
      </c>
      <c r="AH243">
        <f t="shared" si="180"/>
        <v>0</v>
      </c>
      <c r="AI243">
        <f t="shared" si="181"/>
        <v>0</v>
      </c>
      <c r="AJ243">
        <f t="shared" si="182"/>
        <v>0</v>
      </c>
      <c r="AK243">
        <f t="shared" si="183"/>
        <v>0</v>
      </c>
      <c r="AL243">
        <f t="shared" si="184"/>
        <v>0</v>
      </c>
      <c r="AM243">
        <f t="shared" si="185"/>
        <v>0</v>
      </c>
      <c r="AN243">
        <f t="shared" si="186"/>
        <v>0</v>
      </c>
      <c r="AO243">
        <f t="shared" si="187"/>
        <v>0</v>
      </c>
      <c r="AP243">
        <f t="shared" si="188"/>
        <v>0</v>
      </c>
      <c r="AQ243">
        <f t="shared" si="189"/>
        <v>0</v>
      </c>
      <c r="AR243">
        <f t="shared" si="190"/>
        <v>0</v>
      </c>
      <c r="AS243">
        <f t="shared" si="191"/>
        <v>0</v>
      </c>
      <c r="AT243">
        <f t="shared" si="192"/>
        <v>0</v>
      </c>
      <c r="AU243">
        <f t="shared" si="193"/>
        <v>0</v>
      </c>
    </row>
    <row r="244" spans="1:47" ht="18" customHeight="1" x14ac:dyDescent="0.3">
      <c r="A244" s="6" t="s">
        <v>63</v>
      </c>
      <c r="B244" s="6" t="s">
        <v>64</v>
      </c>
      <c r="C244" s="11" t="s">
        <v>33</v>
      </c>
      <c r="D244" s="9">
        <v>62</v>
      </c>
      <c r="E244" s="9"/>
      <c r="F244" s="9"/>
      <c r="G244" s="9"/>
      <c r="H244" s="9"/>
      <c r="I244" s="9"/>
      <c r="J244" s="9"/>
      <c r="K244" s="9"/>
      <c r="L244" s="9"/>
      <c r="M244" s="5"/>
      <c r="O244" t="str">
        <f t="shared" si="163"/>
        <v>99</v>
      </c>
      <c r="P244" s="1" t="s">
        <v>170</v>
      </c>
      <c r="Q244">
        <v>1</v>
      </c>
      <c r="R244">
        <f t="shared" si="164"/>
        <v>0</v>
      </c>
      <c r="S244">
        <f t="shared" si="165"/>
        <v>0</v>
      </c>
      <c r="T244">
        <f t="shared" si="166"/>
        <v>0</v>
      </c>
      <c r="U244">
        <f t="shared" si="167"/>
        <v>0</v>
      </c>
      <c r="V244">
        <f t="shared" si="168"/>
        <v>0</v>
      </c>
      <c r="W244">
        <f t="shared" si="169"/>
        <v>0</v>
      </c>
      <c r="X244">
        <f t="shared" si="170"/>
        <v>0</v>
      </c>
      <c r="Y244">
        <f t="shared" si="171"/>
        <v>0</v>
      </c>
      <c r="Z244">
        <f t="shared" si="172"/>
        <v>0</v>
      </c>
      <c r="AA244">
        <f t="shared" si="173"/>
        <v>0</v>
      </c>
      <c r="AB244">
        <f t="shared" si="174"/>
        <v>0</v>
      </c>
      <c r="AC244">
        <f t="shared" si="175"/>
        <v>0</v>
      </c>
      <c r="AD244">
        <f t="shared" si="176"/>
        <v>0</v>
      </c>
      <c r="AE244">
        <f t="shared" si="177"/>
        <v>0</v>
      </c>
      <c r="AF244">
        <f t="shared" si="178"/>
        <v>0</v>
      </c>
      <c r="AG244">
        <f t="shared" si="179"/>
        <v>0</v>
      </c>
      <c r="AH244">
        <f t="shared" si="180"/>
        <v>0</v>
      </c>
      <c r="AI244">
        <f t="shared" si="181"/>
        <v>0</v>
      </c>
      <c r="AJ244">
        <f t="shared" si="182"/>
        <v>0</v>
      </c>
      <c r="AK244">
        <f t="shared" si="183"/>
        <v>0</v>
      </c>
      <c r="AL244">
        <f t="shared" si="184"/>
        <v>0</v>
      </c>
      <c r="AM244">
        <f t="shared" si="185"/>
        <v>0</v>
      </c>
      <c r="AN244">
        <f t="shared" si="186"/>
        <v>0</v>
      </c>
      <c r="AO244">
        <f t="shared" si="187"/>
        <v>0</v>
      </c>
      <c r="AP244">
        <f t="shared" si="188"/>
        <v>0</v>
      </c>
      <c r="AQ244">
        <f t="shared" si="189"/>
        <v>0</v>
      </c>
      <c r="AR244">
        <f t="shared" si="190"/>
        <v>0</v>
      </c>
      <c r="AS244">
        <f t="shared" si="191"/>
        <v>0</v>
      </c>
      <c r="AT244">
        <f t="shared" si="192"/>
        <v>0</v>
      </c>
      <c r="AU244">
        <f t="shared" si="193"/>
        <v>0</v>
      </c>
    </row>
    <row r="245" spans="1:47" ht="18" customHeight="1" x14ac:dyDescent="0.3">
      <c r="A245" s="6" t="s">
        <v>63</v>
      </c>
      <c r="B245" s="6" t="s">
        <v>66</v>
      </c>
      <c r="C245" s="11" t="s">
        <v>33</v>
      </c>
      <c r="D245" s="9">
        <v>125</v>
      </c>
      <c r="E245" s="9"/>
      <c r="F245" s="9"/>
      <c r="G245" s="9"/>
      <c r="H245" s="9"/>
      <c r="I245" s="9"/>
      <c r="J245" s="9"/>
      <c r="K245" s="9"/>
      <c r="L245" s="9"/>
      <c r="M245" s="5"/>
      <c r="O245" t="str">
        <f t="shared" si="163"/>
        <v>99</v>
      </c>
      <c r="P245" s="1" t="s">
        <v>170</v>
      </c>
      <c r="Q245">
        <v>1</v>
      </c>
      <c r="R245">
        <f t="shared" si="164"/>
        <v>0</v>
      </c>
      <c r="S245">
        <f t="shared" si="165"/>
        <v>0</v>
      </c>
      <c r="T245">
        <f t="shared" si="166"/>
        <v>0</v>
      </c>
      <c r="U245">
        <f t="shared" si="167"/>
        <v>0</v>
      </c>
      <c r="V245">
        <f t="shared" si="168"/>
        <v>0</v>
      </c>
      <c r="W245">
        <f t="shared" si="169"/>
        <v>0</v>
      </c>
      <c r="X245">
        <f t="shared" si="170"/>
        <v>0</v>
      </c>
      <c r="Y245">
        <f t="shared" si="171"/>
        <v>0</v>
      </c>
      <c r="Z245">
        <f t="shared" si="172"/>
        <v>0</v>
      </c>
      <c r="AA245">
        <f t="shared" si="173"/>
        <v>0</v>
      </c>
      <c r="AB245">
        <f t="shared" si="174"/>
        <v>0</v>
      </c>
      <c r="AC245">
        <f t="shared" si="175"/>
        <v>0</v>
      </c>
      <c r="AD245">
        <f t="shared" si="176"/>
        <v>0</v>
      </c>
      <c r="AE245">
        <f t="shared" si="177"/>
        <v>0</v>
      </c>
      <c r="AF245">
        <f t="shared" si="178"/>
        <v>0</v>
      </c>
      <c r="AG245">
        <f t="shared" si="179"/>
        <v>0</v>
      </c>
      <c r="AH245">
        <f t="shared" si="180"/>
        <v>0</v>
      </c>
      <c r="AI245">
        <f t="shared" si="181"/>
        <v>0</v>
      </c>
      <c r="AJ245">
        <f t="shared" si="182"/>
        <v>0</v>
      </c>
      <c r="AK245">
        <f t="shared" si="183"/>
        <v>0</v>
      </c>
      <c r="AL245">
        <f t="shared" si="184"/>
        <v>0</v>
      </c>
      <c r="AM245">
        <f t="shared" si="185"/>
        <v>0</v>
      </c>
      <c r="AN245">
        <f t="shared" si="186"/>
        <v>0</v>
      </c>
      <c r="AO245">
        <f t="shared" si="187"/>
        <v>0</v>
      </c>
      <c r="AP245">
        <f t="shared" si="188"/>
        <v>0</v>
      </c>
      <c r="AQ245">
        <f t="shared" si="189"/>
        <v>0</v>
      </c>
      <c r="AR245">
        <f t="shared" si="190"/>
        <v>0</v>
      </c>
      <c r="AS245">
        <f t="shared" si="191"/>
        <v>0</v>
      </c>
      <c r="AT245">
        <f t="shared" si="192"/>
        <v>0</v>
      </c>
      <c r="AU245">
        <f t="shared" si="193"/>
        <v>0</v>
      </c>
    </row>
    <row r="246" spans="1:47" ht="18" customHeight="1" x14ac:dyDescent="0.3">
      <c r="A246" s="6" t="s">
        <v>69</v>
      </c>
      <c r="B246" s="6" t="s">
        <v>67</v>
      </c>
      <c r="C246" s="11" t="s">
        <v>33</v>
      </c>
      <c r="D246" s="9">
        <v>24</v>
      </c>
      <c r="E246" s="9"/>
      <c r="F246" s="9"/>
      <c r="G246" s="9"/>
      <c r="H246" s="9"/>
      <c r="I246" s="9"/>
      <c r="J246" s="9"/>
      <c r="K246" s="9"/>
      <c r="L246" s="9"/>
      <c r="M246" s="5"/>
      <c r="O246" t="str">
        <f t="shared" si="163"/>
        <v>99</v>
      </c>
      <c r="P246" s="1" t="s">
        <v>170</v>
      </c>
      <c r="Q246">
        <v>1</v>
      </c>
      <c r="R246">
        <f t="shared" si="164"/>
        <v>0</v>
      </c>
      <c r="S246">
        <f t="shared" si="165"/>
        <v>0</v>
      </c>
      <c r="T246">
        <f t="shared" si="166"/>
        <v>0</v>
      </c>
      <c r="U246">
        <f t="shared" si="167"/>
        <v>0</v>
      </c>
      <c r="V246">
        <f t="shared" si="168"/>
        <v>0</v>
      </c>
      <c r="W246">
        <f t="shared" si="169"/>
        <v>0</v>
      </c>
      <c r="X246">
        <f t="shared" si="170"/>
        <v>0</v>
      </c>
      <c r="Y246">
        <f t="shared" si="171"/>
        <v>0</v>
      </c>
      <c r="Z246">
        <f t="shared" si="172"/>
        <v>0</v>
      </c>
      <c r="AA246">
        <f t="shared" si="173"/>
        <v>0</v>
      </c>
      <c r="AB246">
        <f t="shared" si="174"/>
        <v>0</v>
      </c>
      <c r="AC246">
        <f t="shared" si="175"/>
        <v>0</v>
      </c>
      <c r="AD246">
        <f t="shared" si="176"/>
        <v>0</v>
      </c>
      <c r="AE246">
        <f t="shared" si="177"/>
        <v>0</v>
      </c>
      <c r="AF246">
        <f t="shared" si="178"/>
        <v>0</v>
      </c>
      <c r="AG246">
        <f t="shared" si="179"/>
        <v>0</v>
      </c>
      <c r="AH246">
        <f t="shared" si="180"/>
        <v>0</v>
      </c>
      <c r="AI246">
        <f t="shared" si="181"/>
        <v>0</v>
      </c>
      <c r="AJ246">
        <f t="shared" si="182"/>
        <v>0</v>
      </c>
      <c r="AK246">
        <f t="shared" si="183"/>
        <v>0</v>
      </c>
      <c r="AL246">
        <f t="shared" si="184"/>
        <v>0</v>
      </c>
      <c r="AM246">
        <f t="shared" si="185"/>
        <v>0</v>
      </c>
      <c r="AN246">
        <f t="shared" si="186"/>
        <v>0</v>
      </c>
      <c r="AO246">
        <f t="shared" si="187"/>
        <v>0</v>
      </c>
      <c r="AP246">
        <f t="shared" si="188"/>
        <v>0</v>
      </c>
      <c r="AQ246">
        <f t="shared" si="189"/>
        <v>0</v>
      </c>
      <c r="AR246">
        <f t="shared" si="190"/>
        <v>0</v>
      </c>
      <c r="AS246">
        <f t="shared" si="191"/>
        <v>0</v>
      </c>
      <c r="AT246">
        <f t="shared" si="192"/>
        <v>0</v>
      </c>
      <c r="AU246">
        <f t="shared" si="193"/>
        <v>0</v>
      </c>
    </row>
    <row r="247" spans="1:47" ht="18" customHeight="1" x14ac:dyDescent="0.3">
      <c r="A247" s="6" t="s">
        <v>69</v>
      </c>
      <c r="B247" s="6" t="s">
        <v>68</v>
      </c>
      <c r="C247" s="11" t="s">
        <v>33</v>
      </c>
      <c r="D247" s="9">
        <v>456</v>
      </c>
      <c r="E247" s="9"/>
      <c r="F247" s="9"/>
      <c r="G247" s="9"/>
      <c r="H247" s="9"/>
      <c r="I247" s="9"/>
      <c r="J247" s="9"/>
      <c r="K247" s="9"/>
      <c r="L247" s="9"/>
      <c r="M247" s="5"/>
      <c r="O247" t="str">
        <f t="shared" si="163"/>
        <v>99</v>
      </c>
      <c r="P247" s="1" t="s">
        <v>170</v>
      </c>
      <c r="Q247">
        <v>1</v>
      </c>
      <c r="R247">
        <f t="shared" si="164"/>
        <v>0</v>
      </c>
      <c r="S247">
        <f t="shared" si="165"/>
        <v>0</v>
      </c>
      <c r="T247">
        <f t="shared" si="166"/>
        <v>0</v>
      </c>
      <c r="U247">
        <f t="shared" si="167"/>
        <v>0</v>
      </c>
      <c r="V247">
        <f t="shared" si="168"/>
        <v>0</v>
      </c>
      <c r="W247">
        <f t="shared" si="169"/>
        <v>0</v>
      </c>
      <c r="X247">
        <f t="shared" si="170"/>
        <v>0</v>
      </c>
      <c r="Y247">
        <f t="shared" si="171"/>
        <v>0</v>
      </c>
      <c r="Z247">
        <f t="shared" si="172"/>
        <v>0</v>
      </c>
      <c r="AA247">
        <f t="shared" si="173"/>
        <v>0</v>
      </c>
      <c r="AB247">
        <f t="shared" si="174"/>
        <v>0</v>
      </c>
      <c r="AC247">
        <f t="shared" si="175"/>
        <v>0</v>
      </c>
      <c r="AD247">
        <f t="shared" si="176"/>
        <v>0</v>
      </c>
      <c r="AE247">
        <f t="shared" si="177"/>
        <v>0</v>
      </c>
      <c r="AF247">
        <f t="shared" si="178"/>
        <v>0</v>
      </c>
      <c r="AG247">
        <f t="shared" si="179"/>
        <v>0</v>
      </c>
      <c r="AH247">
        <f t="shared" si="180"/>
        <v>0</v>
      </c>
      <c r="AI247">
        <f t="shared" si="181"/>
        <v>0</v>
      </c>
      <c r="AJ247">
        <f t="shared" si="182"/>
        <v>0</v>
      </c>
      <c r="AK247">
        <f t="shared" si="183"/>
        <v>0</v>
      </c>
      <c r="AL247">
        <f t="shared" si="184"/>
        <v>0</v>
      </c>
      <c r="AM247">
        <f t="shared" si="185"/>
        <v>0</v>
      </c>
      <c r="AN247">
        <f t="shared" si="186"/>
        <v>0</v>
      </c>
      <c r="AO247">
        <f t="shared" si="187"/>
        <v>0</v>
      </c>
      <c r="AP247">
        <f t="shared" si="188"/>
        <v>0</v>
      </c>
      <c r="AQ247">
        <f t="shared" si="189"/>
        <v>0</v>
      </c>
      <c r="AR247">
        <f t="shared" si="190"/>
        <v>0</v>
      </c>
      <c r="AS247">
        <f t="shared" si="191"/>
        <v>0</v>
      </c>
      <c r="AT247">
        <f t="shared" si="192"/>
        <v>0</v>
      </c>
      <c r="AU247">
        <f t="shared" si="193"/>
        <v>0</v>
      </c>
    </row>
    <row r="248" spans="1:47" ht="18" customHeight="1" x14ac:dyDescent="0.3">
      <c r="A248" s="6" t="s">
        <v>69</v>
      </c>
      <c r="B248" s="6" t="s">
        <v>64</v>
      </c>
      <c r="C248" s="11" t="s">
        <v>33</v>
      </c>
      <c r="D248" s="9">
        <v>97</v>
      </c>
      <c r="E248" s="9"/>
      <c r="F248" s="9"/>
      <c r="G248" s="9"/>
      <c r="H248" s="9"/>
      <c r="I248" s="9"/>
      <c r="J248" s="9"/>
      <c r="K248" s="9"/>
      <c r="L248" s="9"/>
      <c r="M248" s="5"/>
      <c r="O248" t="str">
        <f t="shared" si="163"/>
        <v>99</v>
      </c>
      <c r="P248" s="1" t="s">
        <v>170</v>
      </c>
      <c r="Q248">
        <v>1</v>
      </c>
      <c r="R248">
        <f t="shared" si="164"/>
        <v>0</v>
      </c>
      <c r="S248">
        <f t="shared" si="165"/>
        <v>0</v>
      </c>
      <c r="T248">
        <f t="shared" si="166"/>
        <v>0</v>
      </c>
      <c r="U248">
        <f t="shared" si="167"/>
        <v>0</v>
      </c>
      <c r="V248">
        <f t="shared" si="168"/>
        <v>0</v>
      </c>
      <c r="W248">
        <f t="shared" si="169"/>
        <v>0</v>
      </c>
      <c r="X248">
        <f t="shared" si="170"/>
        <v>0</v>
      </c>
      <c r="Y248">
        <f t="shared" si="171"/>
        <v>0</v>
      </c>
      <c r="Z248">
        <f t="shared" si="172"/>
        <v>0</v>
      </c>
      <c r="AA248">
        <f t="shared" si="173"/>
        <v>0</v>
      </c>
      <c r="AB248">
        <f t="shared" si="174"/>
        <v>0</v>
      </c>
      <c r="AC248">
        <f t="shared" si="175"/>
        <v>0</v>
      </c>
      <c r="AD248">
        <f t="shared" si="176"/>
        <v>0</v>
      </c>
      <c r="AE248">
        <f t="shared" si="177"/>
        <v>0</v>
      </c>
      <c r="AF248">
        <f t="shared" si="178"/>
        <v>0</v>
      </c>
      <c r="AG248">
        <f t="shared" si="179"/>
        <v>0</v>
      </c>
      <c r="AH248">
        <f t="shared" si="180"/>
        <v>0</v>
      </c>
      <c r="AI248">
        <f t="shared" si="181"/>
        <v>0</v>
      </c>
      <c r="AJ248">
        <f t="shared" si="182"/>
        <v>0</v>
      </c>
      <c r="AK248">
        <f t="shared" si="183"/>
        <v>0</v>
      </c>
      <c r="AL248">
        <f t="shared" si="184"/>
        <v>0</v>
      </c>
      <c r="AM248">
        <f t="shared" si="185"/>
        <v>0</v>
      </c>
      <c r="AN248">
        <f t="shared" si="186"/>
        <v>0</v>
      </c>
      <c r="AO248">
        <f t="shared" si="187"/>
        <v>0</v>
      </c>
      <c r="AP248">
        <f t="shared" si="188"/>
        <v>0</v>
      </c>
      <c r="AQ248">
        <f t="shared" si="189"/>
        <v>0</v>
      </c>
      <c r="AR248">
        <f t="shared" si="190"/>
        <v>0</v>
      </c>
      <c r="AS248">
        <f t="shared" si="191"/>
        <v>0</v>
      </c>
      <c r="AT248">
        <f t="shared" si="192"/>
        <v>0</v>
      </c>
      <c r="AU248">
        <f t="shared" si="193"/>
        <v>0</v>
      </c>
    </row>
    <row r="249" spans="1:47" ht="18" customHeight="1" x14ac:dyDescent="0.3">
      <c r="A249" s="6" t="s">
        <v>69</v>
      </c>
      <c r="B249" s="6" t="s">
        <v>66</v>
      </c>
      <c r="C249" s="11" t="s">
        <v>33</v>
      </c>
      <c r="D249" s="9">
        <v>111</v>
      </c>
      <c r="E249" s="9"/>
      <c r="F249" s="9"/>
      <c r="G249" s="9"/>
      <c r="H249" s="9"/>
      <c r="I249" s="9"/>
      <c r="J249" s="9"/>
      <c r="K249" s="9"/>
      <c r="L249" s="9"/>
      <c r="M249" s="5"/>
      <c r="O249" t="str">
        <f t="shared" si="163"/>
        <v>99</v>
      </c>
      <c r="P249" s="1" t="s">
        <v>170</v>
      </c>
      <c r="Q249">
        <v>1</v>
      </c>
      <c r="R249">
        <f t="shared" si="164"/>
        <v>0</v>
      </c>
      <c r="S249">
        <f t="shared" si="165"/>
        <v>0</v>
      </c>
      <c r="T249">
        <f t="shared" si="166"/>
        <v>0</v>
      </c>
      <c r="U249">
        <f t="shared" si="167"/>
        <v>0</v>
      </c>
      <c r="V249">
        <f t="shared" si="168"/>
        <v>0</v>
      </c>
      <c r="W249">
        <f t="shared" si="169"/>
        <v>0</v>
      </c>
      <c r="X249">
        <f t="shared" si="170"/>
        <v>0</v>
      </c>
      <c r="Y249">
        <f t="shared" si="171"/>
        <v>0</v>
      </c>
      <c r="Z249">
        <f t="shared" si="172"/>
        <v>0</v>
      </c>
      <c r="AA249">
        <f t="shared" si="173"/>
        <v>0</v>
      </c>
      <c r="AB249">
        <f t="shared" si="174"/>
        <v>0</v>
      </c>
      <c r="AC249">
        <f t="shared" si="175"/>
        <v>0</v>
      </c>
      <c r="AD249">
        <f t="shared" si="176"/>
        <v>0</v>
      </c>
      <c r="AE249">
        <f t="shared" si="177"/>
        <v>0</v>
      </c>
      <c r="AF249">
        <f t="shared" si="178"/>
        <v>0</v>
      </c>
      <c r="AG249">
        <f t="shared" si="179"/>
        <v>0</v>
      </c>
      <c r="AH249">
        <f t="shared" si="180"/>
        <v>0</v>
      </c>
      <c r="AI249">
        <f t="shared" si="181"/>
        <v>0</v>
      </c>
      <c r="AJ249">
        <f t="shared" si="182"/>
        <v>0</v>
      </c>
      <c r="AK249">
        <f t="shared" si="183"/>
        <v>0</v>
      </c>
      <c r="AL249">
        <f t="shared" si="184"/>
        <v>0</v>
      </c>
      <c r="AM249">
        <f t="shared" si="185"/>
        <v>0</v>
      </c>
      <c r="AN249">
        <f t="shared" si="186"/>
        <v>0</v>
      </c>
      <c r="AO249">
        <f t="shared" si="187"/>
        <v>0</v>
      </c>
      <c r="AP249">
        <f t="shared" si="188"/>
        <v>0</v>
      </c>
      <c r="AQ249">
        <f t="shared" si="189"/>
        <v>0</v>
      </c>
      <c r="AR249">
        <f t="shared" si="190"/>
        <v>0</v>
      </c>
      <c r="AS249">
        <f t="shared" si="191"/>
        <v>0</v>
      </c>
      <c r="AT249">
        <f t="shared" si="192"/>
        <v>0</v>
      </c>
      <c r="AU249">
        <f t="shared" si="193"/>
        <v>0</v>
      </c>
    </row>
    <row r="250" spans="1:47" ht="18" customHeight="1" x14ac:dyDescent="0.3">
      <c r="A250" s="6" t="s">
        <v>14</v>
      </c>
      <c r="B250" s="6" t="s">
        <v>15</v>
      </c>
      <c r="C250" s="11" t="s">
        <v>16</v>
      </c>
      <c r="D250" s="9">
        <v>52</v>
      </c>
      <c r="E250" s="9"/>
      <c r="F250" s="9"/>
      <c r="G250" s="9"/>
      <c r="H250" s="9"/>
      <c r="I250" s="9"/>
      <c r="J250" s="9"/>
      <c r="K250" s="9"/>
      <c r="L250" s="9"/>
      <c r="M250" s="5"/>
      <c r="O250" t="str">
        <f t="shared" si="163"/>
        <v>99</v>
      </c>
      <c r="P250" s="1" t="s">
        <v>170</v>
      </c>
      <c r="Q250">
        <v>1</v>
      </c>
      <c r="R250">
        <f t="shared" si="164"/>
        <v>0</v>
      </c>
      <c r="S250">
        <f t="shared" si="165"/>
        <v>0</v>
      </c>
      <c r="T250">
        <f t="shared" si="166"/>
        <v>0</v>
      </c>
      <c r="U250">
        <f t="shared" si="167"/>
        <v>0</v>
      </c>
      <c r="V250">
        <f t="shared" si="168"/>
        <v>0</v>
      </c>
      <c r="W250">
        <f t="shared" si="169"/>
        <v>0</v>
      </c>
      <c r="X250">
        <f t="shared" si="170"/>
        <v>0</v>
      </c>
      <c r="Y250">
        <f t="shared" si="171"/>
        <v>0</v>
      </c>
      <c r="Z250">
        <f t="shared" si="172"/>
        <v>0</v>
      </c>
      <c r="AA250">
        <f t="shared" si="173"/>
        <v>0</v>
      </c>
      <c r="AB250">
        <f t="shared" si="174"/>
        <v>0</v>
      </c>
      <c r="AC250">
        <f t="shared" si="175"/>
        <v>0</v>
      </c>
      <c r="AD250">
        <f t="shared" si="176"/>
        <v>0</v>
      </c>
      <c r="AE250">
        <f t="shared" si="177"/>
        <v>0</v>
      </c>
      <c r="AF250">
        <f t="shared" si="178"/>
        <v>0</v>
      </c>
      <c r="AG250">
        <f t="shared" si="179"/>
        <v>0</v>
      </c>
      <c r="AH250">
        <f t="shared" si="180"/>
        <v>0</v>
      </c>
      <c r="AI250">
        <f t="shared" si="181"/>
        <v>0</v>
      </c>
      <c r="AJ250">
        <f t="shared" si="182"/>
        <v>0</v>
      </c>
      <c r="AK250">
        <f t="shared" si="183"/>
        <v>0</v>
      </c>
      <c r="AL250">
        <f t="shared" si="184"/>
        <v>0</v>
      </c>
      <c r="AM250">
        <f t="shared" si="185"/>
        <v>0</v>
      </c>
      <c r="AN250">
        <f t="shared" si="186"/>
        <v>0</v>
      </c>
      <c r="AO250">
        <f t="shared" si="187"/>
        <v>0</v>
      </c>
      <c r="AP250">
        <f t="shared" si="188"/>
        <v>0</v>
      </c>
      <c r="AQ250">
        <f t="shared" si="189"/>
        <v>0</v>
      </c>
      <c r="AR250">
        <f t="shared" si="190"/>
        <v>0</v>
      </c>
      <c r="AS250">
        <f t="shared" si="191"/>
        <v>0</v>
      </c>
      <c r="AT250">
        <f t="shared" si="192"/>
        <v>0</v>
      </c>
      <c r="AU250">
        <f t="shared" si="193"/>
        <v>0</v>
      </c>
    </row>
    <row r="251" spans="1:47" ht="18" customHeight="1" x14ac:dyDescent="0.3">
      <c r="A251" s="6" t="s">
        <v>260</v>
      </c>
      <c r="B251" s="6" t="s">
        <v>298</v>
      </c>
      <c r="C251" s="11" t="s">
        <v>13</v>
      </c>
      <c r="D251" s="9">
        <v>1.0760000000000001</v>
      </c>
      <c r="E251" s="9"/>
      <c r="F251" s="9"/>
      <c r="G251" s="9"/>
      <c r="H251" s="9"/>
      <c r="I251" s="9"/>
      <c r="J251" s="9"/>
      <c r="K251" s="9"/>
      <c r="L251" s="9"/>
      <c r="M251" s="6"/>
      <c r="O251" t="str">
        <f t="shared" si="163"/>
        <v>99</v>
      </c>
      <c r="P251" s="1" t="s">
        <v>170</v>
      </c>
      <c r="Q251">
        <v>1</v>
      </c>
      <c r="R251">
        <f t="shared" si="164"/>
        <v>0</v>
      </c>
      <c r="S251">
        <f t="shared" si="165"/>
        <v>0</v>
      </c>
      <c r="T251">
        <f t="shared" si="166"/>
        <v>0</v>
      </c>
      <c r="U251">
        <f t="shared" si="167"/>
        <v>0</v>
      </c>
      <c r="V251">
        <f t="shared" si="168"/>
        <v>0</v>
      </c>
      <c r="W251">
        <f t="shared" si="169"/>
        <v>0</v>
      </c>
      <c r="X251">
        <f t="shared" si="170"/>
        <v>0</v>
      </c>
      <c r="Y251">
        <f t="shared" si="171"/>
        <v>0</v>
      </c>
      <c r="Z251">
        <f t="shared" si="172"/>
        <v>0</v>
      </c>
      <c r="AA251">
        <f t="shared" si="173"/>
        <v>0</v>
      </c>
      <c r="AB251">
        <f t="shared" si="174"/>
        <v>0</v>
      </c>
      <c r="AC251">
        <f t="shared" si="175"/>
        <v>0</v>
      </c>
      <c r="AD251">
        <f t="shared" si="176"/>
        <v>0</v>
      </c>
      <c r="AE251">
        <f t="shared" si="177"/>
        <v>0</v>
      </c>
      <c r="AF251">
        <f t="shared" si="178"/>
        <v>0</v>
      </c>
      <c r="AG251">
        <f t="shared" si="179"/>
        <v>0</v>
      </c>
      <c r="AH251">
        <f t="shared" si="180"/>
        <v>0</v>
      </c>
      <c r="AI251">
        <f t="shared" si="181"/>
        <v>0</v>
      </c>
      <c r="AJ251">
        <f t="shared" si="182"/>
        <v>0</v>
      </c>
      <c r="AK251">
        <f t="shared" si="183"/>
        <v>0</v>
      </c>
      <c r="AL251">
        <f t="shared" si="184"/>
        <v>0</v>
      </c>
      <c r="AM251">
        <f t="shared" si="185"/>
        <v>0</v>
      </c>
      <c r="AN251">
        <f t="shared" si="186"/>
        <v>0</v>
      </c>
      <c r="AO251">
        <f t="shared" si="187"/>
        <v>0</v>
      </c>
      <c r="AP251">
        <f t="shared" si="188"/>
        <v>0</v>
      </c>
      <c r="AQ251">
        <f t="shared" si="189"/>
        <v>0</v>
      </c>
      <c r="AR251">
        <f t="shared" si="190"/>
        <v>0</v>
      </c>
      <c r="AS251">
        <f t="shared" si="191"/>
        <v>0</v>
      </c>
      <c r="AT251">
        <f t="shared" si="192"/>
        <v>0</v>
      </c>
      <c r="AU251">
        <f t="shared" si="193"/>
        <v>0</v>
      </c>
    </row>
    <row r="252" spans="1:47" ht="18" customHeight="1" x14ac:dyDescent="0.3">
      <c r="A252" s="6" t="s">
        <v>262</v>
      </c>
      <c r="B252" s="6" t="s">
        <v>299</v>
      </c>
      <c r="C252" s="11" t="s">
        <v>13</v>
      </c>
      <c r="D252" s="9">
        <v>1.0760000000000001</v>
      </c>
      <c r="E252" s="9"/>
      <c r="F252" s="9"/>
      <c r="G252" s="9"/>
      <c r="H252" s="9"/>
      <c r="I252" s="9"/>
      <c r="J252" s="9"/>
      <c r="K252" s="9"/>
      <c r="L252" s="9"/>
      <c r="M252" s="6"/>
      <c r="O252" t="str">
        <f t="shared" si="163"/>
        <v>99</v>
      </c>
      <c r="P252" s="1" t="s">
        <v>170</v>
      </c>
      <c r="Q252">
        <v>1</v>
      </c>
      <c r="R252">
        <f t="shared" si="164"/>
        <v>0</v>
      </c>
      <c r="S252">
        <f t="shared" si="165"/>
        <v>0</v>
      </c>
      <c r="T252">
        <f t="shared" si="166"/>
        <v>0</v>
      </c>
      <c r="U252">
        <f t="shared" si="167"/>
        <v>0</v>
      </c>
      <c r="V252">
        <f t="shared" si="168"/>
        <v>0</v>
      </c>
      <c r="W252">
        <f t="shared" si="169"/>
        <v>0</v>
      </c>
      <c r="X252">
        <f t="shared" si="170"/>
        <v>0</v>
      </c>
      <c r="Y252">
        <f t="shared" si="171"/>
        <v>0</v>
      </c>
      <c r="Z252">
        <f t="shared" si="172"/>
        <v>0</v>
      </c>
      <c r="AA252">
        <f t="shared" si="173"/>
        <v>0</v>
      </c>
      <c r="AB252">
        <f t="shared" si="174"/>
        <v>0</v>
      </c>
      <c r="AC252">
        <f t="shared" si="175"/>
        <v>0</v>
      </c>
      <c r="AD252">
        <f t="shared" si="176"/>
        <v>0</v>
      </c>
      <c r="AE252">
        <f t="shared" si="177"/>
        <v>0</v>
      </c>
      <c r="AF252">
        <f t="shared" si="178"/>
        <v>0</v>
      </c>
      <c r="AG252">
        <f t="shared" si="179"/>
        <v>0</v>
      </c>
      <c r="AH252">
        <f t="shared" si="180"/>
        <v>0</v>
      </c>
      <c r="AI252">
        <f t="shared" si="181"/>
        <v>0</v>
      </c>
      <c r="AJ252">
        <f t="shared" si="182"/>
        <v>0</v>
      </c>
      <c r="AK252">
        <f t="shared" si="183"/>
        <v>0</v>
      </c>
      <c r="AL252">
        <f t="shared" si="184"/>
        <v>0</v>
      </c>
      <c r="AM252">
        <f t="shared" si="185"/>
        <v>0</v>
      </c>
      <c r="AN252">
        <f t="shared" si="186"/>
        <v>0</v>
      </c>
      <c r="AO252">
        <f t="shared" si="187"/>
        <v>0</v>
      </c>
      <c r="AP252">
        <f t="shared" si="188"/>
        <v>0</v>
      </c>
      <c r="AQ252">
        <f t="shared" si="189"/>
        <v>0</v>
      </c>
      <c r="AR252">
        <f t="shared" si="190"/>
        <v>0</v>
      </c>
      <c r="AS252">
        <f t="shared" si="191"/>
        <v>0</v>
      </c>
      <c r="AT252">
        <f t="shared" si="192"/>
        <v>0</v>
      </c>
      <c r="AU252">
        <f t="shared" si="193"/>
        <v>0</v>
      </c>
    </row>
    <row r="253" spans="1:47" ht="18" customHeight="1" x14ac:dyDescent="0.3">
      <c r="A253" s="6" t="s">
        <v>251</v>
      </c>
      <c r="B253" s="6" t="s">
        <v>252</v>
      </c>
      <c r="C253" s="11" t="s">
        <v>13</v>
      </c>
      <c r="D253" s="9">
        <v>3.4780000000000002</v>
      </c>
      <c r="E253" s="9"/>
      <c r="F253" s="9"/>
      <c r="G253" s="9"/>
      <c r="H253" s="9"/>
      <c r="I253" s="9"/>
      <c r="J253" s="9"/>
      <c r="K253" s="9"/>
      <c r="L253" s="9"/>
      <c r="M253" s="6"/>
      <c r="O253" t="str">
        <f t="shared" si="163"/>
        <v>99</v>
      </c>
      <c r="P253" s="1" t="s">
        <v>170</v>
      </c>
      <c r="Q253">
        <v>1</v>
      </c>
      <c r="R253">
        <f t="shared" si="164"/>
        <v>0</v>
      </c>
      <c r="S253">
        <f t="shared" si="165"/>
        <v>0</v>
      </c>
      <c r="T253">
        <f t="shared" si="166"/>
        <v>0</v>
      </c>
      <c r="U253">
        <f t="shared" si="167"/>
        <v>0</v>
      </c>
      <c r="V253">
        <f t="shared" si="168"/>
        <v>0</v>
      </c>
      <c r="W253">
        <f t="shared" si="169"/>
        <v>0</v>
      </c>
      <c r="X253">
        <f t="shared" si="170"/>
        <v>0</v>
      </c>
      <c r="Y253">
        <f t="shared" si="171"/>
        <v>0</v>
      </c>
      <c r="Z253">
        <f t="shared" si="172"/>
        <v>0</v>
      </c>
      <c r="AA253">
        <f t="shared" si="173"/>
        <v>0</v>
      </c>
      <c r="AB253">
        <f t="shared" si="174"/>
        <v>0</v>
      </c>
      <c r="AC253">
        <f t="shared" si="175"/>
        <v>0</v>
      </c>
      <c r="AD253">
        <f t="shared" si="176"/>
        <v>0</v>
      </c>
      <c r="AE253">
        <f t="shared" si="177"/>
        <v>0</v>
      </c>
      <c r="AF253">
        <f t="shared" si="178"/>
        <v>0</v>
      </c>
      <c r="AG253">
        <f t="shared" si="179"/>
        <v>0</v>
      </c>
      <c r="AH253">
        <f t="shared" si="180"/>
        <v>0</v>
      </c>
      <c r="AI253">
        <f t="shared" si="181"/>
        <v>0</v>
      </c>
      <c r="AJ253">
        <f t="shared" si="182"/>
        <v>0</v>
      </c>
      <c r="AK253">
        <f t="shared" si="183"/>
        <v>0</v>
      </c>
      <c r="AL253">
        <f t="shared" si="184"/>
        <v>0</v>
      </c>
      <c r="AM253">
        <f t="shared" si="185"/>
        <v>0</v>
      </c>
      <c r="AN253">
        <f t="shared" si="186"/>
        <v>0</v>
      </c>
      <c r="AO253">
        <f t="shared" si="187"/>
        <v>0</v>
      </c>
      <c r="AP253">
        <f t="shared" si="188"/>
        <v>0</v>
      </c>
      <c r="AQ253">
        <f t="shared" si="189"/>
        <v>0</v>
      </c>
      <c r="AR253">
        <f t="shared" si="190"/>
        <v>0</v>
      </c>
      <c r="AS253">
        <f t="shared" si="191"/>
        <v>0</v>
      </c>
      <c r="AT253">
        <f t="shared" si="192"/>
        <v>0</v>
      </c>
      <c r="AU253">
        <f t="shared" si="193"/>
        <v>0</v>
      </c>
    </row>
    <row r="254" spans="1:47" ht="18" customHeight="1" x14ac:dyDescent="0.3">
      <c r="A254" s="6" t="s">
        <v>36</v>
      </c>
      <c r="B254" s="6" t="s">
        <v>37</v>
      </c>
      <c r="C254" s="11" t="s">
        <v>25</v>
      </c>
      <c r="D254" s="9">
        <v>72</v>
      </c>
      <c r="E254" s="9"/>
      <c r="F254" s="9"/>
      <c r="G254" s="9"/>
      <c r="H254" s="9"/>
      <c r="I254" s="9"/>
      <c r="J254" s="9"/>
      <c r="K254" s="9"/>
      <c r="L254" s="9"/>
      <c r="M254" s="5"/>
      <c r="O254" t="str">
        <f t="shared" si="163"/>
        <v>99</v>
      </c>
      <c r="P254" s="1" t="s">
        <v>170</v>
      </c>
      <c r="Q254">
        <v>1</v>
      </c>
      <c r="R254">
        <f t="shared" si="164"/>
        <v>0</v>
      </c>
      <c r="S254">
        <f t="shared" si="165"/>
        <v>0</v>
      </c>
      <c r="T254">
        <f t="shared" si="166"/>
        <v>0</v>
      </c>
      <c r="U254">
        <f t="shared" si="167"/>
        <v>0</v>
      </c>
      <c r="V254">
        <f t="shared" si="168"/>
        <v>0</v>
      </c>
      <c r="W254">
        <f t="shared" si="169"/>
        <v>0</v>
      </c>
      <c r="X254">
        <f t="shared" si="170"/>
        <v>0</v>
      </c>
      <c r="Y254">
        <f t="shared" si="171"/>
        <v>0</v>
      </c>
      <c r="Z254">
        <f t="shared" si="172"/>
        <v>0</v>
      </c>
      <c r="AA254">
        <f t="shared" si="173"/>
        <v>0</v>
      </c>
      <c r="AB254">
        <f t="shared" si="174"/>
        <v>0</v>
      </c>
      <c r="AC254">
        <f t="shared" si="175"/>
        <v>0</v>
      </c>
      <c r="AD254">
        <f t="shared" si="176"/>
        <v>0</v>
      </c>
      <c r="AE254">
        <f t="shared" si="177"/>
        <v>0</v>
      </c>
      <c r="AF254">
        <f t="shared" si="178"/>
        <v>0</v>
      </c>
      <c r="AG254">
        <f t="shared" si="179"/>
        <v>0</v>
      </c>
      <c r="AH254">
        <f t="shared" si="180"/>
        <v>0</v>
      </c>
      <c r="AI254">
        <f t="shared" si="181"/>
        <v>0</v>
      </c>
      <c r="AJ254">
        <f t="shared" si="182"/>
        <v>0</v>
      </c>
      <c r="AK254">
        <f t="shared" si="183"/>
        <v>0</v>
      </c>
      <c r="AL254">
        <f t="shared" si="184"/>
        <v>0</v>
      </c>
      <c r="AM254">
        <f t="shared" si="185"/>
        <v>0</v>
      </c>
      <c r="AN254">
        <f t="shared" si="186"/>
        <v>0</v>
      </c>
      <c r="AO254">
        <f t="shared" si="187"/>
        <v>0</v>
      </c>
      <c r="AP254">
        <f t="shared" si="188"/>
        <v>0</v>
      </c>
      <c r="AQ254">
        <f t="shared" si="189"/>
        <v>0</v>
      </c>
      <c r="AR254">
        <f t="shared" si="190"/>
        <v>0</v>
      </c>
      <c r="AS254">
        <f t="shared" si="191"/>
        <v>0</v>
      </c>
      <c r="AT254">
        <f t="shared" si="192"/>
        <v>0</v>
      </c>
      <c r="AU254">
        <f t="shared" si="193"/>
        <v>0</v>
      </c>
    </row>
    <row r="255" spans="1:47" ht="18" customHeight="1" x14ac:dyDescent="0.3">
      <c r="A255" s="6" t="s">
        <v>36</v>
      </c>
      <c r="B255" s="6" t="s">
        <v>38</v>
      </c>
      <c r="C255" s="11" t="s">
        <v>25</v>
      </c>
      <c r="D255" s="9">
        <v>21</v>
      </c>
      <c r="E255" s="9"/>
      <c r="F255" s="9"/>
      <c r="G255" s="9"/>
      <c r="H255" s="9"/>
      <c r="I255" s="9"/>
      <c r="J255" s="9"/>
      <c r="K255" s="9"/>
      <c r="L255" s="9"/>
      <c r="M255" s="5"/>
      <c r="O255" t="str">
        <f t="shared" si="163"/>
        <v>99</v>
      </c>
      <c r="P255" s="1" t="s">
        <v>170</v>
      </c>
      <c r="Q255">
        <v>1</v>
      </c>
      <c r="R255">
        <f t="shared" si="164"/>
        <v>0</v>
      </c>
      <c r="S255">
        <f t="shared" si="165"/>
        <v>0</v>
      </c>
      <c r="T255">
        <f t="shared" si="166"/>
        <v>0</v>
      </c>
      <c r="U255">
        <f t="shared" si="167"/>
        <v>0</v>
      </c>
      <c r="V255">
        <f t="shared" si="168"/>
        <v>0</v>
      </c>
      <c r="W255">
        <f t="shared" si="169"/>
        <v>0</v>
      </c>
      <c r="X255">
        <f t="shared" si="170"/>
        <v>0</v>
      </c>
      <c r="Y255">
        <f t="shared" si="171"/>
        <v>0</v>
      </c>
      <c r="Z255">
        <f t="shared" si="172"/>
        <v>0</v>
      </c>
      <c r="AA255">
        <f t="shared" si="173"/>
        <v>0</v>
      </c>
      <c r="AB255">
        <f t="shared" si="174"/>
        <v>0</v>
      </c>
      <c r="AC255">
        <f t="shared" si="175"/>
        <v>0</v>
      </c>
      <c r="AD255">
        <f t="shared" si="176"/>
        <v>0</v>
      </c>
      <c r="AE255">
        <f t="shared" si="177"/>
        <v>0</v>
      </c>
      <c r="AF255">
        <f t="shared" si="178"/>
        <v>0</v>
      </c>
      <c r="AG255">
        <f t="shared" si="179"/>
        <v>0</v>
      </c>
      <c r="AH255">
        <f t="shared" si="180"/>
        <v>0</v>
      </c>
      <c r="AI255">
        <f t="shared" si="181"/>
        <v>0</v>
      </c>
      <c r="AJ255">
        <f t="shared" si="182"/>
        <v>0</v>
      </c>
      <c r="AK255">
        <f t="shared" si="183"/>
        <v>0</v>
      </c>
      <c r="AL255">
        <f t="shared" si="184"/>
        <v>0</v>
      </c>
      <c r="AM255">
        <f t="shared" si="185"/>
        <v>0</v>
      </c>
      <c r="AN255">
        <f t="shared" si="186"/>
        <v>0</v>
      </c>
      <c r="AO255">
        <f t="shared" si="187"/>
        <v>0</v>
      </c>
      <c r="AP255">
        <f t="shared" si="188"/>
        <v>0</v>
      </c>
      <c r="AQ255">
        <f t="shared" si="189"/>
        <v>0</v>
      </c>
      <c r="AR255">
        <f t="shared" si="190"/>
        <v>0</v>
      </c>
      <c r="AS255">
        <f t="shared" si="191"/>
        <v>0</v>
      </c>
      <c r="AT255">
        <f t="shared" si="192"/>
        <v>0</v>
      </c>
      <c r="AU255">
        <f t="shared" si="193"/>
        <v>0</v>
      </c>
    </row>
    <row r="256" spans="1:47" ht="18" customHeight="1" x14ac:dyDescent="0.3">
      <c r="A256" s="6" t="s">
        <v>36</v>
      </c>
      <c r="B256" s="6" t="s">
        <v>255</v>
      </c>
      <c r="C256" s="11" t="s">
        <v>19</v>
      </c>
      <c r="D256" s="9">
        <v>306</v>
      </c>
      <c r="E256" s="9"/>
      <c r="F256" s="9"/>
      <c r="G256" s="9"/>
      <c r="H256" s="9"/>
      <c r="I256" s="9"/>
      <c r="J256" s="9"/>
      <c r="K256" s="9"/>
      <c r="L256" s="9"/>
      <c r="M256" s="6"/>
      <c r="O256" t="str">
        <f t="shared" si="163"/>
        <v>99</v>
      </c>
      <c r="P256" s="1" t="s">
        <v>170</v>
      </c>
      <c r="Q256">
        <v>1</v>
      </c>
      <c r="R256">
        <f t="shared" si="164"/>
        <v>0</v>
      </c>
      <c r="S256">
        <f t="shared" si="165"/>
        <v>0</v>
      </c>
      <c r="T256">
        <f t="shared" si="166"/>
        <v>0</v>
      </c>
      <c r="U256">
        <f t="shared" si="167"/>
        <v>0</v>
      </c>
      <c r="V256">
        <f t="shared" si="168"/>
        <v>0</v>
      </c>
      <c r="W256">
        <f t="shared" si="169"/>
        <v>0</v>
      </c>
      <c r="X256">
        <f t="shared" si="170"/>
        <v>0</v>
      </c>
      <c r="Y256">
        <f t="shared" si="171"/>
        <v>0</v>
      </c>
      <c r="Z256">
        <f t="shared" si="172"/>
        <v>0</v>
      </c>
      <c r="AA256">
        <f t="shared" si="173"/>
        <v>0</v>
      </c>
      <c r="AB256">
        <f t="shared" si="174"/>
        <v>0</v>
      </c>
      <c r="AC256">
        <f t="shared" si="175"/>
        <v>0</v>
      </c>
      <c r="AD256">
        <f t="shared" si="176"/>
        <v>0</v>
      </c>
      <c r="AE256">
        <f t="shared" si="177"/>
        <v>0</v>
      </c>
      <c r="AF256">
        <f t="shared" si="178"/>
        <v>0</v>
      </c>
      <c r="AG256">
        <f t="shared" si="179"/>
        <v>0</v>
      </c>
      <c r="AH256">
        <f t="shared" si="180"/>
        <v>0</v>
      </c>
      <c r="AI256">
        <f t="shared" si="181"/>
        <v>0</v>
      </c>
      <c r="AJ256">
        <f t="shared" si="182"/>
        <v>0</v>
      </c>
      <c r="AK256">
        <f t="shared" si="183"/>
        <v>0</v>
      </c>
      <c r="AL256">
        <f t="shared" si="184"/>
        <v>0</v>
      </c>
      <c r="AM256">
        <f t="shared" si="185"/>
        <v>0</v>
      </c>
      <c r="AN256">
        <f t="shared" si="186"/>
        <v>0</v>
      </c>
      <c r="AO256">
        <f t="shared" si="187"/>
        <v>0</v>
      </c>
      <c r="AP256">
        <f t="shared" si="188"/>
        <v>0</v>
      </c>
      <c r="AQ256">
        <f t="shared" si="189"/>
        <v>0</v>
      </c>
      <c r="AR256">
        <f t="shared" si="190"/>
        <v>0</v>
      </c>
      <c r="AS256">
        <f t="shared" si="191"/>
        <v>0</v>
      </c>
      <c r="AT256">
        <f t="shared" si="192"/>
        <v>0</v>
      </c>
      <c r="AU256">
        <f t="shared" si="193"/>
        <v>0</v>
      </c>
    </row>
    <row r="257" spans="1:47" ht="18" customHeight="1" x14ac:dyDescent="0.3">
      <c r="A257" s="6" t="s">
        <v>256</v>
      </c>
      <c r="B257" s="6" t="s">
        <v>201</v>
      </c>
      <c r="C257" s="11" t="s">
        <v>19</v>
      </c>
      <c r="D257" s="9">
        <v>400</v>
      </c>
      <c r="E257" s="9"/>
      <c r="F257" s="9"/>
      <c r="G257" s="9"/>
      <c r="H257" s="9"/>
      <c r="I257" s="9"/>
      <c r="J257" s="9"/>
      <c r="K257" s="9"/>
      <c r="L257" s="9"/>
      <c r="M257" s="6"/>
      <c r="O257" t="str">
        <f t="shared" si="163"/>
        <v>99</v>
      </c>
      <c r="P257" s="1" t="s">
        <v>170</v>
      </c>
      <c r="Q257">
        <v>1</v>
      </c>
      <c r="R257">
        <f t="shared" si="164"/>
        <v>0</v>
      </c>
      <c r="S257">
        <f t="shared" si="165"/>
        <v>0</v>
      </c>
      <c r="T257">
        <f t="shared" si="166"/>
        <v>0</v>
      </c>
      <c r="U257">
        <f t="shared" si="167"/>
        <v>0</v>
      </c>
      <c r="V257">
        <f t="shared" si="168"/>
        <v>0</v>
      </c>
      <c r="W257">
        <f t="shared" si="169"/>
        <v>0</v>
      </c>
      <c r="X257">
        <f t="shared" si="170"/>
        <v>0</v>
      </c>
      <c r="Y257">
        <f t="shared" si="171"/>
        <v>0</v>
      </c>
      <c r="Z257">
        <f t="shared" si="172"/>
        <v>0</v>
      </c>
      <c r="AA257">
        <f t="shared" si="173"/>
        <v>0</v>
      </c>
      <c r="AB257">
        <f t="shared" si="174"/>
        <v>0</v>
      </c>
      <c r="AC257">
        <f t="shared" si="175"/>
        <v>0</v>
      </c>
      <c r="AD257">
        <f t="shared" si="176"/>
        <v>0</v>
      </c>
      <c r="AE257">
        <f t="shared" si="177"/>
        <v>0</v>
      </c>
      <c r="AF257">
        <f t="shared" si="178"/>
        <v>0</v>
      </c>
      <c r="AG257">
        <f t="shared" si="179"/>
        <v>0</v>
      </c>
      <c r="AH257">
        <f t="shared" si="180"/>
        <v>0</v>
      </c>
      <c r="AI257">
        <f t="shared" si="181"/>
        <v>0</v>
      </c>
      <c r="AJ257">
        <f t="shared" si="182"/>
        <v>0</v>
      </c>
      <c r="AK257">
        <f t="shared" si="183"/>
        <v>0</v>
      </c>
      <c r="AL257">
        <f t="shared" si="184"/>
        <v>0</v>
      </c>
      <c r="AM257">
        <f t="shared" si="185"/>
        <v>0</v>
      </c>
      <c r="AN257">
        <f t="shared" si="186"/>
        <v>0</v>
      </c>
      <c r="AO257">
        <f t="shared" si="187"/>
        <v>0</v>
      </c>
      <c r="AP257">
        <f t="shared" si="188"/>
        <v>0</v>
      </c>
      <c r="AQ257">
        <f t="shared" si="189"/>
        <v>0</v>
      </c>
      <c r="AR257">
        <f t="shared" si="190"/>
        <v>0</v>
      </c>
      <c r="AS257">
        <f t="shared" si="191"/>
        <v>0</v>
      </c>
      <c r="AT257">
        <f t="shared" si="192"/>
        <v>0</v>
      </c>
      <c r="AU257">
        <f t="shared" si="193"/>
        <v>0</v>
      </c>
    </row>
    <row r="258" spans="1:47" ht="18" customHeight="1" x14ac:dyDescent="0.3">
      <c r="A258" s="6" t="s">
        <v>28</v>
      </c>
      <c r="B258" s="6" t="s">
        <v>30</v>
      </c>
      <c r="C258" s="11" t="s">
        <v>27</v>
      </c>
      <c r="D258" s="9">
        <v>643</v>
      </c>
      <c r="E258" s="9"/>
      <c r="F258" s="9"/>
      <c r="G258" s="9"/>
      <c r="H258" s="9"/>
      <c r="I258" s="9"/>
      <c r="J258" s="9"/>
      <c r="K258" s="9"/>
      <c r="L258" s="9"/>
      <c r="M258" s="5"/>
      <c r="O258" t="str">
        <f t="shared" si="163"/>
        <v>99</v>
      </c>
      <c r="P258" s="1" t="s">
        <v>170</v>
      </c>
      <c r="Q258">
        <v>1</v>
      </c>
      <c r="R258">
        <f t="shared" si="164"/>
        <v>0</v>
      </c>
      <c r="S258">
        <f t="shared" si="165"/>
        <v>0</v>
      </c>
      <c r="T258">
        <f t="shared" si="166"/>
        <v>0</v>
      </c>
      <c r="U258">
        <f t="shared" si="167"/>
        <v>0</v>
      </c>
      <c r="V258">
        <f t="shared" si="168"/>
        <v>0</v>
      </c>
      <c r="W258">
        <f t="shared" si="169"/>
        <v>0</v>
      </c>
      <c r="X258">
        <f t="shared" si="170"/>
        <v>0</v>
      </c>
      <c r="Y258">
        <f t="shared" si="171"/>
        <v>0</v>
      </c>
      <c r="Z258">
        <f t="shared" si="172"/>
        <v>0</v>
      </c>
      <c r="AA258">
        <f t="shared" si="173"/>
        <v>0</v>
      </c>
      <c r="AB258">
        <f t="shared" si="174"/>
        <v>0</v>
      </c>
      <c r="AC258">
        <f t="shared" si="175"/>
        <v>0</v>
      </c>
      <c r="AD258">
        <f t="shared" si="176"/>
        <v>0</v>
      </c>
      <c r="AE258">
        <f t="shared" si="177"/>
        <v>0</v>
      </c>
      <c r="AF258">
        <f t="shared" si="178"/>
        <v>0</v>
      </c>
      <c r="AG258">
        <f t="shared" si="179"/>
        <v>0</v>
      </c>
      <c r="AH258">
        <f t="shared" si="180"/>
        <v>0</v>
      </c>
      <c r="AI258">
        <f t="shared" si="181"/>
        <v>0</v>
      </c>
      <c r="AJ258">
        <f t="shared" si="182"/>
        <v>0</v>
      </c>
      <c r="AK258">
        <f t="shared" si="183"/>
        <v>0</v>
      </c>
      <c r="AL258">
        <f t="shared" si="184"/>
        <v>0</v>
      </c>
      <c r="AM258">
        <f t="shared" si="185"/>
        <v>0</v>
      </c>
      <c r="AN258">
        <f t="shared" si="186"/>
        <v>0</v>
      </c>
      <c r="AO258">
        <f t="shared" si="187"/>
        <v>0</v>
      </c>
      <c r="AP258">
        <f t="shared" si="188"/>
        <v>0</v>
      </c>
      <c r="AQ258">
        <f t="shared" si="189"/>
        <v>0</v>
      </c>
      <c r="AR258">
        <f t="shared" si="190"/>
        <v>0</v>
      </c>
      <c r="AS258">
        <f t="shared" si="191"/>
        <v>0</v>
      </c>
      <c r="AT258">
        <f t="shared" si="192"/>
        <v>0</v>
      </c>
      <c r="AU258">
        <f t="shared" si="193"/>
        <v>0</v>
      </c>
    </row>
    <row r="259" spans="1:47" ht="18" customHeight="1" x14ac:dyDescent="0.3">
      <c r="A259" s="6" t="s">
        <v>28</v>
      </c>
      <c r="B259" s="6" t="s">
        <v>31</v>
      </c>
      <c r="C259" s="11" t="s">
        <v>27</v>
      </c>
      <c r="D259" s="9">
        <v>29</v>
      </c>
      <c r="E259" s="9"/>
      <c r="F259" s="9"/>
      <c r="G259" s="9"/>
      <c r="H259" s="9"/>
      <c r="I259" s="9"/>
      <c r="J259" s="9"/>
      <c r="K259" s="9"/>
      <c r="L259" s="9"/>
      <c r="M259" s="5"/>
      <c r="O259" t="str">
        <f t="shared" si="163"/>
        <v>99</v>
      </c>
      <c r="P259" s="1" t="s">
        <v>170</v>
      </c>
      <c r="Q259">
        <v>1</v>
      </c>
      <c r="R259">
        <f t="shared" si="164"/>
        <v>0</v>
      </c>
      <c r="S259">
        <f t="shared" si="165"/>
        <v>0</v>
      </c>
      <c r="T259">
        <f t="shared" si="166"/>
        <v>0</v>
      </c>
      <c r="U259">
        <f t="shared" si="167"/>
        <v>0</v>
      </c>
      <c r="V259">
        <f t="shared" si="168"/>
        <v>0</v>
      </c>
      <c r="W259">
        <f t="shared" si="169"/>
        <v>0</v>
      </c>
      <c r="X259">
        <f t="shared" si="170"/>
        <v>0</v>
      </c>
      <c r="Y259">
        <f t="shared" si="171"/>
        <v>0</v>
      </c>
      <c r="Z259">
        <f t="shared" si="172"/>
        <v>0</v>
      </c>
      <c r="AA259">
        <f t="shared" si="173"/>
        <v>0</v>
      </c>
      <c r="AB259">
        <f t="shared" si="174"/>
        <v>0</v>
      </c>
      <c r="AC259">
        <f t="shared" si="175"/>
        <v>0</v>
      </c>
      <c r="AD259">
        <f t="shared" si="176"/>
        <v>0</v>
      </c>
      <c r="AE259">
        <f t="shared" si="177"/>
        <v>0</v>
      </c>
      <c r="AF259">
        <f t="shared" si="178"/>
        <v>0</v>
      </c>
      <c r="AG259">
        <f t="shared" si="179"/>
        <v>0</v>
      </c>
      <c r="AH259">
        <f t="shared" si="180"/>
        <v>0</v>
      </c>
      <c r="AI259">
        <f t="shared" si="181"/>
        <v>0</v>
      </c>
      <c r="AJ259">
        <f t="shared" si="182"/>
        <v>0</v>
      </c>
      <c r="AK259">
        <f t="shared" si="183"/>
        <v>0</v>
      </c>
      <c r="AL259">
        <f t="shared" si="184"/>
        <v>0</v>
      </c>
      <c r="AM259">
        <f t="shared" si="185"/>
        <v>0</v>
      </c>
      <c r="AN259">
        <f t="shared" si="186"/>
        <v>0</v>
      </c>
      <c r="AO259">
        <f t="shared" si="187"/>
        <v>0</v>
      </c>
      <c r="AP259">
        <f t="shared" si="188"/>
        <v>0</v>
      </c>
      <c r="AQ259">
        <f t="shared" si="189"/>
        <v>0</v>
      </c>
      <c r="AR259">
        <f t="shared" si="190"/>
        <v>0</v>
      </c>
      <c r="AS259">
        <f t="shared" si="191"/>
        <v>0</v>
      </c>
      <c r="AT259">
        <f t="shared" si="192"/>
        <v>0</v>
      </c>
      <c r="AU259">
        <f t="shared" si="193"/>
        <v>0</v>
      </c>
    </row>
    <row r="260" spans="1:47" ht="18" customHeight="1" x14ac:dyDescent="0.3">
      <c r="A260" s="6" t="s">
        <v>300</v>
      </c>
      <c r="B260" s="6" t="s">
        <v>301</v>
      </c>
      <c r="C260" s="11" t="s">
        <v>13</v>
      </c>
      <c r="D260" s="9">
        <v>12.278</v>
      </c>
      <c r="E260" s="9"/>
      <c r="F260" s="9"/>
      <c r="G260" s="9"/>
      <c r="H260" s="9"/>
      <c r="I260" s="9"/>
      <c r="J260" s="9"/>
      <c r="K260" s="9"/>
      <c r="L260" s="15"/>
      <c r="M260" s="6"/>
      <c r="O260" t="str">
        <f t="shared" si="163"/>
        <v>99</v>
      </c>
      <c r="P260" s="1" t="s">
        <v>170</v>
      </c>
      <c r="Q260">
        <v>1</v>
      </c>
      <c r="R260">
        <f t="shared" si="164"/>
        <v>0</v>
      </c>
      <c r="S260">
        <f t="shared" si="165"/>
        <v>0</v>
      </c>
      <c r="T260">
        <f t="shared" si="166"/>
        <v>0</v>
      </c>
      <c r="U260">
        <f t="shared" si="167"/>
        <v>0</v>
      </c>
      <c r="V260">
        <f t="shared" si="168"/>
        <v>0</v>
      </c>
      <c r="W260">
        <f t="shared" si="169"/>
        <v>0</v>
      </c>
      <c r="X260">
        <f t="shared" si="170"/>
        <v>0</v>
      </c>
      <c r="Y260">
        <f t="shared" si="171"/>
        <v>0</v>
      </c>
      <c r="Z260">
        <f t="shared" si="172"/>
        <v>0</v>
      </c>
      <c r="AA260">
        <f t="shared" si="173"/>
        <v>0</v>
      </c>
      <c r="AB260">
        <f t="shared" si="174"/>
        <v>0</v>
      </c>
      <c r="AC260">
        <f t="shared" si="175"/>
        <v>0</v>
      </c>
      <c r="AD260">
        <f t="shared" si="176"/>
        <v>0</v>
      </c>
      <c r="AE260">
        <f t="shared" si="177"/>
        <v>0</v>
      </c>
      <c r="AF260">
        <f t="shared" si="178"/>
        <v>0</v>
      </c>
      <c r="AG260">
        <f t="shared" si="179"/>
        <v>0</v>
      </c>
      <c r="AH260">
        <f t="shared" si="180"/>
        <v>0</v>
      </c>
      <c r="AI260">
        <f t="shared" si="181"/>
        <v>0</v>
      </c>
      <c r="AJ260">
        <f t="shared" si="182"/>
        <v>0</v>
      </c>
      <c r="AK260">
        <f t="shared" si="183"/>
        <v>0</v>
      </c>
      <c r="AL260">
        <f t="shared" si="184"/>
        <v>0</v>
      </c>
      <c r="AM260">
        <f t="shared" si="185"/>
        <v>0</v>
      </c>
      <c r="AN260">
        <f t="shared" si="186"/>
        <v>0</v>
      </c>
      <c r="AO260">
        <f t="shared" si="187"/>
        <v>0</v>
      </c>
      <c r="AP260">
        <f t="shared" si="188"/>
        <v>0</v>
      </c>
      <c r="AQ260">
        <f t="shared" si="189"/>
        <v>0</v>
      </c>
      <c r="AR260">
        <f t="shared" si="190"/>
        <v>0</v>
      </c>
      <c r="AS260">
        <f t="shared" si="191"/>
        <v>0</v>
      </c>
      <c r="AT260">
        <f t="shared" si="192"/>
        <v>0</v>
      </c>
      <c r="AU260">
        <f t="shared" si="193"/>
        <v>0</v>
      </c>
    </row>
    <row r="261" spans="1:47" ht="18" customHeight="1" x14ac:dyDescent="0.3">
      <c r="A261" s="6" t="s">
        <v>300</v>
      </c>
      <c r="B261" s="6" t="s">
        <v>302</v>
      </c>
      <c r="C261" s="11" t="s">
        <v>13</v>
      </c>
      <c r="D261" s="9">
        <v>12.278</v>
      </c>
      <c r="E261" s="9"/>
      <c r="F261" s="9"/>
      <c r="G261" s="9"/>
      <c r="H261" s="9"/>
      <c r="I261" s="9"/>
      <c r="J261" s="9"/>
      <c r="K261" s="9"/>
      <c r="L261" s="9"/>
      <c r="M261" s="6"/>
      <c r="O261" t="str">
        <f t="shared" si="163"/>
        <v>99</v>
      </c>
      <c r="P261" s="1" t="s">
        <v>170</v>
      </c>
      <c r="Q261">
        <v>1</v>
      </c>
      <c r="R261">
        <f t="shared" si="164"/>
        <v>0</v>
      </c>
      <c r="S261">
        <f t="shared" si="165"/>
        <v>0</v>
      </c>
      <c r="T261">
        <f t="shared" si="166"/>
        <v>0</v>
      </c>
      <c r="U261">
        <f t="shared" si="167"/>
        <v>0</v>
      </c>
      <c r="V261">
        <f t="shared" si="168"/>
        <v>0</v>
      </c>
      <c r="W261">
        <f t="shared" si="169"/>
        <v>0</v>
      </c>
      <c r="X261">
        <f t="shared" si="170"/>
        <v>0</v>
      </c>
      <c r="Y261">
        <f t="shared" si="171"/>
        <v>0</v>
      </c>
      <c r="Z261">
        <f t="shared" si="172"/>
        <v>0</v>
      </c>
      <c r="AA261">
        <f t="shared" si="173"/>
        <v>0</v>
      </c>
      <c r="AB261">
        <f t="shared" si="174"/>
        <v>0</v>
      </c>
      <c r="AC261">
        <f t="shared" si="175"/>
        <v>0</v>
      </c>
      <c r="AD261">
        <f t="shared" si="176"/>
        <v>0</v>
      </c>
      <c r="AE261">
        <f t="shared" si="177"/>
        <v>0</v>
      </c>
      <c r="AF261">
        <f t="shared" si="178"/>
        <v>0</v>
      </c>
      <c r="AG261">
        <f t="shared" si="179"/>
        <v>0</v>
      </c>
      <c r="AH261">
        <f t="shared" si="180"/>
        <v>0</v>
      </c>
      <c r="AI261">
        <f t="shared" si="181"/>
        <v>0</v>
      </c>
      <c r="AJ261">
        <f t="shared" si="182"/>
        <v>0</v>
      </c>
      <c r="AK261">
        <f t="shared" si="183"/>
        <v>0</v>
      </c>
      <c r="AL261">
        <f t="shared" si="184"/>
        <v>0</v>
      </c>
      <c r="AM261">
        <f t="shared" si="185"/>
        <v>0</v>
      </c>
      <c r="AN261">
        <f t="shared" si="186"/>
        <v>0</v>
      </c>
      <c r="AO261">
        <f t="shared" si="187"/>
        <v>0</v>
      </c>
      <c r="AP261">
        <f t="shared" si="188"/>
        <v>0</v>
      </c>
      <c r="AQ261">
        <f t="shared" si="189"/>
        <v>0</v>
      </c>
      <c r="AR261">
        <f t="shared" si="190"/>
        <v>0</v>
      </c>
      <c r="AS261">
        <f t="shared" si="191"/>
        <v>0</v>
      </c>
      <c r="AT261">
        <f t="shared" si="192"/>
        <v>0</v>
      </c>
      <c r="AU261">
        <f t="shared" si="193"/>
        <v>0</v>
      </c>
    </row>
    <row r="262" spans="1:47" ht="18" customHeight="1" x14ac:dyDescent="0.3">
      <c r="A262" s="6" t="s">
        <v>215</v>
      </c>
      <c r="B262" s="6" t="s">
        <v>303</v>
      </c>
      <c r="C262" s="11" t="s">
        <v>216</v>
      </c>
      <c r="D262" s="9">
        <v>40</v>
      </c>
      <c r="E262" s="9"/>
      <c r="F262" s="9"/>
      <c r="G262" s="9"/>
      <c r="H262" s="9"/>
      <c r="I262" s="9"/>
      <c r="J262" s="9"/>
      <c r="K262" s="9"/>
      <c r="L262" s="9"/>
      <c r="M262" s="6"/>
      <c r="O262" t="str">
        <f t="shared" si="163"/>
        <v>99</v>
      </c>
      <c r="P262" s="1" t="s">
        <v>170</v>
      </c>
      <c r="Q262">
        <v>1</v>
      </c>
      <c r="R262">
        <f t="shared" si="164"/>
        <v>0</v>
      </c>
      <c r="S262">
        <f t="shared" si="165"/>
        <v>0</v>
      </c>
      <c r="T262">
        <f t="shared" si="166"/>
        <v>0</v>
      </c>
      <c r="U262">
        <f t="shared" si="167"/>
        <v>0</v>
      </c>
      <c r="V262">
        <f t="shared" si="168"/>
        <v>0</v>
      </c>
      <c r="W262">
        <f t="shared" si="169"/>
        <v>0</v>
      </c>
      <c r="X262">
        <f t="shared" si="170"/>
        <v>0</v>
      </c>
      <c r="Y262">
        <f t="shared" si="171"/>
        <v>0</v>
      </c>
      <c r="Z262">
        <f t="shared" si="172"/>
        <v>0</v>
      </c>
      <c r="AA262">
        <f t="shared" si="173"/>
        <v>0</v>
      </c>
      <c r="AB262">
        <f t="shared" si="174"/>
        <v>0</v>
      </c>
      <c r="AC262">
        <f t="shared" si="175"/>
        <v>0</v>
      </c>
      <c r="AD262">
        <f t="shared" si="176"/>
        <v>0</v>
      </c>
      <c r="AE262">
        <f t="shared" si="177"/>
        <v>0</v>
      </c>
      <c r="AF262">
        <f t="shared" si="178"/>
        <v>0</v>
      </c>
      <c r="AG262">
        <f t="shared" si="179"/>
        <v>0</v>
      </c>
      <c r="AH262">
        <f t="shared" si="180"/>
        <v>0</v>
      </c>
      <c r="AI262">
        <f t="shared" si="181"/>
        <v>0</v>
      </c>
      <c r="AJ262">
        <f t="shared" si="182"/>
        <v>0</v>
      </c>
      <c r="AK262">
        <f t="shared" si="183"/>
        <v>0</v>
      </c>
      <c r="AL262">
        <f t="shared" si="184"/>
        <v>0</v>
      </c>
      <c r="AM262">
        <f t="shared" si="185"/>
        <v>0</v>
      </c>
      <c r="AN262">
        <f t="shared" si="186"/>
        <v>0</v>
      </c>
      <c r="AO262">
        <f t="shared" si="187"/>
        <v>0</v>
      </c>
      <c r="AP262">
        <f t="shared" si="188"/>
        <v>0</v>
      </c>
      <c r="AQ262">
        <f t="shared" si="189"/>
        <v>0</v>
      </c>
      <c r="AR262">
        <f t="shared" si="190"/>
        <v>0</v>
      </c>
      <c r="AS262">
        <f t="shared" si="191"/>
        <v>0</v>
      </c>
      <c r="AT262">
        <f t="shared" si="192"/>
        <v>0</v>
      </c>
      <c r="AU262">
        <f t="shared" si="193"/>
        <v>0</v>
      </c>
    </row>
    <row r="263" spans="1:47" ht="18" customHeight="1" x14ac:dyDescent="0.3">
      <c r="A263" s="6" t="s">
        <v>215</v>
      </c>
      <c r="B263" s="6" t="s">
        <v>304</v>
      </c>
      <c r="C263" s="11" t="s">
        <v>216</v>
      </c>
      <c r="D263" s="9">
        <v>120</v>
      </c>
      <c r="E263" s="9"/>
      <c r="F263" s="9"/>
      <c r="G263" s="9"/>
      <c r="H263" s="9"/>
      <c r="I263" s="9"/>
      <c r="J263" s="9"/>
      <c r="K263" s="9"/>
      <c r="L263" s="9"/>
      <c r="M263" s="6"/>
      <c r="O263" t="str">
        <f t="shared" si="163"/>
        <v>99</v>
      </c>
      <c r="P263" s="1" t="s">
        <v>170</v>
      </c>
      <c r="Q263">
        <v>1</v>
      </c>
      <c r="R263">
        <f t="shared" si="164"/>
        <v>0</v>
      </c>
      <c r="S263">
        <f t="shared" si="165"/>
        <v>0</v>
      </c>
      <c r="T263">
        <f t="shared" si="166"/>
        <v>0</v>
      </c>
      <c r="U263">
        <f t="shared" si="167"/>
        <v>0</v>
      </c>
      <c r="V263">
        <f t="shared" si="168"/>
        <v>0</v>
      </c>
      <c r="W263">
        <f t="shared" si="169"/>
        <v>0</v>
      </c>
      <c r="X263">
        <f t="shared" si="170"/>
        <v>0</v>
      </c>
      <c r="Y263">
        <f t="shared" si="171"/>
        <v>0</v>
      </c>
      <c r="Z263">
        <f t="shared" si="172"/>
        <v>0</v>
      </c>
      <c r="AA263">
        <f t="shared" si="173"/>
        <v>0</v>
      </c>
      <c r="AB263">
        <f t="shared" si="174"/>
        <v>0</v>
      </c>
      <c r="AC263">
        <f t="shared" si="175"/>
        <v>0</v>
      </c>
      <c r="AD263">
        <f t="shared" si="176"/>
        <v>0</v>
      </c>
      <c r="AE263">
        <f t="shared" si="177"/>
        <v>0</v>
      </c>
      <c r="AF263">
        <f t="shared" si="178"/>
        <v>0</v>
      </c>
      <c r="AG263">
        <f t="shared" si="179"/>
        <v>0</v>
      </c>
      <c r="AH263">
        <f t="shared" si="180"/>
        <v>0</v>
      </c>
      <c r="AI263">
        <f t="shared" si="181"/>
        <v>0</v>
      </c>
      <c r="AJ263">
        <f t="shared" si="182"/>
        <v>0</v>
      </c>
      <c r="AK263">
        <f t="shared" si="183"/>
        <v>0</v>
      </c>
      <c r="AL263">
        <f t="shared" si="184"/>
        <v>0</v>
      </c>
      <c r="AM263">
        <f t="shared" si="185"/>
        <v>0</v>
      </c>
      <c r="AN263">
        <f t="shared" si="186"/>
        <v>0</v>
      </c>
      <c r="AO263">
        <f t="shared" si="187"/>
        <v>0</v>
      </c>
      <c r="AP263">
        <f t="shared" si="188"/>
        <v>0</v>
      </c>
      <c r="AQ263">
        <f t="shared" si="189"/>
        <v>0</v>
      </c>
      <c r="AR263">
        <f t="shared" si="190"/>
        <v>0</v>
      </c>
      <c r="AS263">
        <f t="shared" si="191"/>
        <v>0</v>
      </c>
      <c r="AT263">
        <f t="shared" si="192"/>
        <v>0</v>
      </c>
      <c r="AU263">
        <f t="shared" si="193"/>
        <v>0</v>
      </c>
    </row>
    <row r="264" spans="1:47" ht="18" customHeight="1" x14ac:dyDescent="0.3">
      <c r="A264" s="6" t="s">
        <v>305</v>
      </c>
      <c r="B264" s="5"/>
      <c r="C264" s="11" t="s">
        <v>19</v>
      </c>
      <c r="D264" s="9">
        <v>1</v>
      </c>
      <c r="E264" s="9"/>
      <c r="F264" s="9"/>
      <c r="G264" s="9"/>
      <c r="H264" s="9"/>
      <c r="I264" s="9"/>
      <c r="J264" s="9"/>
      <c r="K264" s="9"/>
      <c r="L264" s="9"/>
      <c r="M264" s="6"/>
      <c r="O264" t="str">
        <f t="shared" si="163"/>
        <v>99</v>
      </c>
      <c r="P264" s="1" t="s">
        <v>170</v>
      </c>
      <c r="Q264">
        <v>1</v>
      </c>
      <c r="R264">
        <f t="shared" si="164"/>
        <v>0</v>
      </c>
      <c r="S264">
        <f t="shared" si="165"/>
        <v>0</v>
      </c>
      <c r="T264">
        <f t="shared" si="166"/>
        <v>0</v>
      </c>
      <c r="U264">
        <f t="shared" si="167"/>
        <v>0</v>
      </c>
      <c r="V264">
        <f t="shared" si="168"/>
        <v>0</v>
      </c>
      <c r="W264">
        <f t="shared" si="169"/>
        <v>0</v>
      </c>
      <c r="X264">
        <f t="shared" si="170"/>
        <v>0</v>
      </c>
      <c r="Y264">
        <f t="shared" si="171"/>
        <v>0</v>
      </c>
      <c r="Z264">
        <f t="shared" si="172"/>
        <v>0</v>
      </c>
      <c r="AA264">
        <f t="shared" si="173"/>
        <v>0</v>
      </c>
      <c r="AB264">
        <f t="shared" si="174"/>
        <v>0</v>
      </c>
      <c r="AC264">
        <f t="shared" si="175"/>
        <v>0</v>
      </c>
      <c r="AD264">
        <f t="shared" si="176"/>
        <v>0</v>
      </c>
      <c r="AE264">
        <f t="shared" si="177"/>
        <v>0</v>
      </c>
      <c r="AF264">
        <f t="shared" si="178"/>
        <v>0</v>
      </c>
      <c r="AG264">
        <f t="shared" si="179"/>
        <v>0</v>
      </c>
      <c r="AH264">
        <f t="shared" si="180"/>
        <v>0</v>
      </c>
      <c r="AI264">
        <f t="shared" si="181"/>
        <v>0</v>
      </c>
      <c r="AJ264">
        <f t="shared" si="182"/>
        <v>0</v>
      </c>
      <c r="AK264">
        <f t="shared" si="183"/>
        <v>0</v>
      </c>
      <c r="AL264">
        <f t="shared" si="184"/>
        <v>0</v>
      </c>
      <c r="AM264">
        <f t="shared" si="185"/>
        <v>0</v>
      </c>
      <c r="AN264">
        <f t="shared" si="186"/>
        <v>0</v>
      </c>
      <c r="AO264">
        <f t="shared" si="187"/>
        <v>0</v>
      </c>
      <c r="AP264">
        <f t="shared" si="188"/>
        <v>0</v>
      </c>
      <c r="AQ264">
        <f t="shared" si="189"/>
        <v>0</v>
      </c>
      <c r="AR264">
        <f t="shared" si="190"/>
        <v>0</v>
      </c>
      <c r="AS264">
        <f t="shared" si="191"/>
        <v>0</v>
      </c>
      <c r="AT264">
        <f t="shared" si="192"/>
        <v>0</v>
      </c>
      <c r="AU264">
        <f t="shared" si="193"/>
        <v>0</v>
      </c>
    </row>
    <row r="265" spans="1:47" ht="18" customHeight="1" x14ac:dyDescent="0.3">
      <c r="A265" s="6" t="s">
        <v>269</v>
      </c>
      <c r="B265" s="6" t="s">
        <v>306</v>
      </c>
      <c r="C265" s="11" t="s">
        <v>210</v>
      </c>
      <c r="D265" s="9">
        <v>7</v>
      </c>
      <c r="E265" s="9"/>
      <c r="F265" s="9"/>
      <c r="G265" s="9"/>
      <c r="H265" s="9"/>
      <c r="I265" s="9"/>
      <c r="J265" s="9"/>
      <c r="K265" s="9"/>
      <c r="L265" s="9"/>
      <c r="M265" s="6"/>
      <c r="O265" t="str">
        <f t="shared" si="163"/>
        <v>99</v>
      </c>
      <c r="P265" s="1" t="s">
        <v>170</v>
      </c>
      <c r="Q265">
        <v>1</v>
      </c>
      <c r="R265">
        <f t="shared" si="164"/>
        <v>0</v>
      </c>
      <c r="S265">
        <f t="shared" si="165"/>
        <v>0</v>
      </c>
      <c r="T265">
        <f t="shared" si="166"/>
        <v>0</v>
      </c>
      <c r="U265">
        <f t="shared" si="167"/>
        <v>0</v>
      </c>
      <c r="V265">
        <f t="shared" si="168"/>
        <v>0</v>
      </c>
      <c r="W265">
        <f t="shared" si="169"/>
        <v>0</v>
      </c>
      <c r="X265">
        <f t="shared" si="170"/>
        <v>0</v>
      </c>
      <c r="Y265">
        <f t="shared" si="171"/>
        <v>0</v>
      </c>
      <c r="Z265">
        <f t="shared" si="172"/>
        <v>0</v>
      </c>
      <c r="AA265">
        <f t="shared" si="173"/>
        <v>0</v>
      </c>
      <c r="AB265">
        <f t="shared" si="174"/>
        <v>0</v>
      </c>
      <c r="AC265">
        <f t="shared" si="175"/>
        <v>0</v>
      </c>
      <c r="AD265">
        <f t="shared" si="176"/>
        <v>0</v>
      </c>
      <c r="AE265">
        <f t="shared" si="177"/>
        <v>0</v>
      </c>
      <c r="AF265">
        <f t="shared" si="178"/>
        <v>0</v>
      </c>
      <c r="AG265">
        <f t="shared" si="179"/>
        <v>0</v>
      </c>
      <c r="AH265">
        <f t="shared" si="180"/>
        <v>0</v>
      </c>
      <c r="AI265">
        <f t="shared" si="181"/>
        <v>0</v>
      </c>
      <c r="AJ265">
        <f t="shared" si="182"/>
        <v>0</v>
      </c>
      <c r="AK265">
        <f t="shared" si="183"/>
        <v>0</v>
      </c>
      <c r="AL265">
        <f t="shared" si="184"/>
        <v>0</v>
      </c>
      <c r="AM265">
        <f t="shared" si="185"/>
        <v>0</v>
      </c>
      <c r="AN265">
        <f t="shared" si="186"/>
        <v>0</v>
      </c>
      <c r="AO265">
        <f t="shared" si="187"/>
        <v>0</v>
      </c>
      <c r="AP265">
        <f t="shared" si="188"/>
        <v>0</v>
      </c>
      <c r="AQ265">
        <f t="shared" si="189"/>
        <v>0</v>
      </c>
      <c r="AR265">
        <f t="shared" si="190"/>
        <v>0</v>
      </c>
      <c r="AS265">
        <f t="shared" si="191"/>
        <v>0</v>
      </c>
      <c r="AT265">
        <f t="shared" si="192"/>
        <v>0</v>
      </c>
      <c r="AU265">
        <f t="shared" si="193"/>
        <v>0</v>
      </c>
    </row>
    <row r="266" spans="1:47" ht="18" customHeight="1" x14ac:dyDescent="0.3">
      <c r="A266" s="6" t="s">
        <v>269</v>
      </c>
      <c r="B266" s="6" t="s">
        <v>307</v>
      </c>
      <c r="C266" s="11" t="s">
        <v>210</v>
      </c>
      <c r="D266" s="9">
        <v>11</v>
      </c>
      <c r="E266" s="9"/>
      <c r="F266" s="9"/>
      <c r="G266" s="9"/>
      <c r="H266" s="9"/>
      <c r="I266" s="9"/>
      <c r="J266" s="9"/>
      <c r="K266" s="9"/>
      <c r="L266" s="9"/>
      <c r="M266" s="6"/>
      <c r="O266" t="str">
        <f t="shared" si="163"/>
        <v>99</v>
      </c>
      <c r="P266" s="1" t="s">
        <v>170</v>
      </c>
      <c r="Q266">
        <v>1</v>
      </c>
      <c r="R266">
        <f t="shared" si="164"/>
        <v>0</v>
      </c>
      <c r="S266">
        <f t="shared" si="165"/>
        <v>0</v>
      </c>
      <c r="T266">
        <f t="shared" si="166"/>
        <v>0</v>
      </c>
      <c r="U266">
        <f t="shared" si="167"/>
        <v>0</v>
      </c>
      <c r="V266">
        <f t="shared" si="168"/>
        <v>0</v>
      </c>
      <c r="W266">
        <f t="shared" si="169"/>
        <v>0</v>
      </c>
      <c r="X266">
        <f t="shared" si="170"/>
        <v>0</v>
      </c>
      <c r="Y266">
        <f t="shared" si="171"/>
        <v>0</v>
      </c>
      <c r="Z266">
        <f t="shared" si="172"/>
        <v>0</v>
      </c>
      <c r="AA266">
        <f t="shared" si="173"/>
        <v>0</v>
      </c>
      <c r="AB266">
        <f t="shared" si="174"/>
        <v>0</v>
      </c>
      <c r="AC266">
        <f t="shared" si="175"/>
        <v>0</v>
      </c>
      <c r="AD266">
        <f t="shared" si="176"/>
        <v>0</v>
      </c>
      <c r="AE266">
        <f t="shared" si="177"/>
        <v>0</v>
      </c>
      <c r="AF266">
        <f t="shared" si="178"/>
        <v>0</v>
      </c>
      <c r="AG266">
        <f t="shared" si="179"/>
        <v>0</v>
      </c>
      <c r="AH266">
        <f t="shared" si="180"/>
        <v>0</v>
      </c>
      <c r="AI266">
        <f t="shared" si="181"/>
        <v>0</v>
      </c>
      <c r="AJ266">
        <f t="shared" si="182"/>
        <v>0</v>
      </c>
      <c r="AK266">
        <f t="shared" si="183"/>
        <v>0</v>
      </c>
      <c r="AL266">
        <f t="shared" si="184"/>
        <v>0</v>
      </c>
      <c r="AM266">
        <f t="shared" si="185"/>
        <v>0</v>
      </c>
      <c r="AN266">
        <f t="shared" si="186"/>
        <v>0</v>
      </c>
      <c r="AO266">
        <f t="shared" si="187"/>
        <v>0</v>
      </c>
      <c r="AP266">
        <f t="shared" si="188"/>
        <v>0</v>
      </c>
      <c r="AQ266">
        <f t="shared" si="189"/>
        <v>0</v>
      </c>
      <c r="AR266">
        <f t="shared" si="190"/>
        <v>0</v>
      </c>
      <c r="AS266">
        <f t="shared" si="191"/>
        <v>0</v>
      </c>
      <c r="AT266">
        <f t="shared" si="192"/>
        <v>0</v>
      </c>
      <c r="AU266">
        <f t="shared" si="193"/>
        <v>0</v>
      </c>
    </row>
    <row r="267" spans="1:47" ht="18" customHeight="1" x14ac:dyDescent="0.3">
      <c r="A267" s="6" t="s">
        <v>258</v>
      </c>
      <c r="B267" s="6" t="s">
        <v>259</v>
      </c>
      <c r="C267" s="11" t="s">
        <v>97</v>
      </c>
      <c r="D267" s="9">
        <v>20.003</v>
      </c>
      <c r="E267" s="9"/>
      <c r="F267" s="9"/>
      <c r="G267" s="9"/>
      <c r="H267" s="9"/>
      <c r="I267" s="9"/>
      <c r="J267" s="9"/>
      <c r="K267" s="9"/>
      <c r="L267" s="9"/>
      <c r="M267" s="6"/>
      <c r="O267" t="str">
        <f t="shared" si="163"/>
        <v>99</v>
      </c>
      <c r="P267" s="1" t="s">
        <v>170</v>
      </c>
      <c r="Q267">
        <v>1</v>
      </c>
      <c r="R267">
        <f t="shared" si="164"/>
        <v>0</v>
      </c>
      <c r="S267">
        <f t="shared" si="165"/>
        <v>0</v>
      </c>
      <c r="T267">
        <f t="shared" si="166"/>
        <v>0</v>
      </c>
      <c r="U267">
        <f t="shared" si="167"/>
        <v>0</v>
      </c>
      <c r="V267">
        <f t="shared" si="168"/>
        <v>0</v>
      </c>
      <c r="W267">
        <f t="shared" si="169"/>
        <v>0</v>
      </c>
      <c r="X267">
        <f t="shared" si="170"/>
        <v>0</v>
      </c>
      <c r="Y267">
        <f t="shared" si="171"/>
        <v>0</v>
      </c>
      <c r="Z267">
        <f t="shared" si="172"/>
        <v>0</v>
      </c>
      <c r="AA267">
        <f t="shared" si="173"/>
        <v>0</v>
      </c>
      <c r="AB267">
        <f t="shared" si="174"/>
        <v>0</v>
      </c>
      <c r="AC267">
        <f t="shared" si="175"/>
        <v>0</v>
      </c>
      <c r="AD267">
        <f t="shared" si="176"/>
        <v>0</v>
      </c>
      <c r="AE267">
        <f t="shared" si="177"/>
        <v>0</v>
      </c>
      <c r="AF267">
        <f t="shared" si="178"/>
        <v>0</v>
      </c>
      <c r="AG267">
        <f t="shared" si="179"/>
        <v>0</v>
      </c>
      <c r="AH267">
        <f t="shared" si="180"/>
        <v>0</v>
      </c>
      <c r="AI267">
        <f t="shared" si="181"/>
        <v>0</v>
      </c>
      <c r="AJ267">
        <f t="shared" si="182"/>
        <v>0</v>
      </c>
      <c r="AK267">
        <f t="shared" si="183"/>
        <v>0</v>
      </c>
      <c r="AL267">
        <f t="shared" si="184"/>
        <v>0</v>
      </c>
      <c r="AM267">
        <f t="shared" si="185"/>
        <v>0</v>
      </c>
      <c r="AN267">
        <f t="shared" si="186"/>
        <v>0</v>
      </c>
      <c r="AO267">
        <f t="shared" si="187"/>
        <v>0</v>
      </c>
      <c r="AP267">
        <f t="shared" si="188"/>
        <v>0</v>
      </c>
      <c r="AQ267">
        <f t="shared" si="189"/>
        <v>0</v>
      </c>
      <c r="AR267">
        <f t="shared" si="190"/>
        <v>0</v>
      </c>
      <c r="AS267">
        <f t="shared" si="191"/>
        <v>0</v>
      </c>
      <c r="AT267">
        <f t="shared" si="192"/>
        <v>0</v>
      </c>
      <c r="AU267">
        <f t="shared" si="193"/>
        <v>0</v>
      </c>
    </row>
    <row r="268" spans="1:47" ht="18" customHeight="1" x14ac:dyDescent="0.3">
      <c r="A268" s="5"/>
      <c r="B268" s="5"/>
      <c r="C268" s="12"/>
      <c r="D268" s="9"/>
      <c r="E268" s="9"/>
      <c r="F268" s="9"/>
      <c r="G268" s="9"/>
      <c r="H268" s="9"/>
      <c r="I268" s="9"/>
      <c r="J268" s="9"/>
      <c r="K268" s="9"/>
      <c r="L268" s="9"/>
      <c r="M268" s="5"/>
    </row>
    <row r="269" spans="1:47" ht="18" customHeight="1" x14ac:dyDescent="0.3">
      <c r="A269" s="5"/>
      <c r="B269" s="5"/>
      <c r="C269" s="12"/>
      <c r="D269" s="9"/>
      <c r="E269" s="9"/>
      <c r="F269" s="9"/>
      <c r="G269" s="9"/>
      <c r="H269" s="9"/>
      <c r="I269" s="9"/>
      <c r="J269" s="9"/>
      <c r="K269" s="9"/>
      <c r="L269" s="9"/>
      <c r="M269" s="5"/>
    </row>
    <row r="270" spans="1:47" ht="18" customHeight="1" x14ac:dyDescent="0.3">
      <c r="A270" s="5"/>
      <c r="B270" s="5"/>
      <c r="C270" s="12"/>
      <c r="D270" s="9"/>
      <c r="E270" s="9"/>
      <c r="F270" s="9"/>
      <c r="G270" s="9"/>
      <c r="H270" s="9"/>
      <c r="I270" s="9"/>
      <c r="J270" s="9"/>
      <c r="K270" s="9"/>
      <c r="L270" s="9"/>
      <c r="M270" s="5"/>
    </row>
    <row r="271" spans="1:47" ht="18" customHeight="1" x14ac:dyDescent="0.3">
      <c r="A271" s="5"/>
      <c r="B271" s="5"/>
      <c r="C271" s="12"/>
      <c r="D271" s="9"/>
      <c r="E271" s="9"/>
      <c r="F271" s="9"/>
      <c r="G271" s="9"/>
      <c r="H271" s="9"/>
      <c r="I271" s="9"/>
      <c r="J271" s="9"/>
      <c r="K271" s="9"/>
      <c r="L271" s="9"/>
      <c r="M271" s="5"/>
    </row>
    <row r="272" spans="1:47" ht="18" customHeight="1" x14ac:dyDescent="0.3">
      <c r="A272" s="5"/>
      <c r="B272" s="5"/>
      <c r="C272" s="12"/>
      <c r="D272" s="9"/>
      <c r="E272" s="9"/>
      <c r="F272" s="9"/>
      <c r="G272" s="9"/>
      <c r="H272" s="9"/>
      <c r="I272" s="9"/>
      <c r="J272" s="9"/>
      <c r="K272" s="9"/>
      <c r="L272" s="9"/>
      <c r="M272" s="5"/>
    </row>
    <row r="273" spans="1:13" ht="18" customHeight="1" x14ac:dyDescent="0.3">
      <c r="A273" s="5"/>
      <c r="B273" s="5"/>
      <c r="C273" s="12"/>
      <c r="D273" s="9"/>
      <c r="E273" s="9"/>
      <c r="F273" s="9"/>
      <c r="G273" s="9"/>
      <c r="H273" s="9"/>
      <c r="I273" s="9"/>
      <c r="J273" s="9"/>
      <c r="K273" s="9"/>
      <c r="L273" s="9"/>
      <c r="M273" s="5"/>
    </row>
    <row r="274" spans="1:13" ht="18" customHeight="1" x14ac:dyDescent="0.3">
      <c r="A274" s="5"/>
      <c r="B274" s="5"/>
      <c r="C274" s="12"/>
      <c r="D274" s="9"/>
      <c r="E274" s="9"/>
      <c r="F274" s="9"/>
      <c r="G274" s="9"/>
      <c r="H274" s="9"/>
      <c r="I274" s="9"/>
      <c r="J274" s="9"/>
      <c r="K274" s="9"/>
      <c r="L274" s="9"/>
      <c r="M274" s="5"/>
    </row>
    <row r="275" spans="1:13" ht="18" customHeight="1" x14ac:dyDescent="0.3">
      <c r="A275" s="5"/>
      <c r="B275" s="5"/>
      <c r="C275" s="12"/>
      <c r="D275" s="9"/>
      <c r="E275" s="9"/>
      <c r="F275" s="9"/>
      <c r="G275" s="9"/>
      <c r="H275" s="9"/>
      <c r="I275" s="9"/>
      <c r="J275" s="9"/>
      <c r="K275" s="9"/>
      <c r="L275" s="9"/>
      <c r="M275" s="5"/>
    </row>
    <row r="276" spans="1:13" ht="18" customHeight="1" x14ac:dyDescent="0.3">
      <c r="A276" s="5"/>
      <c r="B276" s="5"/>
      <c r="C276" s="12"/>
      <c r="D276" s="9"/>
      <c r="E276" s="9"/>
      <c r="F276" s="9"/>
      <c r="G276" s="9"/>
      <c r="H276" s="9"/>
      <c r="I276" s="9"/>
      <c r="J276" s="9"/>
      <c r="K276" s="9"/>
      <c r="L276" s="9"/>
      <c r="M276" s="5"/>
    </row>
    <row r="277" spans="1:13" ht="18" customHeight="1" x14ac:dyDescent="0.3">
      <c r="A277" s="5"/>
      <c r="B277" s="5"/>
      <c r="C277" s="12"/>
      <c r="D277" s="9"/>
      <c r="E277" s="9"/>
      <c r="F277" s="9"/>
      <c r="G277" s="9"/>
      <c r="H277" s="9"/>
      <c r="I277" s="9"/>
      <c r="J277" s="9"/>
      <c r="K277" s="9"/>
      <c r="L277" s="9"/>
      <c r="M277" s="5"/>
    </row>
    <row r="278" spans="1:13" ht="18" customHeight="1" x14ac:dyDescent="0.3">
      <c r="A278" s="5"/>
      <c r="B278" s="5"/>
      <c r="C278" s="12"/>
      <c r="D278" s="9"/>
      <c r="E278" s="9"/>
      <c r="F278" s="9"/>
      <c r="G278" s="9"/>
      <c r="H278" s="9"/>
      <c r="I278" s="9"/>
      <c r="J278" s="9"/>
      <c r="K278" s="9"/>
      <c r="L278" s="9"/>
      <c r="M278" s="5"/>
    </row>
    <row r="279" spans="1:13" ht="18" customHeight="1" x14ac:dyDescent="0.3">
      <c r="A279" s="5"/>
      <c r="B279" s="5"/>
      <c r="C279" s="12"/>
      <c r="D279" s="9"/>
      <c r="E279" s="9"/>
      <c r="F279" s="9"/>
      <c r="G279" s="9"/>
      <c r="H279" s="9"/>
      <c r="I279" s="9"/>
      <c r="J279" s="9"/>
      <c r="K279" s="9"/>
      <c r="L279" s="9"/>
      <c r="M279" s="5"/>
    </row>
    <row r="280" spans="1:13" ht="18" customHeight="1" x14ac:dyDescent="0.3">
      <c r="A280" s="5"/>
      <c r="B280" s="5"/>
      <c r="C280" s="12"/>
      <c r="D280" s="9"/>
      <c r="E280" s="9"/>
      <c r="F280" s="9"/>
      <c r="G280" s="9"/>
      <c r="H280" s="9"/>
      <c r="I280" s="9"/>
      <c r="J280" s="9"/>
      <c r="K280" s="9"/>
      <c r="L280" s="9"/>
      <c r="M280" s="5"/>
    </row>
    <row r="281" spans="1:13" ht="18" customHeight="1" x14ac:dyDescent="0.3">
      <c r="A281" s="5"/>
      <c r="B281" s="5"/>
      <c r="C281" s="12"/>
      <c r="D281" s="9"/>
      <c r="E281" s="9"/>
      <c r="F281" s="9"/>
      <c r="G281" s="9"/>
      <c r="H281" s="9"/>
      <c r="I281" s="9"/>
      <c r="J281" s="9"/>
      <c r="K281" s="9"/>
      <c r="L281" s="9"/>
      <c r="M281" s="5"/>
    </row>
    <row r="282" spans="1:13" ht="18" customHeight="1" x14ac:dyDescent="0.3">
      <c r="A282" s="5"/>
      <c r="B282" s="5"/>
      <c r="C282" s="12"/>
      <c r="D282" s="9"/>
      <c r="E282" s="9"/>
      <c r="F282" s="9"/>
      <c r="G282" s="9"/>
      <c r="H282" s="9"/>
      <c r="I282" s="9"/>
      <c r="J282" s="9"/>
      <c r="K282" s="9"/>
      <c r="L282" s="9"/>
      <c r="M282" s="5"/>
    </row>
    <row r="283" spans="1:13" ht="18" customHeight="1" x14ac:dyDescent="0.3">
      <c r="A283" s="5"/>
      <c r="B283" s="5"/>
      <c r="C283" s="12"/>
      <c r="D283" s="9"/>
      <c r="E283" s="9"/>
      <c r="F283" s="9"/>
      <c r="G283" s="9"/>
      <c r="H283" s="9"/>
      <c r="I283" s="9"/>
      <c r="J283" s="9"/>
      <c r="K283" s="9"/>
      <c r="L283" s="9"/>
      <c r="M283" s="5"/>
    </row>
    <row r="284" spans="1:13" ht="18" customHeight="1" x14ac:dyDescent="0.3">
      <c r="A284" s="5"/>
      <c r="B284" s="5"/>
      <c r="C284" s="12"/>
      <c r="D284" s="9"/>
      <c r="E284" s="9"/>
      <c r="F284" s="9"/>
      <c r="G284" s="9"/>
      <c r="H284" s="9"/>
      <c r="I284" s="9"/>
      <c r="J284" s="9"/>
      <c r="K284" s="9"/>
      <c r="L284" s="9"/>
      <c r="M284" s="5"/>
    </row>
    <row r="285" spans="1:13" ht="18" customHeight="1" x14ac:dyDescent="0.3">
      <c r="A285" s="5"/>
      <c r="B285" s="5"/>
      <c r="C285" s="12"/>
      <c r="D285" s="9"/>
      <c r="E285" s="9"/>
      <c r="F285" s="9"/>
      <c r="G285" s="9"/>
      <c r="H285" s="9"/>
      <c r="I285" s="9"/>
      <c r="J285" s="9"/>
      <c r="K285" s="9"/>
      <c r="L285" s="9"/>
      <c r="M285" s="5"/>
    </row>
    <row r="286" spans="1:13" ht="18" customHeight="1" x14ac:dyDescent="0.3">
      <c r="A286" s="5"/>
      <c r="B286" s="5"/>
      <c r="C286" s="12"/>
      <c r="D286" s="9"/>
      <c r="E286" s="9"/>
      <c r="F286" s="9"/>
      <c r="G286" s="9"/>
      <c r="H286" s="9"/>
      <c r="I286" s="9"/>
      <c r="J286" s="9"/>
      <c r="K286" s="9"/>
      <c r="L286" s="9"/>
      <c r="M286" s="5"/>
    </row>
    <row r="287" spans="1:13" ht="18" customHeight="1" x14ac:dyDescent="0.3">
      <c r="A287" s="5"/>
      <c r="B287" s="5"/>
      <c r="C287" s="12"/>
      <c r="D287" s="9"/>
      <c r="E287" s="9"/>
      <c r="F287" s="9"/>
      <c r="G287" s="9"/>
      <c r="H287" s="9"/>
      <c r="I287" s="9"/>
      <c r="J287" s="9"/>
      <c r="K287" s="9"/>
      <c r="L287" s="9"/>
      <c r="M287" s="5"/>
    </row>
    <row r="288" spans="1:13" ht="18" customHeight="1" x14ac:dyDescent="0.3">
      <c r="A288" s="5"/>
      <c r="B288" s="5"/>
      <c r="C288" s="12"/>
      <c r="D288" s="9"/>
      <c r="E288" s="9"/>
      <c r="F288" s="9"/>
      <c r="G288" s="9"/>
      <c r="H288" s="9"/>
      <c r="I288" s="9"/>
      <c r="J288" s="9"/>
      <c r="K288" s="9"/>
      <c r="L288" s="9"/>
      <c r="M288" s="5"/>
    </row>
    <row r="289" spans="1:51" ht="18" customHeight="1" x14ac:dyDescent="0.3">
      <c r="A289" s="5"/>
      <c r="B289" s="5"/>
      <c r="C289" s="12"/>
      <c r="D289" s="9"/>
      <c r="E289" s="9"/>
      <c r="F289" s="9"/>
      <c r="G289" s="9"/>
      <c r="H289" s="9"/>
      <c r="I289" s="9"/>
      <c r="J289" s="9"/>
      <c r="K289" s="9"/>
      <c r="L289" s="9"/>
      <c r="M289" s="5"/>
    </row>
    <row r="290" spans="1:51" ht="18" customHeight="1" x14ac:dyDescent="0.3">
      <c r="A290" s="7" t="s">
        <v>171</v>
      </c>
      <c r="B290" s="8"/>
      <c r="C290" s="14"/>
      <c r="D290" s="10"/>
      <c r="E290" s="10"/>
      <c r="F290" s="10">
        <f>ROUNDDOWN(SUMIF(Q240:Q289, "1", F240:F289), 0)</f>
        <v>0</v>
      </c>
      <c r="G290" s="10"/>
      <c r="H290" s="10">
        <f>ROUNDDOWN(SUMIF(Q240:Q289, "1", H240:H289), 0)</f>
        <v>0</v>
      </c>
      <c r="I290" s="10"/>
      <c r="J290" s="10">
        <f>ROUNDDOWN(SUMIF(Q240:Q289, "1", J240:J289), 0)</f>
        <v>0</v>
      </c>
      <c r="K290" s="10"/>
      <c r="L290" s="10">
        <f>F290+H290+J290</f>
        <v>0</v>
      </c>
      <c r="M290" s="8"/>
      <c r="R290">
        <f t="shared" ref="R290:AY290" si="194">ROUNDDOWN(SUM(R240:R267), 0)</f>
        <v>0</v>
      </c>
      <c r="S290">
        <f t="shared" si="194"/>
        <v>0</v>
      </c>
      <c r="T290">
        <f t="shared" si="194"/>
        <v>0</v>
      </c>
      <c r="U290">
        <f t="shared" si="194"/>
        <v>0</v>
      </c>
      <c r="V290">
        <f t="shared" si="194"/>
        <v>0</v>
      </c>
      <c r="W290">
        <f t="shared" si="194"/>
        <v>0</v>
      </c>
      <c r="X290">
        <f t="shared" si="194"/>
        <v>0</v>
      </c>
      <c r="Y290">
        <f t="shared" si="194"/>
        <v>0</v>
      </c>
      <c r="Z290">
        <f t="shared" si="194"/>
        <v>0</v>
      </c>
      <c r="AA290">
        <f t="shared" si="194"/>
        <v>0</v>
      </c>
      <c r="AB290">
        <f t="shared" si="194"/>
        <v>0</v>
      </c>
      <c r="AC290">
        <f t="shared" si="194"/>
        <v>0</v>
      </c>
      <c r="AD290">
        <f t="shared" si="194"/>
        <v>0</v>
      </c>
      <c r="AE290">
        <f t="shared" si="194"/>
        <v>0</v>
      </c>
      <c r="AF290">
        <f t="shared" si="194"/>
        <v>0</v>
      </c>
      <c r="AG290">
        <f t="shared" si="194"/>
        <v>0</v>
      </c>
      <c r="AH290">
        <f t="shared" si="194"/>
        <v>0</v>
      </c>
      <c r="AI290">
        <f t="shared" si="194"/>
        <v>0</v>
      </c>
      <c r="AJ290">
        <f t="shared" si="194"/>
        <v>0</v>
      </c>
      <c r="AK290">
        <f t="shared" si="194"/>
        <v>0</v>
      </c>
      <c r="AL290">
        <f t="shared" si="194"/>
        <v>0</v>
      </c>
      <c r="AM290">
        <f t="shared" si="194"/>
        <v>0</v>
      </c>
      <c r="AN290">
        <f t="shared" si="194"/>
        <v>0</v>
      </c>
      <c r="AO290">
        <f t="shared" si="194"/>
        <v>0</v>
      </c>
      <c r="AP290">
        <f t="shared" si="194"/>
        <v>0</v>
      </c>
      <c r="AQ290">
        <f t="shared" si="194"/>
        <v>0</v>
      </c>
      <c r="AR290">
        <f t="shared" si="194"/>
        <v>0</v>
      </c>
      <c r="AS290">
        <f t="shared" si="194"/>
        <v>0</v>
      </c>
      <c r="AT290">
        <f t="shared" si="194"/>
        <v>0</v>
      </c>
      <c r="AU290">
        <f t="shared" si="194"/>
        <v>0</v>
      </c>
      <c r="AV290">
        <f t="shared" si="194"/>
        <v>0</v>
      </c>
      <c r="AW290">
        <f t="shared" si="194"/>
        <v>0</v>
      </c>
      <c r="AX290">
        <f t="shared" si="194"/>
        <v>0</v>
      </c>
      <c r="AY290">
        <f t="shared" si="194"/>
        <v>0</v>
      </c>
    </row>
    <row r="291" spans="1:51" ht="18" customHeight="1" x14ac:dyDescent="0.3">
      <c r="A291" s="22" t="s">
        <v>592</v>
      </c>
      <c r="B291" s="23"/>
      <c r="C291" s="23"/>
      <c r="D291" s="24"/>
      <c r="E291" s="24"/>
      <c r="F291" s="24"/>
      <c r="G291" s="24"/>
      <c r="H291" s="24"/>
      <c r="I291" s="24"/>
      <c r="J291" s="24"/>
      <c r="K291" s="24"/>
      <c r="L291" s="24"/>
      <c r="M291" s="23"/>
    </row>
    <row r="292" spans="1:51" ht="18" customHeight="1" x14ac:dyDescent="0.3">
      <c r="A292" s="6" t="s">
        <v>88</v>
      </c>
      <c r="B292" s="6" t="s">
        <v>89</v>
      </c>
      <c r="C292" s="11" t="s">
        <v>19</v>
      </c>
      <c r="D292" s="9">
        <v>73</v>
      </c>
      <c r="E292" s="9"/>
      <c r="F292" s="9"/>
      <c r="G292" s="9"/>
      <c r="H292" s="9"/>
      <c r="I292" s="9"/>
      <c r="J292" s="9"/>
      <c r="K292" s="9"/>
      <c r="L292" s="9"/>
      <c r="M292" s="6"/>
      <c r="O292" t="str">
        <f>"99"</f>
        <v>99</v>
      </c>
      <c r="P292" s="1" t="s">
        <v>170</v>
      </c>
      <c r="Q292">
        <v>1</v>
      </c>
      <c r="R292">
        <f>IF(P292="기계경비", J292, 0)</f>
        <v>0</v>
      </c>
      <c r="S292">
        <f>IF(P292="운반비", L292, 0)</f>
        <v>0</v>
      </c>
      <c r="T292">
        <f>IF(P292="작업부산물", F292, 0)</f>
        <v>0</v>
      </c>
      <c r="U292">
        <f>IF(P292="관급", F292, 0)</f>
        <v>0</v>
      </c>
      <c r="V292">
        <f>IF(P292="외주비", J292, 0)</f>
        <v>0</v>
      </c>
      <c r="W292">
        <f>IF(P292="장비비", J292, 0)</f>
        <v>0</v>
      </c>
      <c r="X292">
        <f>IF(P292="폐기물처리비", L292, 0)</f>
        <v>0</v>
      </c>
      <c r="Y292">
        <f>IF(P292="가설비", J292, 0)</f>
        <v>0</v>
      </c>
      <c r="Z292">
        <f>IF(P292="잡비제외분", F292, 0)</f>
        <v>0</v>
      </c>
      <c r="AA292">
        <f>IF(P292="사급자재대", L292, 0)</f>
        <v>0</v>
      </c>
      <c r="AB292">
        <f>IF(P292="관급자재대", L292, 0)</f>
        <v>0</v>
      </c>
      <c r="AC292">
        <f>IF(P292="사용자항목1", L292, 0)</f>
        <v>0</v>
      </c>
      <c r="AD292">
        <f>IF(P292="사용자항목2", L292, 0)</f>
        <v>0</v>
      </c>
      <c r="AE292">
        <f>IF(P292="사용자항목3", L292, 0)</f>
        <v>0</v>
      </c>
      <c r="AF292">
        <f>IF(P292="사용자항목4", L292, 0)</f>
        <v>0</v>
      </c>
      <c r="AG292">
        <f>IF(P292="사용자항목5", L292, 0)</f>
        <v>0</v>
      </c>
      <c r="AH292">
        <f>IF(P292="사용자항목6", L292, 0)</f>
        <v>0</v>
      </c>
      <c r="AI292">
        <f>IF(P292="사용자항목7", L292, 0)</f>
        <v>0</v>
      </c>
      <c r="AJ292">
        <f>IF(P292="사용자항목8", L292, 0)</f>
        <v>0</v>
      </c>
      <c r="AK292">
        <f>IF(P292="사용자항목9", L292, 0)</f>
        <v>0</v>
      </c>
      <c r="AL292">
        <f>IF(P292="사용자항목10", L292, 0)</f>
        <v>0</v>
      </c>
      <c r="AM292">
        <f>IF(P292="사용자항목11", L292, 0)</f>
        <v>0</v>
      </c>
      <c r="AN292">
        <f>IF(P292="사용자항목12", L292, 0)</f>
        <v>0</v>
      </c>
      <c r="AO292">
        <f>IF(P292="사용자항목13", L292, 0)</f>
        <v>0</v>
      </c>
      <c r="AP292">
        <f>IF(P292="사용자항목14", L292, 0)</f>
        <v>0</v>
      </c>
      <c r="AQ292">
        <f>IF(P292="사용자항목15", L292, 0)</f>
        <v>0</v>
      </c>
      <c r="AR292">
        <f>IF(P292="사용자항목16", L292, 0)</f>
        <v>0</v>
      </c>
      <c r="AS292">
        <f>IF(P292="사용자항목17", L292, 0)</f>
        <v>0</v>
      </c>
      <c r="AT292">
        <f>IF(P292="사용자항목18", L292, 0)</f>
        <v>0</v>
      </c>
      <c r="AU292">
        <f>IF(P292="사용자항목19", L292, 0)</f>
        <v>0</v>
      </c>
    </row>
    <row r="293" spans="1:51" ht="18" customHeight="1" x14ac:dyDescent="0.3">
      <c r="A293" s="6" t="s">
        <v>88</v>
      </c>
      <c r="B293" s="6" t="s">
        <v>90</v>
      </c>
      <c r="C293" s="11" t="s">
        <v>25</v>
      </c>
      <c r="D293" s="9">
        <v>191</v>
      </c>
      <c r="E293" s="9"/>
      <c r="F293" s="9"/>
      <c r="G293" s="9"/>
      <c r="H293" s="9"/>
      <c r="I293" s="9"/>
      <c r="J293" s="9"/>
      <c r="K293" s="9"/>
      <c r="L293" s="9"/>
      <c r="M293" s="6"/>
      <c r="O293" t="str">
        <f>"99"</f>
        <v>99</v>
      </c>
      <c r="P293" s="1" t="s">
        <v>170</v>
      </c>
      <c r="Q293">
        <v>1</v>
      </c>
      <c r="R293">
        <f>IF(P293="기계경비", J293, 0)</f>
        <v>0</v>
      </c>
      <c r="S293">
        <f>IF(P293="운반비", L293, 0)</f>
        <v>0</v>
      </c>
      <c r="T293">
        <f>IF(P293="작업부산물", F293, 0)</f>
        <v>0</v>
      </c>
      <c r="U293">
        <f>IF(P293="관급", F293, 0)</f>
        <v>0</v>
      </c>
      <c r="V293">
        <f>IF(P293="외주비", J293, 0)</f>
        <v>0</v>
      </c>
      <c r="W293">
        <f>IF(P293="장비비", J293, 0)</f>
        <v>0</v>
      </c>
      <c r="X293">
        <f>IF(P293="폐기물처리비", L293, 0)</f>
        <v>0</v>
      </c>
      <c r="Y293">
        <f>IF(P293="가설비", J293, 0)</f>
        <v>0</v>
      </c>
      <c r="Z293">
        <f>IF(P293="잡비제외분", F293, 0)</f>
        <v>0</v>
      </c>
      <c r="AA293">
        <f>IF(P293="사급자재대", L293, 0)</f>
        <v>0</v>
      </c>
      <c r="AB293">
        <f>IF(P293="관급자재대", L293, 0)</f>
        <v>0</v>
      </c>
      <c r="AC293">
        <f>IF(P293="사용자항목1", L293, 0)</f>
        <v>0</v>
      </c>
      <c r="AD293">
        <f>IF(P293="사용자항목2", L293, 0)</f>
        <v>0</v>
      </c>
      <c r="AE293">
        <f>IF(P293="사용자항목3", L293, 0)</f>
        <v>0</v>
      </c>
      <c r="AF293">
        <f>IF(P293="사용자항목4", L293, 0)</f>
        <v>0</v>
      </c>
      <c r="AG293">
        <f>IF(P293="사용자항목5", L293, 0)</f>
        <v>0</v>
      </c>
      <c r="AH293">
        <f>IF(P293="사용자항목6", L293, 0)</f>
        <v>0</v>
      </c>
      <c r="AI293">
        <f>IF(P293="사용자항목7", L293, 0)</f>
        <v>0</v>
      </c>
      <c r="AJ293">
        <f>IF(P293="사용자항목8", L293, 0)</f>
        <v>0</v>
      </c>
      <c r="AK293">
        <f>IF(P293="사용자항목9", L293, 0)</f>
        <v>0</v>
      </c>
      <c r="AL293">
        <f>IF(P293="사용자항목10", L293, 0)</f>
        <v>0</v>
      </c>
      <c r="AM293">
        <f>IF(P293="사용자항목11", L293, 0)</f>
        <v>0</v>
      </c>
      <c r="AN293">
        <f>IF(P293="사용자항목12", L293, 0)</f>
        <v>0</v>
      </c>
      <c r="AO293">
        <f>IF(P293="사용자항목13", L293, 0)</f>
        <v>0</v>
      </c>
      <c r="AP293">
        <f>IF(P293="사용자항목14", L293, 0)</f>
        <v>0</v>
      </c>
      <c r="AQ293">
        <f>IF(P293="사용자항목15", L293, 0)</f>
        <v>0</v>
      </c>
      <c r="AR293">
        <f>IF(P293="사용자항목16", L293, 0)</f>
        <v>0</v>
      </c>
      <c r="AS293">
        <f>IF(P293="사용자항목17", L293, 0)</f>
        <v>0</v>
      </c>
      <c r="AT293">
        <f>IF(P293="사용자항목18", L293, 0)</f>
        <v>0</v>
      </c>
      <c r="AU293">
        <f>IF(P293="사용자항목19", L293, 0)</f>
        <v>0</v>
      </c>
    </row>
    <row r="294" spans="1:51" ht="18" customHeight="1" x14ac:dyDescent="0.3">
      <c r="A294" s="6" t="s">
        <v>202</v>
      </c>
      <c r="B294" s="6" t="s">
        <v>308</v>
      </c>
      <c r="C294" s="11" t="s">
        <v>19</v>
      </c>
      <c r="D294" s="9">
        <v>185</v>
      </c>
      <c r="E294" s="9"/>
      <c r="F294" s="9"/>
      <c r="G294" s="9"/>
      <c r="H294" s="9"/>
      <c r="I294" s="9"/>
      <c r="J294" s="9"/>
      <c r="K294" s="9"/>
      <c r="L294" s="9"/>
      <c r="M294" s="6"/>
      <c r="O294" t="str">
        <f>"99"</f>
        <v>99</v>
      </c>
      <c r="P294" s="1" t="s">
        <v>170</v>
      </c>
      <c r="Q294">
        <v>1</v>
      </c>
      <c r="R294">
        <f>IF(P294="기계경비", J294, 0)</f>
        <v>0</v>
      </c>
      <c r="S294">
        <f>IF(P294="운반비", L294, 0)</f>
        <v>0</v>
      </c>
      <c r="T294">
        <f>IF(P294="작업부산물", F294, 0)</f>
        <v>0</v>
      </c>
      <c r="U294">
        <f>IF(P294="관급", F294, 0)</f>
        <v>0</v>
      </c>
      <c r="V294">
        <f>IF(P294="외주비", J294, 0)</f>
        <v>0</v>
      </c>
      <c r="W294">
        <f>IF(P294="장비비", J294, 0)</f>
        <v>0</v>
      </c>
      <c r="X294">
        <f>IF(P294="폐기물처리비", L294, 0)</f>
        <v>0</v>
      </c>
      <c r="Y294">
        <f>IF(P294="가설비", J294, 0)</f>
        <v>0</v>
      </c>
      <c r="Z294">
        <f>IF(P294="잡비제외분", F294, 0)</f>
        <v>0</v>
      </c>
      <c r="AA294">
        <f>IF(P294="사급자재대", L294, 0)</f>
        <v>0</v>
      </c>
      <c r="AB294">
        <f>IF(P294="관급자재대", L294, 0)</f>
        <v>0</v>
      </c>
      <c r="AC294">
        <f>IF(P294="사용자항목1", L294, 0)</f>
        <v>0</v>
      </c>
      <c r="AD294">
        <f>IF(P294="사용자항목2", L294, 0)</f>
        <v>0</v>
      </c>
      <c r="AE294">
        <f>IF(P294="사용자항목3", L294, 0)</f>
        <v>0</v>
      </c>
      <c r="AF294">
        <f>IF(P294="사용자항목4", L294, 0)</f>
        <v>0</v>
      </c>
      <c r="AG294">
        <f>IF(P294="사용자항목5", L294, 0)</f>
        <v>0</v>
      </c>
      <c r="AH294">
        <f>IF(P294="사용자항목6", L294, 0)</f>
        <v>0</v>
      </c>
      <c r="AI294">
        <f>IF(P294="사용자항목7", L294, 0)</f>
        <v>0</v>
      </c>
      <c r="AJ294">
        <f>IF(P294="사용자항목8", L294, 0)</f>
        <v>0</v>
      </c>
      <c r="AK294">
        <f>IF(P294="사용자항목9", L294, 0)</f>
        <v>0</v>
      </c>
      <c r="AL294">
        <f>IF(P294="사용자항목10", L294, 0)</f>
        <v>0</v>
      </c>
      <c r="AM294">
        <f>IF(P294="사용자항목11", L294, 0)</f>
        <v>0</v>
      </c>
      <c r="AN294">
        <f>IF(P294="사용자항목12", L294, 0)</f>
        <v>0</v>
      </c>
      <c r="AO294">
        <f>IF(P294="사용자항목13", L294, 0)</f>
        <v>0</v>
      </c>
      <c r="AP294">
        <f>IF(P294="사용자항목14", L294, 0)</f>
        <v>0</v>
      </c>
      <c r="AQ294">
        <f>IF(P294="사용자항목15", L294, 0)</f>
        <v>0</v>
      </c>
      <c r="AR294">
        <f>IF(P294="사용자항목16", L294, 0)</f>
        <v>0</v>
      </c>
      <c r="AS294">
        <f>IF(P294="사용자항목17", L294, 0)</f>
        <v>0</v>
      </c>
      <c r="AT294">
        <f>IF(P294="사용자항목18", L294, 0)</f>
        <v>0</v>
      </c>
      <c r="AU294">
        <f>IF(P294="사용자항목19", L294, 0)</f>
        <v>0</v>
      </c>
    </row>
    <row r="295" spans="1:51" ht="18" customHeight="1" x14ac:dyDescent="0.3">
      <c r="A295" s="6" t="s">
        <v>309</v>
      </c>
      <c r="B295" s="6" t="s">
        <v>310</v>
      </c>
      <c r="C295" s="11" t="s">
        <v>19</v>
      </c>
      <c r="D295" s="9">
        <v>35</v>
      </c>
      <c r="E295" s="9"/>
      <c r="F295" s="9"/>
      <c r="G295" s="9"/>
      <c r="H295" s="9"/>
      <c r="I295" s="9"/>
      <c r="J295" s="9"/>
      <c r="K295" s="9"/>
      <c r="L295" s="9"/>
      <c r="M295" s="6"/>
      <c r="O295" t="str">
        <f>"99"</f>
        <v>99</v>
      </c>
      <c r="P295" s="1" t="s">
        <v>170</v>
      </c>
      <c r="Q295">
        <v>1</v>
      </c>
      <c r="R295">
        <f>IF(P295="기계경비", J295, 0)</f>
        <v>0</v>
      </c>
      <c r="S295">
        <f>IF(P295="운반비", L295, 0)</f>
        <v>0</v>
      </c>
      <c r="T295">
        <f>IF(P295="작업부산물", F295, 0)</f>
        <v>0</v>
      </c>
      <c r="U295">
        <f>IF(P295="관급", F295, 0)</f>
        <v>0</v>
      </c>
      <c r="V295">
        <f>IF(P295="외주비", J295, 0)</f>
        <v>0</v>
      </c>
      <c r="W295">
        <f>IF(P295="장비비", J295, 0)</f>
        <v>0</v>
      </c>
      <c r="X295">
        <f>IF(P295="폐기물처리비", L295, 0)</f>
        <v>0</v>
      </c>
      <c r="Y295">
        <f>IF(P295="가설비", J295, 0)</f>
        <v>0</v>
      </c>
      <c r="Z295">
        <f>IF(P295="잡비제외분", F295, 0)</f>
        <v>0</v>
      </c>
      <c r="AA295">
        <f>IF(P295="사급자재대", L295, 0)</f>
        <v>0</v>
      </c>
      <c r="AB295">
        <f>IF(P295="관급자재대", L295, 0)</f>
        <v>0</v>
      </c>
      <c r="AC295">
        <f>IF(P295="사용자항목1", L295, 0)</f>
        <v>0</v>
      </c>
      <c r="AD295">
        <f>IF(P295="사용자항목2", L295, 0)</f>
        <v>0</v>
      </c>
      <c r="AE295">
        <f>IF(P295="사용자항목3", L295, 0)</f>
        <v>0</v>
      </c>
      <c r="AF295">
        <f>IF(P295="사용자항목4", L295, 0)</f>
        <v>0</v>
      </c>
      <c r="AG295">
        <f>IF(P295="사용자항목5", L295, 0)</f>
        <v>0</v>
      </c>
      <c r="AH295">
        <f>IF(P295="사용자항목6", L295, 0)</f>
        <v>0</v>
      </c>
      <c r="AI295">
        <f>IF(P295="사용자항목7", L295, 0)</f>
        <v>0</v>
      </c>
      <c r="AJ295">
        <f>IF(P295="사용자항목8", L295, 0)</f>
        <v>0</v>
      </c>
      <c r="AK295">
        <f>IF(P295="사용자항목9", L295, 0)</f>
        <v>0</v>
      </c>
      <c r="AL295">
        <f>IF(P295="사용자항목10", L295, 0)</f>
        <v>0</v>
      </c>
      <c r="AM295">
        <f>IF(P295="사용자항목11", L295, 0)</f>
        <v>0</v>
      </c>
      <c r="AN295">
        <f>IF(P295="사용자항목12", L295, 0)</f>
        <v>0</v>
      </c>
      <c r="AO295">
        <f>IF(P295="사용자항목13", L295, 0)</f>
        <v>0</v>
      </c>
      <c r="AP295">
        <f>IF(P295="사용자항목14", L295, 0)</f>
        <v>0</v>
      </c>
      <c r="AQ295">
        <f>IF(P295="사용자항목15", L295, 0)</f>
        <v>0</v>
      </c>
      <c r="AR295">
        <f>IF(P295="사용자항목16", L295, 0)</f>
        <v>0</v>
      </c>
      <c r="AS295">
        <f>IF(P295="사용자항목17", L295, 0)</f>
        <v>0</v>
      </c>
      <c r="AT295">
        <f>IF(P295="사용자항목18", L295, 0)</f>
        <v>0</v>
      </c>
      <c r="AU295">
        <f>IF(P295="사용자항목19", L295, 0)</f>
        <v>0</v>
      </c>
    </row>
    <row r="296" spans="1:51" ht="18" customHeight="1" x14ac:dyDescent="0.3">
      <c r="A296" s="6" t="s">
        <v>311</v>
      </c>
      <c r="B296" s="6" t="s">
        <v>312</v>
      </c>
      <c r="C296" s="11" t="s">
        <v>19</v>
      </c>
      <c r="D296" s="9">
        <v>35</v>
      </c>
      <c r="E296" s="9"/>
      <c r="F296" s="9"/>
      <c r="G296" s="9"/>
      <c r="H296" s="9"/>
      <c r="I296" s="9"/>
      <c r="J296" s="9"/>
      <c r="K296" s="9"/>
      <c r="L296" s="9"/>
      <c r="M296" s="6"/>
      <c r="O296" t="str">
        <f>"99"</f>
        <v>99</v>
      </c>
      <c r="P296" s="1" t="s">
        <v>170</v>
      </c>
      <c r="Q296">
        <v>1</v>
      </c>
      <c r="R296">
        <f>IF(P296="기계경비", J296, 0)</f>
        <v>0</v>
      </c>
      <c r="S296">
        <f>IF(P296="운반비", L296, 0)</f>
        <v>0</v>
      </c>
      <c r="T296">
        <f>IF(P296="작업부산물", F296, 0)</f>
        <v>0</v>
      </c>
      <c r="U296">
        <f>IF(P296="관급", F296, 0)</f>
        <v>0</v>
      </c>
      <c r="V296">
        <f>IF(P296="외주비", J296, 0)</f>
        <v>0</v>
      </c>
      <c r="W296">
        <f>IF(P296="장비비", J296, 0)</f>
        <v>0</v>
      </c>
      <c r="X296">
        <f>IF(P296="폐기물처리비", L296, 0)</f>
        <v>0</v>
      </c>
      <c r="Y296">
        <f>IF(P296="가설비", J296, 0)</f>
        <v>0</v>
      </c>
      <c r="Z296">
        <f>IF(P296="잡비제외분", F296, 0)</f>
        <v>0</v>
      </c>
      <c r="AA296">
        <f>IF(P296="사급자재대", L296, 0)</f>
        <v>0</v>
      </c>
      <c r="AB296">
        <f>IF(P296="관급자재대", L296, 0)</f>
        <v>0</v>
      </c>
      <c r="AC296">
        <f>IF(P296="사용자항목1", L296, 0)</f>
        <v>0</v>
      </c>
      <c r="AD296">
        <f>IF(P296="사용자항목2", L296, 0)</f>
        <v>0</v>
      </c>
      <c r="AE296">
        <f>IF(P296="사용자항목3", L296, 0)</f>
        <v>0</v>
      </c>
      <c r="AF296">
        <f>IF(P296="사용자항목4", L296, 0)</f>
        <v>0</v>
      </c>
      <c r="AG296">
        <f>IF(P296="사용자항목5", L296, 0)</f>
        <v>0</v>
      </c>
      <c r="AH296">
        <f>IF(P296="사용자항목6", L296, 0)</f>
        <v>0</v>
      </c>
      <c r="AI296">
        <f>IF(P296="사용자항목7", L296, 0)</f>
        <v>0</v>
      </c>
      <c r="AJ296">
        <f>IF(P296="사용자항목8", L296, 0)</f>
        <v>0</v>
      </c>
      <c r="AK296">
        <f>IF(P296="사용자항목9", L296, 0)</f>
        <v>0</v>
      </c>
      <c r="AL296">
        <f>IF(P296="사용자항목10", L296, 0)</f>
        <v>0</v>
      </c>
      <c r="AM296">
        <f>IF(P296="사용자항목11", L296, 0)</f>
        <v>0</v>
      </c>
      <c r="AN296">
        <f>IF(P296="사용자항목12", L296, 0)</f>
        <v>0</v>
      </c>
      <c r="AO296">
        <f>IF(P296="사용자항목13", L296, 0)</f>
        <v>0</v>
      </c>
      <c r="AP296">
        <f>IF(P296="사용자항목14", L296, 0)</f>
        <v>0</v>
      </c>
      <c r="AQ296">
        <f>IF(P296="사용자항목15", L296, 0)</f>
        <v>0</v>
      </c>
      <c r="AR296">
        <f>IF(P296="사용자항목16", L296, 0)</f>
        <v>0</v>
      </c>
      <c r="AS296">
        <f>IF(P296="사용자항목17", L296, 0)</f>
        <v>0</v>
      </c>
      <c r="AT296">
        <f>IF(P296="사용자항목18", L296, 0)</f>
        <v>0</v>
      </c>
      <c r="AU296">
        <f>IF(P296="사용자항목19", L296, 0)</f>
        <v>0</v>
      </c>
    </row>
    <row r="297" spans="1:51" ht="18" customHeight="1" x14ac:dyDescent="0.3">
      <c r="A297" s="5"/>
      <c r="B297" s="5"/>
      <c r="C297" s="12"/>
      <c r="D297" s="9"/>
      <c r="E297" s="9"/>
      <c r="F297" s="9"/>
      <c r="G297" s="9"/>
      <c r="H297" s="9"/>
      <c r="I297" s="9"/>
      <c r="J297" s="9"/>
      <c r="K297" s="9"/>
      <c r="L297" s="9"/>
      <c r="M297" s="5"/>
    </row>
    <row r="298" spans="1:51" ht="18" customHeight="1" x14ac:dyDescent="0.3">
      <c r="A298" s="5"/>
      <c r="B298" s="5"/>
      <c r="C298" s="12"/>
      <c r="D298" s="9"/>
      <c r="E298" s="9"/>
      <c r="F298" s="9"/>
      <c r="G298" s="9"/>
      <c r="H298" s="9"/>
      <c r="I298" s="9"/>
      <c r="J298" s="9"/>
      <c r="K298" s="9"/>
      <c r="L298" s="9"/>
      <c r="M298" s="5"/>
    </row>
    <row r="299" spans="1:51" ht="18" customHeight="1" x14ac:dyDescent="0.3">
      <c r="A299" s="5"/>
      <c r="B299" s="5"/>
      <c r="C299" s="12"/>
      <c r="D299" s="9"/>
      <c r="E299" s="9"/>
      <c r="F299" s="9"/>
      <c r="G299" s="9"/>
      <c r="H299" s="9"/>
      <c r="I299" s="9"/>
      <c r="J299" s="9"/>
      <c r="K299" s="9"/>
      <c r="L299" s="9"/>
      <c r="M299" s="5"/>
    </row>
    <row r="300" spans="1:51" ht="18" customHeight="1" x14ac:dyDescent="0.3">
      <c r="A300" s="5"/>
      <c r="B300" s="5"/>
      <c r="C300" s="12"/>
      <c r="D300" s="9"/>
      <c r="E300" s="9"/>
      <c r="F300" s="9"/>
      <c r="G300" s="9"/>
      <c r="H300" s="9"/>
      <c r="I300" s="9"/>
      <c r="J300" s="9"/>
      <c r="K300" s="9"/>
      <c r="L300" s="9"/>
      <c r="M300" s="5"/>
    </row>
    <row r="301" spans="1:51" ht="18" customHeight="1" x14ac:dyDescent="0.3">
      <c r="A301" s="5"/>
      <c r="B301" s="5"/>
      <c r="C301" s="12"/>
      <c r="D301" s="9"/>
      <c r="E301" s="9"/>
      <c r="F301" s="9"/>
      <c r="G301" s="9"/>
      <c r="H301" s="9"/>
      <c r="I301" s="9"/>
      <c r="J301" s="9"/>
      <c r="K301" s="9"/>
      <c r="L301" s="9"/>
      <c r="M301" s="5"/>
    </row>
    <row r="302" spans="1:51" ht="18" customHeight="1" x14ac:dyDescent="0.3">
      <c r="A302" s="5"/>
      <c r="B302" s="5"/>
      <c r="C302" s="12"/>
      <c r="D302" s="9"/>
      <c r="E302" s="9"/>
      <c r="F302" s="9"/>
      <c r="G302" s="9"/>
      <c r="H302" s="9"/>
      <c r="I302" s="9"/>
      <c r="J302" s="9"/>
      <c r="K302" s="9"/>
      <c r="L302" s="9"/>
      <c r="M302" s="5"/>
    </row>
    <row r="303" spans="1:51" ht="18" customHeight="1" x14ac:dyDescent="0.3">
      <c r="A303" s="5"/>
      <c r="B303" s="5"/>
      <c r="C303" s="12"/>
      <c r="D303" s="9"/>
      <c r="E303" s="9"/>
      <c r="F303" s="9"/>
      <c r="G303" s="9"/>
      <c r="H303" s="9"/>
      <c r="I303" s="9"/>
      <c r="J303" s="9"/>
      <c r="K303" s="9"/>
      <c r="L303" s="9"/>
      <c r="M303" s="5"/>
    </row>
    <row r="304" spans="1:51" ht="18" customHeight="1" x14ac:dyDescent="0.3">
      <c r="A304" s="5"/>
      <c r="B304" s="5"/>
      <c r="C304" s="12"/>
      <c r="D304" s="9"/>
      <c r="E304" s="9"/>
      <c r="F304" s="9"/>
      <c r="G304" s="9"/>
      <c r="H304" s="9"/>
      <c r="I304" s="9"/>
      <c r="J304" s="9"/>
      <c r="K304" s="9"/>
      <c r="L304" s="9"/>
      <c r="M304" s="5"/>
    </row>
    <row r="305" spans="1:51" ht="18" customHeight="1" x14ac:dyDescent="0.3">
      <c r="A305" s="5"/>
      <c r="B305" s="5"/>
      <c r="C305" s="12"/>
      <c r="D305" s="9"/>
      <c r="E305" s="9"/>
      <c r="F305" s="9"/>
      <c r="G305" s="9"/>
      <c r="H305" s="9"/>
      <c r="I305" s="9"/>
      <c r="J305" s="9"/>
      <c r="K305" s="9"/>
      <c r="L305" s="9"/>
      <c r="M305" s="5"/>
    </row>
    <row r="306" spans="1:51" ht="18" customHeight="1" x14ac:dyDescent="0.3">
      <c r="A306" s="5"/>
      <c r="B306" s="5"/>
      <c r="C306" s="12"/>
      <c r="D306" s="9"/>
      <c r="E306" s="9"/>
      <c r="F306" s="9"/>
      <c r="G306" s="9"/>
      <c r="H306" s="9"/>
      <c r="I306" s="9"/>
      <c r="J306" s="9"/>
      <c r="K306" s="9"/>
      <c r="L306" s="9"/>
      <c r="M306" s="5"/>
    </row>
    <row r="307" spans="1:51" ht="18" customHeight="1" x14ac:dyDescent="0.3">
      <c r="A307" s="5"/>
      <c r="B307" s="5"/>
      <c r="C307" s="12"/>
      <c r="D307" s="9"/>
      <c r="E307" s="9"/>
      <c r="F307" s="9"/>
      <c r="G307" s="9"/>
      <c r="H307" s="9"/>
      <c r="I307" s="9"/>
      <c r="J307" s="9"/>
      <c r="K307" s="9"/>
      <c r="L307" s="9"/>
      <c r="M307" s="5"/>
    </row>
    <row r="308" spans="1:51" ht="18" customHeight="1" x14ac:dyDescent="0.3">
      <c r="A308" s="5"/>
      <c r="B308" s="5"/>
      <c r="C308" s="12"/>
      <c r="D308" s="9"/>
      <c r="E308" s="9"/>
      <c r="F308" s="9"/>
      <c r="G308" s="9"/>
      <c r="H308" s="9"/>
      <c r="I308" s="9"/>
      <c r="J308" s="9"/>
      <c r="K308" s="9"/>
      <c r="L308" s="9"/>
      <c r="M308" s="5"/>
    </row>
    <row r="309" spans="1:51" ht="18" customHeight="1" x14ac:dyDescent="0.3">
      <c r="A309" s="5"/>
      <c r="B309" s="5"/>
      <c r="C309" s="12"/>
      <c r="D309" s="9"/>
      <c r="E309" s="9"/>
      <c r="F309" s="9"/>
      <c r="G309" s="9"/>
      <c r="H309" s="9"/>
      <c r="I309" s="9"/>
      <c r="J309" s="9"/>
      <c r="K309" s="9"/>
      <c r="L309" s="9"/>
      <c r="M309" s="5"/>
    </row>
    <row r="310" spans="1:51" ht="18" customHeight="1" x14ac:dyDescent="0.3">
      <c r="A310" s="5"/>
      <c r="B310" s="5"/>
      <c r="C310" s="12"/>
      <c r="D310" s="9"/>
      <c r="E310" s="9"/>
      <c r="F310" s="9"/>
      <c r="G310" s="9"/>
      <c r="H310" s="9"/>
      <c r="I310" s="9"/>
      <c r="J310" s="9"/>
      <c r="K310" s="9"/>
      <c r="L310" s="9"/>
      <c r="M310" s="5"/>
    </row>
    <row r="311" spans="1:51" ht="18" customHeight="1" x14ac:dyDescent="0.3">
      <c r="A311" s="5"/>
      <c r="B311" s="5"/>
      <c r="C311" s="12"/>
      <c r="D311" s="9"/>
      <c r="E311" s="9"/>
      <c r="F311" s="9"/>
      <c r="G311" s="9"/>
      <c r="H311" s="9"/>
      <c r="I311" s="9"/>
      <c r="J311" s="9"/>
      <c r="K311" s="9"/>
      <c r="L311" s="9"/>
      <c r="M311" s="5"/>
    </row>
    <row r="312" spans="1:51" ht="18" customHeight="1" x14ac:dyDescent="0.3">
      <c r="A312" s="5"/>
      <c r="B312" s="5"/>
      <c r="C312" s="12"/>
      <c r="D312" s="9"/>
      <c r="E312" s="9"/>
      <c r="F312" s="9"/>
      <c r="G312" s="9"/>
      <c r="H312" s="9"/>
      <c r="I312" s="9"/>
      <c r="J312" s="9"/>
      <c r="K312" s="9"/>
      <c r="L312" s="9"/>
      <c r="M312" s="5"/>
    </row>
    <row r="313" spans="1:51" ht="18" customHeight="1" x14ac:dyDescent="0.3">
      <c r="A313" s="5"/>
      <c r="B313" s="5"/>
      <c r="C313" s="12"/>
      <c r="D313" s="9"/>
      <c r="E313" s="9"/>
      <c r="F313" s="9"/>
      <c r="G313" s="9"/>
      <c r="H313" s="9"/>
      <c r="I313" s="9"/>
      <c r="J313" s="9"/>
      <c r="K313" s="9"/>
      <c r="L313" s="9"/>
      <c r="M313" s="5"/>
    </row>
    <row r="314" spans="1:51" ht="18" customHeight="1" x14ac:dyDescent="0.3">
      <c r="A314" s="5"/>
      <c r="B314" s="5"/>
      <c r="C314" s="12"/>
      <c r="D314" s="9"/>
      <c r="E314" s="9"/>
      <c r="F314" s="9"/>
      <c r="G314" s="9"/>
      <c r="H314" s="9"/>
      <c r="I314" s="9"/>
      <c r="J314" s="9"/>
      <c r="K314" s="9"/>
      <c r="L314" s="9"/>
      <c r="M314" s="5"/>
    </row>
    <row r="315" spans="1:51" ht="18" customHeight="1" x14ac:dyDescent="0.3">
      <c r="A315" s="5"/>
      <c r="B315" s="5"/>
      <c r="C315" s="12"/>
      <c r="D315" s="9"/>
      <c r="E315" s="9"/>
      <c r="F315" s="9"/>
      <c r="G315" s="9"/>
      <c r="H315" s="9"/>
      <c r="I315" s="9"/>
      <c r="J315" s="9"/>
      <c r="K315" s="9"/>
      <c r="L315" s="9"/>
      <c r="M315" s="5"/>
    </row>
    <row r="316" spans="1:51" ht="18" customHeight="1" x14ac:dyDescent="0.3">
      <c r="A316" s="7" t="s">
        <v>171</v>
      </c>
      <c r="B316" s="8"/>
      <c r="C316" s="14"/>
      <c r="D316" s="10"/>
      <c r="E316" s="10"/>
      <c r="F316" s="10">
        <f>ROUNDDOWN(SUMIF(Q292:Q315, "1", F292:F315), 0)</f>
        <v>0</v>
      </c>
      <c r="G316" s="10"/>
      <c r="H316" s="10">
        <f>ROUNDDOWN(SUMIF(Q292:Q315, "1", H292:H315), 0)</f>
        <v>0</v>
      </c>
      <c r="I316" s="10"/>
      <c r="J316" s="10">
        <f>ROUNDDOWN(SUMIF(Q292:Q315, "1", J292:J315), 0)</f>
        <v>0</v>
      </c>
      <c r="K316" s="10"/>
      <c r="L316" s="10">
        <f>F316+H316+J316</f>
        <v>0</v>
      </c>
      <c r="M316" s="8"/>
      <c r="R316">
        <f t="shared" ref="R316:AY316" si="195">ROUNDDOWN(SUM(R292:R296), 0)</f>
        <v>0</v>
      </c>
      <c r="S316">
        <f t="shared" si="195"/>
        <v>0</v>
      </c>
      <c r="T316">
        <f t="shared" si="195"/>
        <v>0</v>
      </c>
      <c r="U316">
        <f t="shared" si="195"/>
        <v>0</v>
      </c>
      <c r="V316">
        <f t="shared" si="195"/>
        <v>0</v>
      </c>
      <c r="W316">
        <f t="shared" si="195"/>
        <v>0</v>
      </c>
      <c r="X316">
        <f t="shared" si="195"/>
        <v>0</v>
      </c>
      <c r="Y316">
        <f t="shared" si="195"/>
        <v>0</v>
      </c>
      <c r="Z316">
        <f t="shared" si="195"/>
        <v>0</v>
      </c>
      <c r="AA316">
        <f t="shared" si="195"/>
        <v>0</v>
      </c>
      <c r="AB316">
        <f t="shared" si="195"/>
        <v>0</v>
      </c>
      <c r="AC316">
        <f t="shared" si="195"/>
        <v>0</v>
      </c>
      <c r="AD316">
        <f t="shared" si="195"/>
        <v>0</v>
      </c>
      <c r="AE316">
        <f t="shared" si="195"/>
        <v>0</v>
      </c>
      <c r="AF316">
        <f t="shared" si="195"/>
        <v>0</v>
      </c>
      <c r="AG316">
        <f t="shared" si="195"/>
        <v>0</v>
      </c>
      <c r="AH316">
        <f t="shared" si="195"/>
        <v>0</v>
      </c>
      <c r="AI316">
        <f t="shared" si="195"/>
        <v>0</v>
      </c>
      <c r="AJ316">
        <f t="shared" si="195"/>
        <v>0</v>
      </c>
      <c r="AK316">
        <f t="shared" si="195"/>
        <v>0</v>
      </c>
      <c r="AL316">
        <f t="shared" si="195"/>
        <v>0</v>
      </c>
      <c r="AM316">
        <f t="shared" si="195"/>
        <v>0</v>
      </c>
      <c r="AN316">
        <f t="shared" si="195"/>
        <v>0</v>
      </c>
      <c r="AO316">
        <f t="shared" si="195"/>
        <v>0</v>
      </c>
      <c r="AP316">
        <f t="shared" si="195"/>
        <v>0</v>
      </c>
      <c r="AQ316">
        <f t="shared" si="195"/>
        <v>0</v>
      </c>
      <c r="AR316">
        <f t="shared" si="195"/>
        <v>0</v>
      </c>
      <c r="AS316">
        <f t="shared" si="195"/>
        <v>0</v>
      </c>
      <c r="AT316">
        <f t="shared" si="195"/>
        <v>0</v>
      </c>
      <c r="AU316">
        <f t="shared" si="195"/>
        <v>0</v>
      </c>
      <c r="AV316">
        <f t="shared" si="195"/>
        <v>0</v>
      </c>
      <c r="AW316">
        <f t="shared" si="195"/>
        <v>0</v>
      </c>
      <c r="AX316">
        <f t="shared" si="195"/>
        <v>0</v>
      </c>
      <c r="AY316">
        <f t="shared" si="195"/>
        <v>0</v>
      </c>
    </row>
    <row r="317" spans="1:51" ht="18" customHeight="1" x14ac:dyDescent="0.3">
      <c r="A317" s="22" t="s">
        <v>593</v>
      </c>
      <c r="B317" s="23"/>
      <c r="C317" s="23"/>
      <c r="D317" s="24"/>
      <c r="E317" s="24"/>
      <c r="F317" s="24"/>
      <c r="G317" s="24"/>
      <c r="H317" s="24"/>
      <c r="I317" s="24"/>
      <c r="J317" s="24"/>
      <c r="K317" s="24"/>
      <c r="L317" s="24"/>
      <c r="M317" s="23"/>
    </row>
    <row r="318" spans="1:51" ht="18" customHeight="1" x14ac:dyDescent="0.3">
      <c r="A318" s="6" t="s">
        <v>313</v>
      </c>
      <c r="B318" s="6" t="s">
        <v>314</v>
      </c>
      <c r="C318" s="11" t="s">
        <v>57</v>
      </c>
      <c r="D318" s="9">
        <v>1</v>
      </c>
      <c r="E318" s="9"/>
      <c r="F318" s="9"/>
      <c r="G318" s="9"/>
      <c r="H318" s="9"/>
      <c r="I318" s="9"/>
      <c r="J318" s="9"/>
      <c r="K318" s="9"/>
      <c r="L318" s="9"/>
      <c r="M318" s="6"/>
      <c r="O318" t="str">
        <f>"99"</f>
        <v>99</v>
      </c>
      <c r="P318" s="1" t="s">
        <v>170</v>
      </c>
      <c r="Q318">
        <v>1</v>
      </c>
      <c r="R318">
        <f>IF(P318="기계경비", J318, 0)</f>
        <v>0</v>
      </c>
      <c r="S318">
        <f>IF(P318="운반비", L318, 0)</f>
        <v>0</v>
      </c>
      <c r="T318">
        <f>IF(P318="작업부산물", F318, 0)</f>
        <v>0</v>
      </c>
      <c r="U318">
        <f>IF(P318="관급", F318, 0)</f>
        <v>0</v>
      </c>
      <c r="V318">
        <f>IF(P318="외주비", J318, 0)</f>
        <v>0</v>
      </c>
      <c r="W318">
        <f>IF(P318="장비비", J318, 0)</f>
        <v>0</v>
      </c>
      <c r="X318">
        <f>IF(P318="폐기물처리비", L318, 0)</f>
        <v>0</v>
      </c>
      <c r="Y318">
        <f>IF(P318="가설비", J318, 0)</f>
        <v>0</v>
      </c>
      <c r="Z318">
        <f>IF(P318="잡비제외분", F318, 0)</f>
        <v>0</v>
      </c>
      <c r="AA318">
        <f>IF(P318="사급자재대", L318, 0)</f>
        <v>0</v>
      </c>
      <c r="AB318">
        <f>IF(P318="관급자재대", L318, 0)</f>
        <v>0</v>
      </c>
      <c r="AC318">
        <f>IF(P318="사용자항목1", L318, 0)</f>
        <v>0</v>
      </c>
      <c r="AD318">
        <f>IF(P318="사용자항목2", L318, 0)</f>
        <v>0</v>
      </c>
      <c r="AE318">
        <f>IF(P318="사용자항목3", L318, 0)</f>
        <v>0</v>
      </c>
      <c r="AF318">
        <f>IF(P318="사용자항목4", L318, 0)</f>
        <v>0</v>
      </c>
      <c r="AG318">
        <f>IF(P318="사용자항목5", L318, 0)</f>
        <v>0</v>
      </c>
      <c r="AH318">
        <f>IF(P318="사용자항목6", L318, 0)</f>
        <v>0</v>
      </c>
      <c r="AI318">
        <f>IF(P318="사용자항목7", L318, 0)</f>
        <v>0</v>
      </c>
      <c r="AJ318">
        <f>IF(P318="사용자항목8", L318, 0)</f>
        <v>0</v>
      </c>
      <c r="AK318">
        <f>IF(P318="사용자항목9", L318, 0)</f>
        <v>0</v>
      </c>
      <c r="AL318">
        <f>IF(P318="사용자항목10", L318, 0)</f>
        <v>0</v>
      </c>
      <c r="AM318">
        <f>IF(P318="사용자항목11", L318, 0)</f>
        <v>0</v>
      </c>
      <c r="AN318">
        <f>IF(P318="사용자항목12", L318, 0)</f>
        <v>0</v>
      </c>
      <c r="AO318">
        <f>IF(P318="사용자항목13", L318, 0)</f>
        <v>0</v>
      </c>
      <c r="AP318">
        <f>IF(P318="사용자항목14", L318, 0)</f>
        <v>0</v>
      </c>
      <c r="AQ318">
        <f>IF(P318="사용자항목15", L318, 0)</f>
        <v>0</v>
      </c>
      <c r="AR318">
        <f>IF(P318="사용자항목16", L318, 0)</f>
        <v>0</v>
      </c>
      <c r="AS318">
        <f>IF(P318="사용자항목17", L318, 0)</f>
        <v>0</v>
      </c>
      <c r="AT318">
        <f>IF(P318="사용자항목18", L318, 0)</f>
        <v>0</v>
      </c>
      <c r="AU318">
        <f>IF(P318="사용자항목19", L318, 0)</f>
        <v>0</v>
      </c>
    </row>
    <row r="319" spans="1:51" ht="18" customHeight="1" x14ac:dyDescent="0.3">
      <c r="A319" s="6" t="s">
        <v>313</v>
      </c>
      <c r="B319" s="6" t="s">
        <v>315</v>
      </c>
      <c r="C319" s="11" t="s">
        <v>57</v>
      </c>
      <c r="D319" s="9">
        <v>1</v>
      </c>
      <c r="E319" s="9"/>
      <c r="F319" s="9"/>
      <c r="G319" s="9"/>
      <c r="H319" s="9"/>
      <c r="I319" s="9"/>
      <c r="J319" s="9"/>
      <c r="K319" s="9"/>
      <c r="L319" s="9"/>
      <c r="M319" s="6"/>
      <c r="O319" t="str">
        <f>"99"</f>
        <v>99</v>
      </c>
      <c r="P319" s="1" t="s">
        <v>170</v>
      </c>
      <c r="Q319">
        <v>1</v>
      </c>
      <c r="R319">
        <f>IF(P319="기계경비", J319, 0)</f>
        <v>0</v>
      </c>
      <c r="S319">
        <f>IF(P319="운반비", L319, 0)</f>
        <v>0</v>
      </c>
      <c r="T319">
        <f>IF(P319="작업부산물", F319, 0)</f>
        <v>0</v>
      </c>
      <c r="U319">
        <f>IF(P319="관급", F319, 0)</f>
        <v>0</v>
      </c>
      <c r="V319">
        <f>IF(P319="외주비", J319, 0)</f>
        <v>0</v>
      </c>
      <c r="W319">
        <f>IF(P319="장비비", J319, 0)</f>
        <v>0</v>
      </c>
      <c r="X319">
        <f>IF(P319="폐기물처리비", L319, 0)</f>
        <v>0</v>
      </c>
      <c r="Y319">
        <f>IF(P319="가설비", J319, 0)</f>
        <v>0</v>
      </c>
      <c r="Z319">
        <f>IF(P319="잡비제외분", F319, 0)</f>
        <v>0</v>
      </c>
      <c r="AA319">
        <f>IF(P319="사급자재대", L319, 0)</f>
        <v>0</v>
      </c>
      <c r="AB319">
        <f>IF(P319="관급자재대", L319, 0)</f>
        <v>0</v>
      </c>
      <c r="AC319">
        <f>IF(P319="사용자항목1", L319, 0)</f>
        <v>0</v>
      </c>
      <c r="AD319">
        <f>IF(P319="사용자항목2", L319, 0)</f>
        <v>0</v>
      </c>
      <c r="AE319">
        <f>IF(P319="사용자항목3", L319, 0)</f>
        <v>0</v>
      </c>
      <c r="AF319">
        <f>IF(P319="사용자항목4", L319, 0)</f>
        <v>0</v>
      </c>
      <c r="AG319">
        <f>IF(P319="사용자항목5", L319, 0)</f>
        <v>0</v>
      </c>
      <c r="AH319">
        <f>IF(P319="사용자항목6", L319, 0)</f>
        <v>0</v>
      </c>
      <c r="AI319">
        <f>IF(P319="사용자항목7", L319, 0)</f>
        <v>0</v>
      </c>
      <c r="AJ319">
        <f>IF(P319="사용자항목8", L319, 0)</f>
        <v>0</v>
      </c>
      <c r="AK319">
        <f>IF(P319="사용자항목9", L319, 0)</f>
        <v>0</v>
      </c>
      <c r="AL319">
        <f>IF(P319="사용자항목10", L319, 0)</f>
        <v>0</v>
      </c>
      <c r="AM319">
        <f>IF(P319="사용자항목11", L319, 0)</f>
        <v>0</v>
      </c>
      <c r="AN319">
        <f>IF(P319="사용자항목12", L319, 0)</f>
        <v>0</v>
      </c>
      <c r="AO319">
        <f>IF(P319="사용자항목13", L319, 0)</f>
        <v>0</v>
      </c>
      <c r="AP319">
        <f>IF(P319="사용자항목14", L319, 0)</f>
        <v>0</v>
      </c>
      <c r="AQ319">
        <f>IF(P319="사용자항목15", L319, 0)</f>
        <v>0</v>
      </c>
      <c r="AR319">
        <f>IF(P319="사용자항목16", L319, 0)</f>
        <v>0</v>
      </c>
      <c r="AS319">
        <f>IF(P319="사용자항목17", L319, 0)</f>
        <v>0</v>
      </c>
      <c r="AT319">
        <f>IF(P319="사용자항목18", L319, 0)</f>
        <v>0</v>
      </c>
      <c r="AU319">
        <f>IF(P319="사용자항목19", L319, 0)</f>
        <v>0</v>
      </c>
    </row>
    <row r="320" spans="1:51" ht="18" customHeight="1" x14ac:dyDescent="0.3">
      <c r="A320" s="6" t="s">
        <v>316</v>
      </c>
      <c r="B320" s="6" t="s">
        <v>317</v>
      </c>
      <c r="C320" s="11" t="s">
        <v>51</v>
      </c>
      <c r="D320" s="9">
        <v>2</v>
      </c>
      <c r="E320" s="9"/>
      <c r="F320" s="9"/>
      <c r="G320" s="9"/>
      <c r="H320" s="9"/>
      <c r="I320" s="9"/>
      <c r="J320" s="9"/>
      <c r="K320" s="9"/>
      <c r="L320" s="9"/>
      <c r="M320" s="6"/>
      <c r="O320" t="str">
        <f>"99"</f>
        <v>99</v>
      </c>
      <c r="P320" s="1" t="s">
        <v>170</v>
      </c>
      <c r="Q320">
        <v>1</v>
      </c>
      <c r="R320">
        <f>IF(P320="기계경비", J320, 0)</f>
        <v>0</v>
      </c>
      <c r="S320">
        <f>IF(P320="운반비", L320, 0)</f>
        <v>0</v>
      </c>
      <c r="T320">
        <f>IF(P320="작업부산물", F320, 0)</f>
        <v>0</v>
      </c>
      <c r="U320">
        <f>IF(P320="관급", F320, 0)</f>
        <v>0</v>
      </c>
      <c r="V320">
        <f>IF(P320="외주비", J320, 0)</f>
        <v>0</v>
      </c>
      <c r="W320">
        <f>IF(P320="장비비", J320, 0)</f>
        <v>0</v>
      </c>
      <c r="X320">
        <f>IF(P320="폐기물처리비", L320, 0)</f>
        <v>0</v>
      </c>
      <c r="Y320">
        <f>IF(P320="가설비", J320, 0)</f>
        <v>0</v>
      </c>
      <c r="Z320">
        <f>IF(P320="잡비제외분", F320, 0)</f>
        <v>0</v>
      </c>
      <c r="AA320">
        <f>IF(P320="사급자재대", L320, 0)</f>
        <v>0</v>
      </c>
      <c r="AB320">
        <f>IF(P320="관급자재대", L320, 0)</f>
        <v>0</v>
      </c>
      <c r="AC320">
        <f>IF(P320="사용자항목1", L320, 0)</f>
        <v>0</v>
      </c>
      <c r="AD320">
        <f>IF(P320="사용자항목2", L320, 0)</f>
        <v>0</v>
      </c>
      <c r="AE320">
        <f>IF(P320="사용자항목3", L320, 0)</f>
        <v>0</v>
      </c>
      <c r="AF320">
        <f>IF(P320="사용자항목4", L320, 0)</f>
        <v>0</v>
      </c>
      <c r="AG320">
        <f>IF(P320="사용자항목5", L320, 0)</f>
        <v>0</v>
      </c>
      <c r="AH320">
        <f>IF(P320="사용자항목6", L320, 0)</f>
        <v>0</v>
      </c>
      <c r="AI320">
        <f>IF(P320="사용자항목7", L320, 0)</f>
        <v>0</v>
      </c>
      <c r="AJ320">
        <f>IF(P320="사용자항목8", L320, 0)</f>
        <v>0</v>
      </c>
      <c r="AK320">
        <f>IF(P320="사용자항목9", L320, 0)</f>
        <v>0</v>
      </c>
      <c r="AL320">
        <f>IF(P320="사용자항목10", L320, 0)</f>
        <v>0</v>
      </c>
      <c r="AM320">
        <f>IF(P320="사용자항목11", L320, 0)</f>
        <v>0</v>
      </c>
      <c r="AN320">
        <f>IF(P320="사용자항목12", L320, 0)</f>
        <v>0</v>
      </c>
      <c r="AO320">
        <f>IF(P320="사용자항목13", L320, 0)</f>
        <v>0</v>
      </c>
      <c r="AP320">
        <f>IF(P320="사용자항목14", L320, 0)</f>
        <v>0</v>
      </c>
      <c r="AQ320">
        <f>IF(P320="사용자항목15", L320, 0)</f>
        <v>0</v>
      </c>
      <c r="AR320">
        <f>IF(P320="사용자항목16", L320, 0)</f>
        <v>0</v>
      </c>
      <c r="AS320">
        <f>IF(P320="사용자항목17", L320, 0)</f>
        <v>0</v>
      </c>
      <c r="AT320">
        <f>IF(P320="사용자항목18", L320, 0)</f>
        <v>0</v>
      </c>
      <c r="AU320">
        <f>IF(P320="사용자항목19", L320, 0)</f>
        <v>0</v>
      </c>
    </row>
    <row r="321" spans="1:13" ht="18" customHeight="1" x14ac:dyDescent="0.3">
      <c r="A321" s="5"/>
      <c r="B321" s="5"/>
      <c r="C321" s="12"/>
      <c r="D321" s="9"/>
      <c r="E321" s="9"/>
      <c r="F321" s="9"/>
      <c r="G321" s="9"/>
      <c r="H321" s="9"/>
      <c r="I321" s="9"/>
      <c r="J321" s="9"/>
      <c r="K321" s="9"/>
      <c r="L321" s="9"/>
      <c r="M321" s="5"/>
    </row>
    <row r="322" spans="1:13" ht="18" customHeight="1" x14ac:dyDescent="0.3">
      <c r="A322" s="5"/>
      <c r="B322" s="5"/>
      <c r="C322" s="12"/>
      <c r="D322" s="9"/>
      <c r="E322" s="9"/>
      <c r="F322" s="9"/>
      <c r="G322" s="9"/>
      <c r="H322" s="9"/>
      <c r="I322" s="9"/>
      <c r="J322" s="9"/>
      <c r="K322" s="9"/>
      <c r="L322" s="9"/>
      <c r="M322" s="5"/>
    </row>
    <row r="323" spans="1:13" ht="18" customHeight="1" x14ac:dyDescent="0.3">
      <c r="A323" s="5"/>
      <c r="B323" s="5"/>
      <c r="C323" s="12"/>
      <c r="D323" s="9"/>
      <c r="E323" s="9"/>
      <c r="F323" s="9"/>
      <c r="G323" s="9"/>
      <c r="H323" s="9"/>
      <c r="I323" s="9"/>
      <c r="J323" s="9"/>
      <c r="K323" s="9"/>
      <c r="L323" s="9"/>
      <c r="M323" s="5"/>
    </row>
    <row r="324" spans="1:13" ht="18" customHeight="1" x14ac:dyDescent="0.3">
      <c r="A324" s="5"/>
      <c r="B324" s="5"/>
      <c r="C324" s="12"/>
      <c r="D324" s="9"/>
      <c r="E324" s="9"/>
      <c r="F324" s="9"/>
      <c r="G324" s="9"/>
      <c r="H324" s="9"/>
      <c r="I324" s="9"/>
      <c r="J324" s="9"/>
      <c r="K324" s="9"/>
      <c r="L324" s="9"/>
      <c r="M324" s="5"/>
    </row>
    <row r="325" spans="1:13" ht="18" customHeight="1" x14ac:dyDescent="0.3">
      <c r="A325" s="5"/>
      <c r="B325" s="5"/>
      <c r="C325" s="12"/>
      <c r="D325" s="9"/>
      <c r="E325" s="9"/>
      <c r="F325" s="9"/>
      <c r="G325" s="9"/>
      <c r="H325" s="9"/>
      <c r="I325" s="9"/>
      <c r="J325" s="9"/>
      <c r="K325" s="9"/>
      <c r="L325" s="9"/>
      <c r="M325" s="5"/>
    </row>
    <row r="326" spans="1:13" ht="18" customHeight="1" x14ac:dyDescent="0.3">
      <c r="A326" s="5"/>
      <c r="B326" s="5"/>
      <c r="C326" s="12"/>
      <c r="D326" s="9"/>
      <c r="E326" s="9"/>
      <c r="F326" s="9"/>
      <c r="G326" s="9"/>
      <c r="H326" s="9"/>
      <c r="I326" s="9"/>
      <c r="J326" s="9"/>
      <c r="K326" s="9"/>
      <c r="L326" s="9"/>
      <c r="M326" s="5"/>
    </row>
    <row r="327" spans="1:13" ht="18" customHeight="1" x14ac:dyDescent="0.3">
      <c r="A327" s="5"/>
      <c r="B327" s="5"/>
      <c r="C327" s="12"/>
      <c r="D327" s="9"/>
      <c r="E327" s="9"/>
      <c r="F327" s="9"/>
      <c r="G327" s="9"/>
      <c r="H327" s="9"/>
      <c r="I327" s="9"/>
      <c r="J327" s="9"/>
      <c r="K327" s="9"/>
      <c r="L327" s="9"/>
      <c r="M327" s="5"/>
    </row>
    <row r="328" spans="1:13" ht="18" customHeight="1" x14ac:dyDescent="0.3">
      <c r="A328" s="5"/>
      <c r="B328" s="5"/>
      <c r="C328" s="12"/>
      <c r="D328" s="9"/>
      <c r="E328" s="9"/>
      <c r="F328" s="9"/>
      <c r="G328" s="9"/>
      <c r="H328" s="9"/>
      <c r="I328" s="9"/>
      <c r="J328" s="9"/>
      <c r="K328" s="9"/>
      <c r="L328" s="9"/>
      <c r="M328" s="5"/>
    </row>
    <row r="329" spans="1:13" ht="18" customHeight="1" x14ac:dyDescent="0.3">
      <c r="A329" s="5"/>
      <c r="B329" s="5"/>
      <c r="C329" s="12"/>
      <c r="D329" s="9"/>
      <c r="E329" s="9"/>
      <c r="F329" s="9"/>
      <c r="G329" s="9"/>
      <c r="H329" s="9"/>
      <c r="I329" s="9"/>
      <c r="J329" s="9"/>
      <c r="K329" s="9"/>
      <c r="L329" s="9"/>
      <c r="M329" s="5"/>
    </row>
    <row r="330" spans="1:13" ht="18" customHeight="1" x14ac:dyDescent="0.3">
      <c r="A330" s="5"/>
      <c r="B330" s="5"/>
      <c r="C330" s="12"/>
      <c r="D330" s="9"/>
      <c r="E330" s="9"/>
      <c r="F330" s="9"/>
      <c r="G330" s="9"/>
      <c r="H330" s="9"/>
      <c r="I330" s="9"/>
      <c r="J330" s="9"/>
      <c r="K330" s="9"/>
      <c r="L330" s="9"/>
      <c r="M330" s="5"/>
    </row>
    <row r="331" spans="1:13" ht="18" customHeight="1" x14ac:dyDescent="0.3">
      <c r="A331" s="5"/>
      <c r="B331" s="5"/>
      <c r="C331" s="12"/>
      <c r="D331" s="9"/>
      <c r="E331" s="9"/>
      <c r="F331" s="9"/>
      <c r="G331" s="9"/>
      <c r="H331" s="9"/>
      <c r="I331" s="9"/>
      <c r="J331" s="9"/>
      <c r="K331" s="9"/>
      <c r="L331" s="9"/>
      <c r="M331" s="5"/>
    </row>
    <row r="332" spans="1:13" ht="18" customHeight="1" x14ac:dyDescent="0.3">
      <c r="A332" s="5"/>
      <c r="B332" s="5"/>
      <c r="C332" s="12"/>
      <c r="D332" s="9"/>
      <c r="E332" s="9"/>
      <c r="F332" s="9"/>
      <c r="G332" s="9"/>
      <c r="H332" s="9"/>
      <c r="I332" s="9"/>
      <c r="J332" s="9"/>
      <c r="K332" s="9"/>
      <c r="L332" s="9"/>
      <c r="M332" s="5"/>
    </row>
    <row r="333" spans="1:13" ht="18" customHeight="1" x14ac:dyDescent="0.3">
      <c r="A333" s="5"/>
      <c r="B333" s="5"/>
      <c r="C333" s="12"/>
      <c r="D333" s="9"/>
      <c r="E333" s="9"/>
      <c r="F333" s="9"/>
      <c r="G333" s="9"/>
      <c r="H333" s="9"/>
      <c r="I333" s="9"/>
      <c r="J333" s="9"/>
      <c r="K333" s="9"/>
      <c r="L333" s="9"/>
      <c r="M333" s="5"/>
    </row>
    <row r="334" spans="1:13" ht="18" customHeight="1" x14ac:dyDescent="0.3">
      <c r="A334" s="5"/>
      <c r="B334" s="5"/>
      <c r="C334" s="12"/>
      <c r="D334" s="9"/>
      <c r="E334" s="9"/>
      <c r="F334" s="9"/>
      <c r="G334" s="9"/>
      <c r="H334" s="9"/>
      <c r="I334" s="9"/>
      <c r="J334" s="9"/>
      <c r="K334" s="9"/>
      <c r="L334" s="9"/>
      <c r="M334" s="5"/>
    </row>
    <row r="335" spans="1:13" ht="18" customHeight="1" x14ac:dyDescent="0.3">
      <c r="A335" s="5"/>
      <c r="B335" s="5"/>
      <c r="C335" s="12"/>
      <c r="D335" s="9"/>
      <c r="E335" s="9"/>
      <c r="F335" s="9"/>
      <c r="G335" s="9"/>
      <c r="H335" s="9"/>
      <c r="I335" s="9"/>
      <c r="J335" s="9"/>
      <c r="K335" s="9"/>
      <c r="L335" s="9"/>
      <c r="M335" s="5"/>
    </row>
    <row r="336" spans="1:13" ht="18" customHeight="1" x14ac:dyDescent="0.3">
      <c r="A336" s="5"/>
      <c r="B336" s="5"/>
      <c r="C336" s="12"/>
      <c r="D336" s="9"/>
      <c r="E336" s="9"/>
      <c r="F336" s="9"/>
      <c r="G336" s="9"/>
      <c r="H336" s="9"/>
      <c r="I336" s="9"/>
      <c r="J336" s="9"/>
      <c r="K336" s="9"/>
      <c r="L336" s="9"/>
      <c r="M336" s="5"/>
    </row>
    <row r="337" spans="1:51" ht="18" customHeight="1" x14ac:dyDescent="0.3">
      <c r="A337" s="5"/>
      <c r="B337" s="5"/>
      <c r="C337" s="12"/>
      <c r="D337" s="9"/>
      <c r="E337" s="9"/>
      <c r="F337" s="9"/>
      <c r="G337" s="9"/>
      <c r="H337" s="9"/>
      <c r="I337" s="9"/>
      <c r="J337" s="9"/>
      <c r="K337" s="9"/>
      <c r="L337" s="9"/>
      <c r="M337" s="5"/>
    </row>
    <row r="338" spans="1:51" ht="18" customHeight="1" x14ac:dyDescent="0.3">
      <c r="A338" s="5"/>
      <c r="B338" s="5"/>
      <c r="C338" s="12"/>
      <c r="D338" s="9"/>
      <c r="E338" s="9"/>
      <c r="F338" s="9"/>
      <c r="G338" s="9"/>
      <c r="H338" s="9"/>
      <c r="I338" s="9"/>
      <c r="J338" s="9"/>
      <c r="K338" s="9"/>
      <c r="L338" s="9"/>
      <c r="M338" s="5"/>
    </row>
    <row r="339" spans="1:51" ht="18" customHeight="1" x14ac:dyDescent="0.3">
      <c r="A339" s="5"/>
      <c r="B339" s="5"/>
      <c r="C339" s="12"/>
      <c r="D339" s="9"/>
      <c r="E339" s="9"/>
      <c r="F339" s="9"/>
      <c r="G339" s="9"/>
      <c r="H339" s="9"/>
      <c r="I339" s="9"/>
      <c r="J339" s="9"/>
      <c r="K339" s="9"/>
      <c r="L339" s="9"/>
      <c r="M339" s="5"/>
    </row>
    <row r="340" spans="1:51" ht="18" customHeight="1" x14ac:dyDescent="0.3">
      <c r="A340" s="5"/>
      <c r="B340" s="5"/>
      <c r="C340" s="12"/>
      <c r="D340" s="9"/>
      <c r="E340" s="9"/>
      <c r="F340" s="9"/>
      <c r="G340" s="9"/>
      <c r="H340" s="9"/>
      <c r="I340" s="9"/>
      <c r="J340" s="9"/>
      <c r="K340" s="9"/>
      <c r="L340" s="9"/>
      <c r="M340" s="5"/>
    </row>
    <row r="341" spans="1:51" ht="18" customHeight="1" x14ac:dyDescent="0.3">
      <c r="A341" s="5"/>
      <c r="B341" s="5"/>
      <c r="C341" s="12"/>
      <c r="D341" s="9"/>
      <c r="E341" s="9"/>
      <c r="F341" s="9"/>
      <c r="G341" s="9"/>
      <c r="H341" s="9"/>
      <c r="I341" s="9"/>
      <c r="J341" s="9"/>
      <c r="K341" s="9"/>
      <c r="L341" s="9"/>
      <c r="M341" s="5"/>
    </row>
    <row r="342" spans="1:51" ht="18" customHeight="1" x14ac:dyDescent="0.3">
      <c r="A342" s="7" t="s">
        <v>171</v>
      </c>
      <c r="B342" s="8"/>
      <c r="C342" s="14"/>
      <c r="D342" s="10"/>
      <c r="E342" s="10"/>
      <c r="F342" s="10">
        <f>ROUNDDOWN(SUMIF(Q318:Q341, "1", F318:F341), 0)</f>
        <v>0</v>
      </c>
      <c r="G342" s="10"/>
      <c r="H342" s="10">
        <f>ROUNDDOWN(SUMIF(Q318:Q341, "1", H318:H341), 0)</f>
        <v>0</v>
      </c>
      <c r="I342" s="10"/>
      <c r="J342" s="10">
        <f>ROUNDDOWN(SUMIF(Q318:Q341, "1", J318:J341), 0)</f>
        <v>0</v>
      </c>
      <c r="K342" s="10"/>
      <c r="L342" s="10">
        <f>F342+H342+J342</f>
        <v>0</v>
      </c>
      <c r="M342" s="8"/>
      <c r="R342">
        <f t="shared" ref="R342:AY342" si="196">ROUNDDOWN(SUM(R318:R320), 0)</f>
        <v>0</v>
      </c>
      <c r="S342">
        <f t="shared" si="196"/>
        <v>0</v>
      </c>
      <c r="T342">
        <f t="shared" si="196"/>
        <v>0</v>
      </c>
      <c r="U342">
        <f t="shared" si="196"/>
        <v>0</v>
      </c>
      <c r="V342">
        <f t="shared" si="196"/>
        <v>0</v>
      </c>
      <c r="W342">
        <f t="shared" si="196"/>
        <v>0</v>
      </c>
      <c r="X342">
        <f t="shared" si="196"/>
        <v>0</v>
      </c>
      <c r="Y342">
        <f t="shared" si="196"/>
        <v>0</v>
      </c>
      <c r="Z342">
        <f t="shared" si="196"/>
        <v>0</v>
      </c>
      <c r="AA342">
        <f t="shared" si="196"/>
        <v>0</v>
      </c>
      <c r="AB342">
        <f t="shared" si="196"/>
        <v>0</v>
      </c>
      <c r="AC342">
        <f t="shared" si="196"/>
        <v>0</v>
      </c>
      <c r="AD342">
        <f t="shared" si="196"/>
        <v>0</v>
      </c>
      <c r="AE342">
        <f t="shared" si="196"/>
        <v>0</v>
      </c>
      <c r="AF342">
        <f t="shared" si="196"/>
        <v>0</v>
      </c>
      <c r="AG342">
        <f t="shared" si="196"/>
        <v>0</v>
      </c>
      <c r="AH342">
        <f t="shared" si="196"/>
        <v>0</v>
      </c>
      <c r="AI342">
        <f t="shared" si="196"/>
        <v>0</v>
      </c>
      <c r="AJ342">
        <f t="shared" si="196"/>
        <v>0</v>
      </c>
      <c r="AK342">
        <f t="shared" si="196"/>
        <v>0</v>
      </c>
      <c r="AL342">
        <f t="shared" si="196"/>
        <v>0</v>
      </c>
      <c r="AM342">
        <f t="shared" si="196"/>
        <v>0</v>
      </c>
      <c r="AN342">
        <f t="shared" si="196"/>
        <v>0</v>
      </c>
      <c r="AO342">
        <f t="shared" si="196"/>
        <v>0</v>
      </c>
      <c r="AP342">
        <f t="shared" si="196"/>
        <v>0</v>
      </c>
      <c r="AQ342">
        <f t="shared" si="196"/>
        <v>0</v>
      </c>
      <c r="AR342">
        <f t="shared" si="196"/>
        <v>0</v>
      </c>
      <c r="AS342">
        <f t="shared" si="196"/>
        <v>0</v>
      </c>
      <c r="AT342">
        <f t="shared" si="196"/>
        <v>0</v>
      </c>
      <c r="AU342">
        <f t="shared" si="196"/>
        <v>0</v>
      </c>
      <c r="AV342">
        <f t="shared" si="196"/>
        <v>0</v>
      </c>
      <c r="AW342">
        <f t="shared" si="196"/>
        <v>0</v>
      </c>
      <c r="AX342">
        <f t="shared" si="196"/>
        <v>0</v>
      </c>
      <c r="AY342">
        <f t="shared" si="196"/>
        <v>0</v>
      </c>
    </row>
    <row r="343" spans="1:51" ht="18" customHeight="1" x14ac:dyDescent="0.3">
      <c r="A343" s="22" t="s">
        <v>594</v>
      </c>
      <c r="B343" s="23"/>
      <c r="C343" s="23"/>
      <c r="D343" s="24"/>
      <c r="E343" s="24"/>
      <c r="F343" s="24"/>
      <c r="G343" s="24"/>
      <c r="H343" s="24"/>
      <c r="I343" s="24"/>
      <c r="J343" s="24"/>
      <c r="K343" s="24"/>
      <c r="L343" s="24"/>
      <c r="M343" s="23"/>
    </row>
    <row r="344" spans="1:51" ht="18" customHeight="1" x14ac:dyDescent="0.3">
      <c r="A344" s="6" t="s">
        <v>199</v>
      </c>
      <c r="B344" s="6" t="s">
        <v>200</v>
      </c>
      <c r="C344" s="11" t="s">
        <v>19</v>
      </c>
      <c r="D344" s="9">
        <v>71</v>
      </c>
      <c r="E344" s="9"/>
      <c r="F344" s="9"/>
      <c r="G344" s="9"/>
      <c r="H344" s="9"/>
      <c r="I344" s="9"/>
      <c r="J344" s="9"/>
      <c r="K344" s="9"/>
      <c r="L344" s="9"/>
      <c r="M344" s="6"/>
      <c r="O344" t="str">
        <f>"99"</f>
        <v>99</v>
      </c>
      <c r="P344" s="1" t="s">
        <v>170</v>
      </c>
      <c r="Q344">
        <v>1</v>
      </c>
      <c r="R344">
        <f>IF(P344="기계경비", J344, 0)</f>
        <v>0</v>
      </c>
      <c r="S344">
        <f>IF(P344="운반비", L344, 0)</f>
        <v>0</v>
      </c>
      <c r="T344">
        <f>IF(P344="작업부산물", F344, 0)</f>
        <v>0</v>
      </c>
      <c r="U344">
        <f>IF(P344="관급", F344, 0)</f>
        <v>0</v>
      </c>
      <c r="V344">
        <f>IF(P344="외주비", J344, 0)</f>
        <v>0</v>
      </c>
      <c r="W344">
        <f>IF(P344="장비비", J344, 0)</f>
        <v>0</v>
      </c>
      <c r="X344">
        <f>IF(P344="폐기물처리비", L344, 0)</f>
        <v>0</v>
      </c>
      <c r="Y344">
        <f>IF(P344="가설비", J344, 0)</f>
        <v>0</v>
      </c>
      <c r="Z344">
        <f>IF(P344="잡비제외분", F344, 0)</f>
        <v>0</v>
      </c>
      <c r="AA344">
        <f>IF(P344="사급자재대", L344, 0)</f>
        <v>0</v>
      </c>
      <c r="AB344">
        <f>IF(P344="관급자재대", L344, 0)</f>
        <v>0</v>
      </c>
      <c r="AC344">
        <f>IF(P344="사용자항목1", L344, 0)</f>
        <v>0</v>
      </c>
      <c r="AD344">
        <f>IF(P344="사용자항목2", L344, 0)</f>
        <v>0</v>
      </c>
      <c r="AE344">
        <f>IF(P344="사용자항목3", L344, 0)</f>
        <v>0</v>
      </c>
      <c r="AF344">
        <f>IF(P344="사용자항목4", L344, 0)</f>
        <v>0</v>
      </c>
      <c r="AG344">
        <f>IF(P344="사용자항목5", L344, 0)</f>
        <v>0</v>
      </c>
      <c r="AH344">
        <f>IF(P344="사용자항목6", L344, 0)</f>
        <v>0</v>
      </c>
      <c r="AI344">
        <f>IF(P344="사용자항목7", L344, 0)</f>
        <v>0</v>
      </c>
      <c r="AJ344">
        <f>IF(P344="사용자항목8", L344, 0)</f>
        <v>0</v>
      </c>
      <c r="AK344">
        <f>IF(P344="사용자항목9", L344, 0)</f>
        <v>0</v>
      </c>
      <c r="AL344">
        <f>IF(P344="사용자항목10", L344, 0)</f>
        <v>0</v>
      </c>
      <c r="AM344">
        <f>IF(P344="사용자항목11", L344, 0)</f>
        <v>0</v>
      </c>
      <c r="AN344">
        <f>IF(P344="사용자항목12", L344, 0)</f>
        <v>0</v>
      </c>
      <c r="AO344">
        <f>IF(P344="사용자항목13", L344, 0)</f>
        <v>0</v>
      </c>
      <c r="AP344">
        <f>IF(P344="사용자항목14", L344, 0)</f>
        <v>0</v>
      </c>
      <c r="AQ344">
        <f>IF(P344="사용자항목15", L344, 0)</f>
        <v>0</v>
      </c>
      <c r="AR344">
        <f>IF(P344="사용자항목16", L344, 0)</f>
        <v>0</v>
      </c>
      <c r="AS344">
        <f>IF(P344="사용자항목17", L344, 0)</f>
        <v>0</v>
      </c>
      <c r="AT344">
        <f>IF(P344="사용자항목18", L344, 0)</f>
        <v>0</v>
      </c>
      <c r="AU344">
        <f>IF(P344="사용자항목19", L344, 0)</f>
        <v>0</v>
      </c>
    </row>
    <row r="345" spans="1:51" ht="18" customHeight="1" x14ac:dyDescent="0.3">
      <c r="A345" s="6" t="s">
        <v>199</v>
      </c>
      <c r="B345" s="6" t="s">
        <v>273</v>
      </c>
      <c r="C345" s="11" t="s">
        <v>19</v>
      </c>
      <c r="D345" s="9">
        <v>96</v>
      </c>
      <c r="E345" s="9"/>
      <c r="F345" s="9"/>
      <c r="G345" s="9"/>
      <c r="H345" s="9"/>
      <c r="I345" s="9"/>
      <c r="J345" s="9"/>
      <c r="K345" s="9"/>
      <c r="L345" s="9"/>
      <c r="M345" s="6"/>
      <c r="O345" t="str">
        <f>"99"</f>
        <v>99</v>
      </c>
      <c r="P345" s="1" t="s">
        <v>170</v>
      </c>
      <c r="Q345">
        <v>1</v>
      </c>
      <c r="R345">
        <f>IF(P345="기계경비", J345, 0)</f>
        <v>0</v>
      </c>
      <c r="S345">
        <f>IF(P345="운반비", L345, 0)</f>
        <v>0</v>
      </c>
      <c r="T345">
        <f>IF(P345="작업부산물", F345, 0)</f>
        <v>0</v>
      </c>
      <c r="U345">
        <f>IF(P345="관급", F345, 0)</f>
        <v>0</v>
      </c>
      <c r="V345">
        <f>IF(P345="외주비", J345, 0)</f>
        <v>0</v>
      </c>
      <c r="W345">
        <f>IF(P345="장비비", J345, 0)</f>
        <v>0</v>
      </c>
      <c r="X345">
        <f>IF(P345="폐기물처리비", L345, 0)</f>
        <v>0</v>
      </c>
      <c r="Y345">
        <f>IF(P345="가설비", J345, 0)</f>
        <v>0</v>
      </c>
      <c r="Z345">
        <f>IF(P345="잡비제외분", F345, 0)</f>
        <v>0</v>
      </c>
      <c r="AA345">
        <f>IF(P345="사급자재대", L345, 0)</f>
        <v>0</v>
      </c>
      <c r="AB345">
        <f>IF(P345="관급자재대", L345, 0)</f>
        <v>0</v>
      </c>
      <c r="AC345">
        <f>IF(P345="사용자항목1", L345, 0)</f>
        <v>0</v>
      </c>
      <c r="AD345">
        <f>IF(P345="사용자항목2", L345, 0)</f>
        <v>0</v>
      </c>
      <c r="AE345">
        <f>IF(P345="사용자항목3", L345, 0)</f>
        <v>0</v>
      </c>
      <c r="AF345">
        <f>IF(P345="사용자항목4", L345, 0)</f>
        <v>0</v>
      </c>
      <c r="AG345">
        <f>IF(P345="사용자항목5", L345, 0)</f>
        <v>0</v>
      </c>
      <c r="AH345">
        <f>IF(P345="사용자항목6", L345, 0)</f>
        <v>0</v>
      </c>
      <c r="AI345">
        <f>IF(P345="사용자항목7", L345, 0)</f>
        <v>0</v>
      </c>
      <c r="AJ345">
        <f>IF(P345="사용자항목8", L345, 0)</f>
        <v>0</v>
      </c>
      <c r="AK345">
        <f>IF(P345="사용자항목9", L345, 0)</f>
        <v>0</v>
      </c>
      <c r="AL345">
        <f>IF(P345="사용자항목10", L345, 0)</f>
        <v>0</v>
      </c>
      <c r="AM345">
        <f>IF(P345="사용자항목11", L345, 0)</f>
        <v>0</v>
      </c>
      <c r="AN345">
        <f>IF(P345="사용자항목12", L345, 0)</f>
        <v>0</v>
      </c>
      <c r="AO345">
        <f>IF(P345="사용자항목13", L345, 0)</f>
        <v>0</v>
      </c>
      <c r="AP345">
        <f>IF(P345="사용자항목14", L345, 0)</f>
        <v>0</v>
      </c>
      <c r="AQ345">
        <f>IF(P345="사용자항목15", L345, 0)</f>
        <v>0</v>
      </c>
      <c r="AR345">
        <f>IF(P345="사용자항목16", L345, 0)</f>
        <v>0</v>
      </c>
      <c r="AS345">
        <f>IF(P345="사용자항목17", L345, 0)</f>
        <v>0</v>
      </c>
      <c r="AT345">
        <f>IF(P345="사용자항목18", L345, 0)</f>
        <v>0</v>
      </c>
      <c r="AU345">
        <f>IF(P345="사용자항목19", L345, 0)</f>
        <v>0</v>
      </c>
    </row>
    <row r="346" spans="1:51" ht="18" customHeight="1" x14ac:dyDescent="0.3">
      <c r="A346" s="6" t="s">
        <v>318</v>
      </c>
      <c r="B346" s="6" t="s">
        <v>319</v>
      </c>
      <c r="C346" s="11" t="s">
        <v>51</v>
      </c>
      <c r="D346" s="9">
        <v>15</v>
      </c>
      <c r="E346" s="9"/>
      <c r="F346" s="9"/>
      <c r="G346" s="9"/>
      <c r="H346" s="9"/>
      <c r="I346" s="9"/>
      <c r="J346" s="9"/>
      <c r="K346" s="9"/>
      <c r="L346" s="9"/>
      <c r="M346" s="6"/>
      <c r="O346" t="str">
        <f>"99"</f>
        <v>99</v>
      </c>
      <c r="P346" s="1" t="s">
        <v>170</v>
      </c>
      <c r="Q346">
        <v>1</v>
      </c>
      <c r="R346">
        <f>IF(P346="기계경비", J346, 0)</f>
        <v>0</v>
      </c>
      <c r="S346">
        <f>IF(P346="운반비", L346, 0)</f>
        <v>0</v>
      </c>
      <c r="T346">
        <f>IF(P346="작업부산물", F346, 0)</f>
        <v>0</v>
      </c>
      <c r="U346">
        <f>IF(P346="관급", F346, 0)</f>
        <v>0</v>
      </c>
      <c r="V346">
        <f>IF(P346="외주비", J346, 0)</f>
        <v>0</v>
      </c>
      <c r="W346">
        <f>IF(P346="장비비", J346, 0)</f>
        <v>0</v>
      </c>
      <c r="X346">
        <f>IF(P346="폐기물처리비", L346, 0)</f>
        <v>0</v>
      </c>
      <c r="Y346">
        <f>IF(P346="가설비", J346, 0)</f>
        <v>0</v>
      </c>
      <c r="Z346">
        <f>IF(P346="잡비제외분", F346, 0)</f>
        <v>0</v>
      </c>
      <c r="AA346">
        <f>IF(P346="사급자재대", L346, 0)</f>
        <v>0</v>
      </c>
      <c r="AB346">
        <f>IF(P346="관급자재대", L346, 0)</f>
        <v>0</v>
      </c>
      <c r="AC346">
        <f>IF(P346="사용자항목1", L346, 0)</f>
        <v>0</v>
      </c>
      <c r="AD346">
        <f>IF(P346="사용자항목2", L346, 0)</f>
        <v>0</v>
      </c>
      <c r="AE346">
        <f>IF(P346="사용자항목3", L346, 0)</f>
        <v>0</v>
      </c>
      <c r="AF346">
        <f>IF(P346="사용자항목4", L346, 0)</f>
        <v>0</v>
      </c>
      <c r="AG346">
        <f>IF(P346="사용자항목5", L346, 0)</f>
        <v>0</v>
      </c>
      <c r="AH346">
        <f>IF(P346="사용자항목6", L346, 0)</f>
        <v>0</v>
      </c>
      <c r="AI346">
        <f>IF(P346="사용자항목7", L346, 0)</f>
        <v>0</v>
      </c>
      <c r="AJ346">
        <f>IF(P346="사용자항목8", L346, 0)</f>
        <v>0</v>
      </c>
      <c r="AK346">
        <f>IF(P346="사용자항목9", L346, 0)</f>
        <v>0</v>
      </c>
      <c r="AL346">
        <f>IF(P346="사용자항목10", L346, 0)</f>
        <v>0</v>
      </c>
      <c r="AM346">
        <f>IF(P346="사용자항목11", L346, 0)</f>
        <v>0</v>
      </c>
      <c r="AN346">
        <f>IF(P346="사용자항목12", L346, 0)</f>
        <v>0</v>
      </c>
      <c r="AO346">
        <f>IF(P346="사용자항목13", L346, 0)</f>
        <v>0</v>
      </c>
      <c r="AP346">
        <f>IF(P346="사용자항목14", L346, 0)</f>
        <v>0</v>
      </c>
      <c r="AQ346">
        <f>IF(P346="사용자항목15", L346, 0)</f>
        <v>0</v>
      </c>
      <c r="AR346">
        <f>IF(P346="사용자항목16", L346, 0)</f>
        <v>0</v>
      </c>
      <c r="AS346">
        <f>IF(P346="사용자항목17", L346, 0)</f>
        <v>0</v>
      </c>
      <c r="AT346">
        <f>IF(P346="사용자항목18", L346, 0)</f>
        <v>0</v>
      </c>
      <c r="AU346">
        <f>IF(P346="사용자항목19", L346, 0)</f>
        <v>0</v>
      </c>
    </row>
    <row r="347" spans="1:51" ht="18" customHeight="1" x14ac:dyDescent="0.3">
      <c r="A347" s="6" t="s">
        <v>320</v>
      </c>
      <c r="B347" s="6" t="s">
        <v>321</v>
      </c>
      <c r="C347" s="11" t="s">
        <v>322</v>
      </c>
      <c r="D347" s="9">
        <v>10</v>
      </c>
      <c r="E347" s="9"/>
      <c r="F347" s="9"/>
      <c r="G347" s="9"/>
      <c r="H347" s="9"/>
      <c r="I347" s="9"/>
      <c r="J347" s="9"/>
      <c r="K347" s="9"/>
      <c r="L347" s="9"/>
      <c r="M347" s="6"/>
      <c r="O347" t="str">
        <f>"99"</f>
        <v>99</v>
      </c>
      <c r="P347" s="1" t="s">
        <v>170</v>
      </c>
      <c r="Q347">
        <v>1</v>
      </c>
      <c r="R347">
        <f>IF(P347="기계경비", J347, 0)</f>
        <v>0</v>
      </c>
      <c r="S347">
        <f>IF(P347="운반비", L347, 0)</f>
        <v>0</v>
      </c>
      <c r="T347">
        <f>IF(P347="작업부산물", F347, 0)</f>
        <v>0</v>
      </c>
      <c r="U347">
        <f>IF(P347="관급", F347, 0)</f>
        <v>0</v>
      </c>
      <c r="V347">
        <f>IF(P347="외주비", J347, 0)</f>
        <v>0</v>
      </c>
      <c r="W347">
        <f>IF(P347="장비비", J347, 0)</f>
        <v>0</v>
      </c>
      <c r="X347">
        <f>IF(P347="폐기물처리비", L347, 0)</f>
        <v>0</v>
      </c>
      <c r="Y347">
        <f>IF(P347="가설비", J347, 0)</f>
        <v>0</v>
      </c>
      <c r="Z347">
        <f>IF(P347="잡비제외분", F347, 0)</f>
        <v>0</v>
      </c>
      <c r="AA347">
        <f>IF(P347="사급자재대", L347, 0)</f>
        <v>0</v>
      </c>
      <c r="AB347">
        <f>IF(P347="관급자재대", L347, 0)</f>
        <v>0</v>
      </c>
      <c r="AC347">
        <f>IF(P347="사용자항목1", L347, 0)</f>
        <v>0</v>
      </c>
      <c r="AD347">
        <f>IF(P347="사용자항목2", L347, 0)</f>
        <v>0</v>
      </c>
      <c r="AE347">
        <f>IF(P347="사용자항목3", L347, 0)</f>
        <v>0</v>
      </c>
      <c r="AF347">
        <f>IF(P347="사용자항목4", L347, 0)</f>
        <v>0</v>
      </c>
      <c r="AG347">
        <f>IF(P347="사용자항목5", L347, 0)</f>
        <v>0</v>
      </c>
      <c r="AH347">
        <f>IF(P347="사용자항목6", L347, 0)</f>
        <v>0</v>
      </c>
      <c r="AI347">
        <f>IF(P347="사용자항목7", L347, 0)</f>
        <v>0</v>
      </c>
      <c r="AJ347">
        <f>IF(P347="사용자항목8", L347, 0)</f>
        <v>0</v>
      </c>
      <c r="AK347">
        <f>IF(P347="사용자항목9", L347, 0)</f>
        <v>0</v>
      </c>
      <c r="AL347">
        <f>IF(P347="사용자항목10", L347, 0)</f>
        <v>0</v>
      </c>
      <c r="AM347">
        <f>IF(P347="사용자항목11", L347, 0)</f>
        <v>0</v>
      </c>
      <c r="AN347">
        <f>IF(P347="사용자항목12", L347, 0)</f>
        <v>0</v>
      </c>
      <c r="AO347">
        <f>IF(P347="사용자항목13", L347, 0)</f>
        <v>0</v>
      </c>
      <c r="AP347">
        <f>IF(P347="사용자항목14", L347, 0)</f>
        <v>0</v>
      </c>
      <c r="AQ347">
        <f>IF(P347="사용자항목15", L347, 0)</f>
        <v>0</v>
      </c>
      <c r="AR347">
        <f>IF(P347="사용자항목16", L347, 0)</f>
        <v>0</v>
      </c>
      <c r="AS347">
        <f>IF(P347="사용자항목17", L347, 0)</f>
        <v>0</v>
      </c>
      <c r="AT347">
        <f>IF(P347="사용자항목18", L347, 0)</f>
        <v>0</v>
      </c>
      <c r="AU347">
        <f>IF(P347="사용자항목19", L347, 0)</f>
        <v>0</v>
      </c>
    </row>
    <row r="348" spans="1:51" ht="18" customHeight="1" x14ac:dyDescent="0.3">
      <c r="A348" s="5"/>
      <c r="B348" s="5"/>
      <c r="C348" s="12"/>
      <c r="D348" s="9"/>
      <c r="E348" s="9"/>
      <c r="F348" s="9"/>
      <c r="G348" s="9"/>
      <c r="H348" s="9"/>
      <c r="I348" s="9"/>
      <c r="J348" s="9"/>
      <c r="K348" s="9"/>
      <c r="L348" s="9"/>
      <c r="M348" s="5"/>
    </row>
    <row r="349" spans="1:51" ht="18" customHeight="1" x14ac:dyDescent="0.3">
      <c r="A349" s="5"/>
      <c r="B349" s="5"/>
      <c r="C349" s="12"/>
      <c r="D349" s="9"/>
      <c r="E349" s="9"/>
      <c r="F349" s="9"/>
      <c r="G349" s="9"/>
      <c r="H349" s="9"/>
      <c r="I349" s="9"/>
      <c r="J349" s="9"/>
      <c r="K349" s="9"/>
      <c r="L349" s="9"/>
      <c r="M349" s="5"/>
    </row>
    <row r="350" spans="1:51" ht="18" customHeight="1" x14ac:dyDescent="0.3">
      <c r="A350" s="5"/>
      <c r="B350" s="5"/>
      <c r="C350" s="12"/>
      <c r="D350" s="9"/>
      <c r="E350" s="9"/>
      <c r="F350" s="9"/>
      <c r="G350" s="9"/>
      <c r="H350" s="9"/>
      <c r="I350" s="9"/>
      <c r="J350" s="9"/>
      <c r="K350" s="9"/>
      <c r="L350" s="9"/>
      <c r="M350" s="5"/>
    </row>
    <row r="351" spans="1:51" ht="18" customHeight="1" x14ac:dyDescent="0.3">
      <c r="A351" s="5"/>
      <c r="B351" s="5"/>
      <c r="C351" s="12"/>
      <c r="D351" s="9"/>
      <c r="E351" s="9"/>
      <c r="F351" s="9"/>
      <c r="G351" s="9"/>
      <c r="H351" s="9"/>
      <c r="I351" s="9"/>
      <c r="J351" s="9"/>
      <c r="K351" s="9"/>
      <c r="L351" s="9"/>
      <c r="M351" s="5"/>
    </row>
    <row r="352" spans="1:51" ht="18" customHeight="1" x14ac:dyDescent="0.3">
      <c r="A352" s="5"/>
      <c r="B352" s="5"/>
      <c r="C352" s="12"/>
      <c r="D352" s="9"/>
      <c r="E352" s="9"/>
      <c r="F352" s="9"/>
      <c r="G352" s="9"/>
      <c r="H352" s="9"/>
      <c r="I352" s="9"/>
      <c r="J352" s="9"/>
      <c r="K352" s="9"/>
      <c r="L352" s="9"/>
      <c r="M352" s="5"/>
    </row>
    <row r="353" spans="1:51" ht="18" customHeight="1" x14ac:dyDescent="0.3">
      <c r="A353" s="5"/>
      <c r="B353" s="5"/>
      <c r="C353" s="12"/>
      <c r="D353" s="9"/>
      <c r="E353" s="9"/>
      <c r="F353" s="9"/>
      <c r="G353" s="9"/>
      <c r="H353" s="9"/>
      <c r="I353" s="9"/>
      <c r="J353" s="9"/>
      <c r="K353" s="9"/>
      <c r="L353" s="9"/>
      <c r="M353" s="5"/>
    </row>
    <row r="354" spans="1:51" ht="18" customHeight="1" x14ac:dyDescent="0.3">
      <c r="A354" s="5"/>
      <c r="B354" s="5"/>
      <c r="C354" s="12"/>
      <c r="D354" s="9"/>
      <c r="E354" s="9"/>
      <c r="F354" s="9"/>
      <c r="G354" s="9"/>
      <c r="H354" s="9"/>
      <c r="I354" s="9"/>
      <c r="J354" s="9"/>
      <c r="K354" s="9"/>
      <c r="L354" s="9"/>
      <c r="M354" s="5"/>
    </row>
    <row r="355" spans="1:51" ht="18" customHeight="1" x14ac:dyDescent="0.3">
      <c r="A355" s="5"/>
      <c r="B355" s="5"/>
      <c r="C355" s="12"/>
      <c r="D355" s="9"/>
      <c r="E355" s="9"/>
      <c r="F355" s="9"/>
      <c r="G355" s="9"/>
      <c r="H355" s="9"/>
      <c r="I355" s="9"/>
      <c r="J355" s="9"/>
      <c r="K355" s="9"/>
      <c r="L355" s="9"/>
      <c r="M355" s="5"/>
    </row>
    <row r="356" spans="1:51" ht="18" customHeight="1" x14ac:dyDescent="0.3">
      <c r="A356" s="5"/>
      <c r="B356" s="5"/>
      <c r="C356" s="12"/>
      <c r="D356" s="9"/>
      <c r="E356" s="9"/>
      <c r="F356" s="9"/>
      <c r="G356" s="9"/>
      <c r="H356" s="9"/>
      <c r="I356" s="9"/>
      <c r="J356" s="9"/>
      <c r="K356" s="9"/>
      <c r="L356" s="9"/>
      <c r="M356" s="5"/>
    </row>
    <row r="357" spans="1:51" ht="18" customHeight="1" x14ac:dyDescent="0.3">
      <c r="A357" s="5"/>
      <c r="B357" s="5"/>
      <c r="C357" s="12"/>
      <c r="D357" s="9"/>
      <c r="E357" s="9"/>
      <c r="F357" s="9"/>
      <c r="G357" s="9"/>
      <c r="H357" s="9"/>
      <c r="I357" s="9"/>
      <c r="J357" s="9"/>
      <c r="K357" s="9"/>
      <c r="L357" s="9"/>
      <c r="M357" s="5"/>
    </row>
    <row r="358" spans="1:51" ht="18" customHeight="1" x14ac:dyDescent="0.3">
      <c r="A358" s="5"/>
      <c r="B358" s="5"/>
      <c r="C358" s="12"/>
      <c r="D358" s="9"/>
      <c r="E358" s="9"/>
      <c r="F358" s="9"/>
      <c r="G358" s="9"/>
      <c r="H358" s="9"/>
      <c r="I358" s="9"/>
      <c r="J358" s="9"/>
      <c r="K358" s="9"/>
      <c r="L358" s="9"/>
      <c r="M358" s="5"/>
    </row>
    <row r="359" spans="1:51" ht="18" customHeight="1" x14ac:dyDescent="0.3">
      <c r="A359" s="5"/>
      <c r="B359" s="5"/>
      <c r="C359" s="12"/>
      <c r="D359" s="9"/>
      <c r="E359" s="9"/>
      <c r="F359" s="9"/>
      <c r="G359" s="9"/>
      <c r="H359" s="9"/>
      <c r="I359" s="9"/>
      <c r="J359" s="9"/>
      <c r="K359" s="9"/>
      <c r="L359" s="9"/>
      <c r="M359" s="5"/>
    </row>
    <row r="360" spans="1:51" ht="18" customHeight="1" x14ac:dyDescent="0.3">
      <c r="A360" s="5"/>
      <c r="B360" s="5"/>
      <c r="C360" s="12"/>
      <c r="D360" s="9"/>
      <c r="E360" s="9"/>
      <c r="F360" s="9"/>
      <c r="G360" s="9"/>
      <c r="H360" s="9"/>
      <c r="I360" s="9"/>
      <c r="J360" s="9"/>
      <c r="K360" s="9"/>
      <c r="L360" s="9"/>
      <c r="M360" s="5"/>
    </row>
    <row r="361" spans="1:51" ht="18" customHeight="1" x14ac:dyDescent="0.3">
      <c r="A361" s="5"/>
      <c r="B361" s="5"/>
      <c r="C361" s="12"/>
      <c r="D361" s="9"/>
      <c r="E361" s="9"/>
      <c r="F361" s="9"/>
      <c r="G361" s="9"/>
      <c r="H361" s="9"/>
      <c r="I361" s="9"/>
      <c r="J361" s="9"/>
      <c r="K361" s="9"/>
      <c r="L361" s="9"/>
      <c r="M361" s="5"/>
    </row>
    <row r="362" spans="1:51" ht="18" customHeight="1" x14ac:dyDescent="0.3">
      <c r="A362" s="5"/>
      <c r="B362" s="5"/>
      <c r="C362" s="12"/>
      <c r="D362" s="9"/>
      <c r="E362" s="9"/>
      <c r="F362" s="9"/>
      <c r="G362" s="9"/>
      <c r="H362" s="9"/>
      <c r="I362" s="9"/>
      <c r="J362" s="9"/>
      <c r="K362" s="9"/>
      <c r="L362" s="9"/>
      <c r="M362" s="5"/>
    </row>
    <row r="363" spans="1:51" ht="18" customHeight="1" x14ac:dyDescent="0.3">
      <c r="A363" s="5"/>
      <c r="B363" s="5"/>
      <c r="C363" s="12"/>
      <c r="D363" s="9"/>
      <c r="E363" s="9"/>
      <c r="F363" s="9"/>
      <c r="G363" s="9"/>
      <c r="H363" s="9"/>
      <c r="I363" s="9"/>
      <c r="J363" s="9"/>
      <c r="K363" s="9"/>
      <c r="L363" s="9"/>
      <c r="M363" s="5"/>
    </row>
    <row r="364" spans="1:51" ht="18" customHeight="1" x14ac:dyDescent="0.3">
      <c r="A364" s="5"/>
      <c r="B364" s="5"/>
      <c r="C364" s="12"/>
      <c r="D364" s="9"/>
      <c r="E364" s="9"/>
      <c r="F364" s="9"/>
      <c r="G364" s="9"/>
      <c r="H364" s="9"/>
      <c r="I364" s="9"/>
      <c r="J364" s="9"/>
      <c r="K364" s="9"/>
      <c r="L364" s="9"/>
      <c r="M364" s="5"/>
    </row>
    <row r="365" spans="1:51" ht="18" customHeight="1" x14ac:dyDescent="0.3">
      <c r="A365" s="5"/>
      <c r="B365" s="5"/>
      <c r="C365" s="12"/>
      <c r="D365" s="9"/>
      <c r="E365" s="9"/>
      <c r="F365" s="9"/>
      <c r="G365" s="9"/>
      <c r="H365" s="9"/>
      <c r="I365" s="9"/>
      <c r="J365" s="9"/>
      <c r="K365" s="9"/>
      <c r="L365" s="9"/>
      <c r="M365" s="5"/>
    </row>
    <row r="366" spans="1:51" ht="18" customHeight="1" x14ac:dyDescent="0.3">
      <c r="A366" s="5"/>
      <c r="B366" s="5"/>
      <c r="C366" s="12"/>
      <c r="D366" s="9"/>
      <c r="E366" s="9"/>
      <c r="F366" s="9"/>
      <c r="G366" s="9"/>
      <c r="H366" s="9"/>
      <c r="I366" s="9"/>
      <c r="J366" s="9"/>
      <c r="K366" s="9"/>
      <c r="L366" s="9"/>
      <c r="M366" s="5"/>
    </row>
    <row r="367" spans="1:51" ht="18" customHeight="1" x14ac:dyDescent="0.3">
      <c r="A367" s="5"/>
      <c r="B367" s="5"/>
      <c r="C367" s="12"/>
      <c r="D367" s="9"/>
      <c r="E367" s="9"/>
      <c r="F367" s="9"/>
      <c r="G367" s="9"/>
      <c r="H367" s="9"/>
      <c r="I367" s="9"/>
      <c r="J367" s="9"/>
      <c r="K367" s="9"/>
      <c r="L367" s="9"/>
      <c r="M367" s="5"/>
    </row>
    <row r="368" spans="1:51" ht="18" customHeight="1" x14ac:dyDescent="0.3">
      <c r="A368" s="7" t="s">
        <v>171</v>
      </c>
      <c r="B368" s="8"/>
      <c r="C368" s="14"/>
      <c r="D368" s="10"/>
      <c r="E368" s="10"/>
      <c r="F368" s="10">
        <f>ROUNDDOWN(SUMIF(Q344:Q367, "1", F344:F367), 0)</f>
        <v>0</v>
      </c>
      <c r="G368" s="10"/>
      <c r="H368" s="10">
        <f>ROUNDDOWN(SUMIF(Q344:Q367, "1", H344:H367), 0)</f>
        <v>0</v>
      </c>
      <c r="I368" s="10"/>
      <c r="J368" s="10">
        <f>ROUNDDOWN(SUMIF(Q344:Q367, "1", J344:J367), 0)</f>
        <v>0</v>
      </c>
      <c r="K368" s="10"/>
      <c r="L368" s="10">
        <f>F368+H368+J368</f>
        <v>0</v>
      </c>
      <c r="M368" s="8"/>
      <c r="R368">
        <f t="shared" ref="R368:AY368" si="197">ROUNDDOWN(SUM(R344:R347), 0)</f>
        <v>0</v>
      </c>
      <c r="S368">
        <f t="shared" si="197"/>
        <v>0</v>
      </c>
      <c r="T368">
        <f t="shared" si="197"/>
        <v>0</v>
      </c>
      <c r="U368">
        <f t="shared" si="197"/>
        <v>0</v>
      </c>
      <c r="V368">
        <f t="shared" si="197"/>
        <v>0</v>
      </c>
      <c r="W368">
        <f t="shared" si="197"/>
        <v>0</v>
      </c>
      <c r="X368">
        <f t="shared" si="197"/>
        <v>0</v>
      </c>
      <c r="Y368">
        <f t="shared" si="197"/>
        <v>0</v>
      </c>
      <c r="Z368">
        <f t="shared" si="197"/>
        <v>0</v>
      </c>
      <c r="AA368">
        <f t="shared" si="197"/>
        <v>0</v>
      </c>
      <c r="AB368">
        <f t="shared" si="197"/>
        <v>0</v>
      </c>
      <c r="AC368">
        <f t="shared" si="197"/>
        <v>0</v>
      </c>
      <c r="AD368">
        <f t="shared" si="197"/>
        <v>0</v>
      </c>
      <c r="AE368">
        <f t="shared" si="197"/>
        <v>0</v>
      </c>
      <c r="AF368">
        <f t="shared" si="197"/>
        <v>0</v>
      </c>
      <c r="AG368">
        <f t="shared" si="197"/>
        <v>0</v>
      </c>
      <c r="AH368">
        <f t="shared" si="197"/>
        <v>0</v>
      </c>
      <c r="AI368">
        <f t="shared" si="197"/>
        <v>0</v>
      </c>
      <c r="AJ368">
        <f t="shared" si="197"/>
        <v>0</v>
      </c>
      <c r="AK368">
        <f t="shared" si="197"/>
        <v>0</v>
      </c>
      <c r="AL368">
        <f t="shared" si="197"/>
        <v>0</v>
      </c>
      <c r="AM368">
        <f t="shared" si="197"/>
        <v>0</v>
      </c>
      <c r="AN368">
        <f t="shared" si="197"/>
        <v>0</v>
      </c>
      <c r="AO368">
        <f t="shared" si="197"/>
        <v>0</v>
      </c>
      <c r="AP368">
        <f t="shared" si="197"/>
        <v>0</v>
      </c>
      <c r="AQ368">
        <f t="shared" si="197"/>
        <v>0</v>
      </c>
      <c r="AR368">
        <f t="shared" si="197"/>
        <v>0</v>
      </c>
      <c r="AS368">
        <f t="shared" si="197"/>
        <v>0</v>
      </c>
      <c r="AT368">
        <f t="shared" si="197"/>
        <v>0</v>
      </c>
      <c r="AU368">
        <f t="shared" si="197"/>
        <v>0</v>
      </c>
      <c r="AV368">
        <f t="shared" si="197"/>
        <v>0</v>
      </c>
      <c r="AW368">
        <f t="shared" si="197"/>
        <v>0</v>
      </c>
      <c r="AX368">
        <f t="shared" si="197"/>
        <v>0</v>
      </c>
      <c r="AY368">
        <f t="shared" si="197"/>
        <v>0</v>
      </c>
    </row>
    <row r="369" spans="1:47" ht="18" customHeight="1" x14ac:dyDescent="0.3">
      <c r="A369" s="22" t="s">
        <v>595</v>
      </c>
      <c r="B369" s="23"/>
      <c r="C369" s="23"/>
      <c r="D369" s="24"/>
      <c r="E369" s="24"/>
      <c r="F369" s="24"/>
      <c r="G369" s="24"/>
      <c r="H369" s="24"/>
      <c r="I369" s="24"/>
      <c r="J369" s="24"/>
      <c r="K369" s="24"/>
      <c r="L369" s="24"/>
      <c r="M369" s="23"/>
    </row>
    <row r="370" spans="1:47" ht="18" customHeight="1" x14ac:dyDescent="0.3">
      <c r="A370" s="6" t="s">
        <v>206</v>
      </c>
      <c r="B370" s="6" t="s">
        <v>323</v>
      </c>
      <c r="C370" s="11" t="s">
        <v>19</v>
      </c>
      <c r="D370" s="9">
        <v>35</v>
      </c>
      <c r="E370" s="9"/>
      <c r="F370" s="9"/>
      <c r="G370" s="9"/>
      <c r="H370" s="9"/>
      <c r="I370" s="9"/>
      <c r="J370" s="9"/>
      <c r="K370" s="9"/>
      <c r="L370" s="9"/>
      <c r="M370" s="6"/>
      <c r="O370" t="str">
        <f t="shared" ref="O370:O395" si="198">"99"</f>
        <v>99</v>
      </c>
      <c r="P370" s="1" t="s">
        <v>170</v>
      </c>
      <c r="Q370">
        <v>1</v>
      </c>
      <c r="R370">
        <f t="shared" ref="R370:R395" si="199">IF(P370="기계경비", J370, 0)</f>
        <v>0</v>
      </c>
      <c r="S370">
        <f t="shared" ref="S370:S395" si="200">IF(P370="운반비", L370, 0)</f>
        <v>0</v>
      </c>
      <c r="T370">
        <f t="shared" ref="T370:T395" si="201">IF(P370="작업부산물", F370, 0)</f>
        <v>0</v>
      </c>
      <c r="U370">
        <f t="shared" ref="U370:U395" si="202">IF(P370="관급", F370, 0)</f>
        <v>0</v>
      </c>
      <c r="V370">
        <f t="shared" ref="V370:V395" si="203">IF(P370="외주비", J370, 0)</f>
        <v>0</v>
      </c>
      <c r="W370">
        <f t="shared" ref="W370:W395" si="204">IF(P370="장비비", J370, 0)</f>
        <v>0</v>
      </c>
      <c r="X370">
        <f t="shared" ref="X370:X395" si="205">IF(P370="폐기물처리비", L370, 0)</f>
        <v>0</v>
      </c>
      <c r="Y370">
        <f t="shared" ref="Y370:Y395" si="206">IF(P370="가설비", J370, 0)</f>
        <v>0</v>
      </c>
      <c r="Z370">
        <f t="shared" ref="Z370:Z395" si="207">IF(P370="잡비제외분", F370, 0)</f>
        <v>0</v>
      </c>
      <c r="AA370">
        <f t="shared" ref="AA370:AA395" si="208">IF(P370="사급자재대", L370, 0)</f>
        <v>0</v>
      </c>
      <c r="AB370">
        <f t="shared" ref="AB370:AB395" si="209">IF(P370="관급자재대", L370, 0)</f>
        <v>0</v>
      </c>
      <c r="AC370">
        <f t="shared" ref="AC370:AC395" si="210">IF(P370="사용자항목1", L370, 0)</f>
        <v>0</v>
      </c>
      <c r="AD370">
        <f t="shared" ref="AD370:AD395" si="211">IF(P370="사용자항목2", L370, 0)</f>
        <v>0</v>
      </c>
      <c r="AE370">
        <f t="shared" ref="AE370:AE395" si="212">IF(P370="사용자항목3", L370, 0)</f>
        <v>0</v>
      </c>
      <c r="AF370">
        <f t="shared" ref="AF370:AF395" si="213">IF(P370="사용자항목4", L370, 0)</f>
        <v>0</v>
      </c>
      <c r="AG370">
        <f t="shared" ref="AG370:AG395" si="214">IF(P370="사용자항목5", L370, 0)</f>
        <v>0</v>
      </c>
      <c r="AH370">
        <f t="shared" ref="AH370:AH395" si="215">IF(P370="사용자항목6", L370, 0)</f>
        <v>0</v>
      </c>
      <c r="AI370">
        <f t="shared" ref="AI370:AI395" si="216">IF(P370="사용자항목7", L370, 0)</f>
        <v>0</v>
      </c>
      <c r="AJ370">
        <f t="shared" ref="AJ370:AJ395" si="217">IF(P370="사용자항목8", L370, 0)</f>
        <v>0</v>
      </c>
      <c r="AK370">
        <f t="shared" ref="AK370:AK395" si="218">IF(P370="사용자항목9", L370, 0)</f>
        <v>0</v>
      </c>
      <c r="AL370">
        <f t="shared" ref="AL370:AL395" si="219">IF(P370="사용자항목10", L370, 0)</f>
        <v>0</v>
      </c>
      <c r="AM370">
        <f t="shared" ref="AM370:AM395" si="220">IF(P370="사용자항목11", L370, 0)</f>
        <v>0</v>
      </c>
      <c r="AN370">
        <f t="shared" ref="AN370:AN395" si="221">IF(P370="사용자항목12", L370, 0)</f>
        <v>0</v>
      </c>
      <c r="AO370">
        <f t="shared" ref="AO370:AO395" si="222">IF(P370="사용자항목13", L370, 0)</f>
        <v>0</v>
      </c>
      <c r="AP370">
        <f t="shared" ref="AP370:AP395" si="223">IF(P370="사용자항목14", L370, 0)</f>
        <v>0</v>
      </c>
      <c r="AQ370">
        <f t="shared" ref="AQ370:AQ395" si="224">IF(P370="사용자항목15", L370, 0)</f>
        <v>0</v>
      </c>
      <c r="AR370">
        <f t="shared" ref="AR370:AR395" si="225">IF(P370="사용자항목16", L370, 0)</f>
        <v>0</v>
      </c>
      <c r="AS370">
        <f t="shared" ref="AS370:AS395" si="226">IF(P370="사용자항목17", L370, 0)</f>
        <v>0</v>
      </c>
      <c r="AT370">
        <f t="shared" ref="AT370:AT395" si="227">IF(P370="사용자항목18", L370, 0)</f>
        <v>0</v>
      </c>
      <c r="AU370">
        <f t="shared" ref="AU370:AU395" si="228">IF(P370="사용자항목19", L370, 0)</f>
        <v>0</v>
      </c>
    </row>
    <row r="371" spans="1:47" ht="18" customHeight="1" x14ac:dyDescent="0.3">
      <c r="A371" s="6" t="s">
        <v>207</v>
      </c>
      <c r="B371" s="6" t="s">
        <v>114</v>
      </c>
      <c r="C371" s="11" t="s">
        <v>51</v>
      </c>
      <c r="D371" s="9">
        <v>48</v>
      </c>
      <c r="E371" s="9"/>
      <c r="F371" s="9"/>
      <c r="G371" s="9"/>
      <c r="H371" s="9"/>
      <c r="I371" s="9"/>
      <c r="J371" s="9"/>
      <c r="K371" s="9"/>
      <c r="L371" s="9"/>
      <c r="M371" s="6"/>
      <c r="O371" t="str">
        <f t="shared" si="198"/>
        <v>99</v>
      </c>
      <c r="P371" s="1" t="s">
        <v>170</v>
      </c>
      <c r="Q371">
        <v>1</v>
      </c>
      <c r="R371">
        <f t="shared" si="199"/>
        <v>0</v>
      </c>
      <c r="S371">
        <f t="shared" si="200"/>
        <v>0</v>
      </c>
      <c r="T371">
        <f t="shared" si="201"/>
        <v>0</v>
      </c>
      <c r="U371">
        <f t="shared" si="202"/>
        <v>0</v>
      </c>
      <c r="V371">
        <f t="shared" si="203"/>
        <v>0</v>
      </c>
      <c r="W371">
        <f t="shared" si="204"/>
        <v>0</v>
      </c>
      <c r="X371">
        <f t="shared" si="205"/>
        <v>0</v>
      </c>
      <c r="Y371">
        <f t="shared" si="206"/>
        <v>0</v>
      </c>
      <c r="Z371">
        <f t="shared" si="207"/>
        <v>0</v>
      </c>
      <c r="AA371">
        <f t="shared" si="208"/>
        <v>0</v>
      </c>
      <c r="AB371">
        <f t="shared" si="209"/>
        <v>0</v>
      </c>
      <c r="AC371">
        <f t="shared" si="210"/>
        <v>0</v>
      </c>
      <c r="AD371">
        <f t="shared" si="211"/>
        <v>0</v>
      </c>
      <c r="AE371">
        <f t="shared" si="212"/>
        <v>0</v>
      </c>
      <c r="AF371">
        <f t="shared" si="213"/>
        <v>0</v>
      </c>
      <c r="AG371">
        <f t="shared" si="214"/>
        <v>0</v>
      </c>
      <c r="AH371">
        <f t="shared" si="215"/>
        <v>0</v>
      </c>
      <c r="AI371">
        <f t="shared" si="216"/>
        <v>0</v>
      </c>
      <c r="AJ371">
        <f t="shared" si="217"/>
        <v>0</v>
      </c>
      <c r="AK371">
        <f t="shared" si="218"/>
        <v>0</v>
      </c>
      <c r="AL371">
        <f t="shared" si="219"/>
        <v>0</v>
      </c>
      <c r="AM371">
        <f t="shared" si="220"/>
        <v>0</v>
      </c>
      <c r="AN371">
        <f t="shared" si="221"/>
        <v>0</v>
      </c>
      <c r="AO371">
        <f t="shared" si="222"/>
        <v>0</v>
      </c>
      <c r="AP371">
        <f t="shared" si="223"/>
        <v>0</v>
      </c>
      <c r="AQ371">
        <f t="shared" si="224"/>
        <v>0</v>
      </c>
      <c r="AR371">
        <f t="shared" si="225"/>
        <v>0</v>
      </c>
      <c r="AS371">
        <f t="shared" si="226"/>
        <v>0</v>
      </c>
      <c r="AT371">
        <f t="shared" si="227"/>
        <v>0</v>
      </c>
      <c r="AU371">
        <f t="shared" si="228"/>
        <v>0</v>
      </c>
    </row>
    <row r="372" spans="1:47" ht="18" customHeight="1" x14ac:dyDescent="0.3">
      <c r="A372" s="6" t="s">
        <v>324</v>
      </c>
      <c r="B372" s="6" t="s">
        <v>325</v>
      </c>
      <c r="C372" s="11" t="s">
        <v>19</v>
      </c>
      <c r="D372" s="9">
        <v>110</v>
      </c>
      <c r="E372" s="9"/>
      <c r="F372" s="9"/>
      <c r="G372" s="9"/>
      <c r="H372" s="9"/>
      <c r="I372" s="9"/>
      <c r="J372" s="9"/>
      <c r="K372" s="9"/>
      <c r="L372" s="9"/>
      <c r="M372" s="6"/>
      <c r="O372" t="str">
        <f t="shared" si="198"/>
        <v>99</v>
      </c>
      <c r="P372" s="1" t="s">
        <v>170</v>
      </c>
      <c r="Q372">
        <v>1</v>
      </c>
      <c r="R372">
        <f t="shared" si="199"/>
        <v>0</v>
      </c>
      <c r="S372">
        <f t="shared" si="200"/>
        <v>0</v>
      </c>
      <c r="T372">
        <f t="shared" si="201"/>
        <v>0</v>
      </c>
      <c r="U372">
        <f t="shared" si="202"/>
        <v>0</v>
      </c>
      <c r="V372">
        <f t="shared" si="203"/>
        <v>0</v>
      </c>
      <c r="W372">
        <f t="shared" si="204"/>
        <v>0</v>
      </c>
      <c r="X372">
        <f t="shared" si="205"/>
        <v>0</v>
      </c>
      <c r="Y372">
        <f t="shared" si="206"/>
        <v>0</v>
      </c>
      <c r="Z372">
        <f t="shared" si="207"/>
        <v>0</v>
      </c>
      <c r="AA372">
        <f t="shared" si="208"/>
        <v>0</v>
      </c>
      <c r="AB372">
        <f t="shared" si="209"/>
        <v>0</v>
      </c>
      <c r="AC372">
        <f t="shared" si="210"/>
        <v>0</v>
      </c>
      <c r="AD372">
        <f t="shared" si="211"/>
        <v>0</v>
      </c>
      <c r="AE372">
        <f t="shared" si="212"/>
        <v>0</v>
      </c>
      <c r="AF372">
        <f t="shared" si="213"/>
        <v>0</v>
      </c>
      <c r="AG372">
        <f t="shared" si="214"/>
        <v>0</v>
      </c>
      <c r="AH372">
        <f t="shared" si="215"/>
        <v>0</v>
      </c>
      <c r="AI372">
        <f t="shared" si="216"/>
        <v>0</v>
      </c>
      <c r="AJ372">
        <f t="shared" si="217"/>
        <v>0</v>
      </c>
      <c r="AK372">
        <f t="shared" si="218"/>
        <v>0</v>
      </c>
      <c r="AL372">
        <f t="shared" si="219"/>
        <v>0</v>
      </c>
      <c r="AM372">
        <f t="shared" si="220"/>
        <v>0</v>
      </c>
      <c r="AN372">
        <f t="shared" si="221"/>
        <v>0</v>
      </c>
      <c r="AO372">
        <f t="shared" si="222"/>
        <v>0</v>
      </c>
      <c r="AP372">
        <f t="shared" si="223"/>
        <v>0</v>
      </c>
      <c r="AQ372">
        <f t="shared" si="224"/>
        <v>0</v>
      </c>
      <c r="AR372">
        <f t="shared" si="225"/>
        <v>0</v>
      </c>
      <c r="AS372">
        <f t="shared" si="226"/>
        <v>0</v>
      </c>
      <c r="AT372">
        <f t="shared" si="227"/>
        <v>0</v>
      </c>
      <c r="AU372">
        <f t="shared" si="228"/>
        <v>0</v>
      </c>
    </row>
    <row r="373" spans="1:47" ht="18" customHeight="1" x14ac:dyDescent="0.3">
      <c r="A373" s="6" t="s">
        <v>326</v>
      </c>
      <c r="B373" s="6" t="s">
        <v>327</v>
      </c>
      <c r="C373" s="11" t="s">
        <v>51</v>
      </c>
      <c r="D373" s="9">
        <v>9</v>
      </c>
      <c r="E373" s="9"/>
      <c r="F373" s="9"/>
      <c r="G373" s="9"/>
      <c r="H373" s="9"/>
      <c r="I373" s="9"/>
      <c r="J373" s="9"/>
      <c r="K373" s="9"/>
      <c r="L373" s="9"/>
      <c r="M373" s="6"/>
      <c r="O373" t="str">
        <f t="shared" si="198"/>
        <v>99</v>
      </c>
      <c r="P373" s="1" t="s">
        <v>170</v>
      </c>
      <c r="Q373">
        <v>1</v>
      </c>
      <c r="R373">
        <f t="shared" si="199"/>
        <v>0</v>
      </c>
      <c r="S373">
        <f t="shared" si="200"/>
        <v>0</v>
      </c>
      <c r="T373">
        <f t="shared" si="201"/>
        <v>0</v>
      </c>
      <c r="U373">
        <f t="shared" si="202"/>
        <v>0</v>
      </c>
      <c r="V373">
        <f t="shared" si="203"/>
        <v>0</v>
      </c>
      <c r="W373">
        <f t="shared" si="204"/>
        <v>0</v>
      </c>
      <c r="X373">
        <f t="shared" si="205"/>
        <v>0</v>
      </c>
      <c r="Y373">
        <f t="shared" si="206"/>
        <v>0</v>
      </c>
      <c r="Z373">
        <f t="shared" si="207"/>
        <v>0</v>
      </c>
      <c r="AA373">
        <f t="shared" si="208"/>
        <v>0</v>
      </c>
      <c r="AB373">
        <f t="shared" si="209"/>
        <v>0</v>
      </c>
      <c r="AC373">
        <f t="shared" si="210"/>
        <v>0</v>
      </c>
      <c r="AD373">
        <f t="shared" si="211"/>
        <v>0</v>
      </c>
      <c r="AE373">
        <f t="shared" si="212"/>
        <v>0</v>
      </c>
      <c r="AF373">
        <f t="shared" si="213"/>
        <v>0</v>
      </c>
      <c r="AG373">
        <f t="shared" si="214"/>
        <v>0</v>
      </c>
      <c r="AH373">
        <f t="shared" si="215"/>
        <v>0</v>
      </c>
      <c r="AI373">
        <f t="shared" si="216"/>
        <v>0</v>
      </c>
      <c r="AJ373">
        <f t="shared" si="217"/>
        <v>0</v>
      </c>
      <c r="AK373">
        <f t="shared" si="218"/>
        <v>0</v>
      </c>
      <c r="AL373">
        <f t="shared" si="219"/>
        <v>0</v>
      </c>
      <c r="AM373">
        <f t="shared" si="220"/>
        <v>0</v>
      </c>
      <c r="AN373">
        <f t="shared" si="221"/>
        <v>0</v>
      </c>
      <c r="AO373">
        <f t="shared" si="222"/>
        <v>0</v>
      </c>
      <c r="AP373">
        <f t="shared" si="223"/>
        <v>0</v>
      </c>
      <c r="AQ373">
        <f t="shared" si="224"/>
        <v>0</v>
      </c>
      <c r="AR373">
        <f t="shared" si="225"/>
        <v>0</v>
      </c>
      <c r="AS373">
        <f t="shared" si="226"/>
        <v>0</v>
      </c>
      <c r="AT373">
        <f t="shared" si="227"/>
        <v>0</v>
      </c>
      <c r="AU373">
        <f t="shared" si="228"/>
        <v>0</v>
      </c>
    </row>
    <row r="374" spans="1:47" ht="18" customHeight="1" x14ac:dyDescent="0.3">
      <c r="A374" s="6" t="s">
        <v>326</v>
      </c>
      <c r="B374" s="6" t="s">
        <v>328</v>
      </c>
      <c r="C374" s="11" t="s">
        <v>19</v>
      </c>
      <c r="D374" s="9">
        <v>28</v>
      </c>
      <c r="E374" s="9"/>
      <c r="F374" s="9"/>
      <c r="G374" s="9"/>
      <c r="H374" s="9"/>
      <c r="I374" s="9"/>
      <c r="J374" s="9"/>
      <c r="K374" s="9"/>
      <c r="L374" s="9"/>
      <c r="M374" s="6"/>
      <c r="O374" t="str">
        <f t="shared" si="198"/>
        <v>99</v>
      </c>
      <c r="P374" s="1" t="s">
        <v>170</v>
      </c>
      <c r="Q374">
        <v>1</v>
      </c>
      <c r="R374">
        <f t="shared" si="199"/>
        <v>0</v>
      </c>
      <c r="S374">
        <f t="shared" si="200"/>
        <v>0</v>
      </c>
      <c r="T374">
        <f t="shared" si="201"/>
        <v>0</v>
      </c>
      <c r="U374">
        <f t="shared" si="202"/>
        <v>0</v>
      </c>
      <c r="V374">
        <f t="shared" si="203"/>
        <v>0</v>
      </c>
      <c r="W374">
        <f t="shared" si="204"/>
        <v>0</v>
      </c>
      <c r="X374">
        <f t="shared" si="205"/>
        <v>0</v>
      </c>
      <c r="Y374">
        <f t="shared" si="206"/>
        <v>0</v>
      </c>
      <c r="Z374">
        <f t="shared" si="207"/>
        <v>0</v>
      </c>
      <c r="AA374">
        <f t="shared" si="208"/>
        <v>0</v>
      </c>
      <c r="AB374">
        <f t="shared" si="209"/>
        <v>0</v>
      </c>
      <c r="AC374">
        <f t="shared" si="210"/>
        <v>0</v>
      </c>
      <c r="AD374">
        <f t="shared" si="211"/>
        <v>0</v>
      </c>
      <c r="AE374">
        <f t="shared" si="212"/>
        <v>0</v>
      </c>
      <c r="AF374">
        <f t="shared" si="213"/>
        <v>0</v>
      </c>
      <c r="AG374">
        <f t="shared" si="214"/>
        <v>0</v>
      </c>
      <c r="AH374">
        <f t="shared" si="215"/>
        <v>0</v>
      </c>
      <c r="AI374">
        <f t="shared" si="216"/>
        <v>0</v>
      </c>
      <c r="AJ374">
        <f t="shared" si="217"/>
        <v>0</v>
      </c>
      <c r="AK374">
        <f t="shared" si="218"/>
        <v>0</v>
      </c>
      <c r="AL374">
        <f t="shared" si="219"/>
        <v>0</v>
      </c>
      <c r="AM374">
        <f t="shared" si="220"/>
        <v>0</v>
      </c>
      <c r="AN374">
        <f t="shared" si="221"/>
        <v>0</v>
      </c>
      <c r="AO374">
        <f t="shared" si="222"/>
        <v>0</v>
      </c>
      <c r="AP374">
        <f t="shared" si="223"/>
        <v>0</v>
      </c>
      <c r="AQ374">
        <f t="shared" si="224"/>
        <v>0</v>
      </c>
      <c r="AR374">
        <f t="shared" si="225"/>
        <v>0</v>
      </c>
      <c r="AS374">
        <f t="shared" si="226"/>
        <v>0</v>
      </c>
      <c r="AT374">
        <f t="shared" si="227"/>
        <v>0</v>
      </c>
      <c r="AU374">
        <f t="shared" si="228"/>
        <v>0</v>
      </c>
    </row>
    <row r="375" spans="1:47" ht="18" customHeight="1" x14ac:dyDescent="0.3">
      <c r="A375" s="6" t="s">
        <v>329</v>
      </c>
      <c r="B375" s="6" t="s">
        <v>327</v>
      </c>
      <c r="C375" s="11" t="s">
        <v>51</v>
      </c>
      <c r="D375" s="9">
        <v>5</v>
      </c>
      <c r="E375" s="9"/>
      <c r="F375" s="9"/>
      <c r="G375" s="9"/>
      <c r="H375" s="9"/>
      <c r="I375" s="9"/>
      <c r="J375" s="9"/>
      <c r="K375" s="9"/>
      <c r="L375" s="9"/>
      <c r="M375" s="6"/>
      <c r="O375" t="str">
        <f t="shared" si="198"/>
        <v>99</v>
      </c>
      <c r="P375" s="1" t="s">
        <v>170</v>
      </c>
      <c r="Q375">
        <v>1</v>
      </c>
      <c r="R375">
        <f t="shared" si="199"/>
        <v>0</v>
      </c>
      <c r="S375">
        <f t="shared" si="200"/>
        <v>0</v>
      </c>
      <c r="T375">
        <f t="shared" si="201"/>
        <v>0</v>
      </c>
      <c r="U375">
        <f t="shared" si="202"/>
        <v>0</v>
      </c>
      <c r="V375">
        <f t="shared" si="203"/>
        <v>0</v>
      </c>
      <c r="W375">
        <f t="shared" si="204"/>
        <v>0</v>
      </c>
      <c r="X375">
        <f t="shared" si="205"/>
        <v>0</v>
      </c>
      <c r="Y375">
        <f t="shared" si="206"/>
        <v>0</v>
      </c>
      <c r="Z375">
        <f t="shared" si="207"/>
        <v>0</v>
      </c>
      <c r="AA375">
        <f t="shared" si="208"/>
        <v>0</v>
      </c>
      <c r="AB375">
        <f t="shared" si="209"/>
        <v>0</v>
      </c>
      <c r="AC375">
        <f t="shared" si="210"/>
        <v>0</v>
      </c>
      <c r="AD375">
        <f t="shared" si="211"/>
        <v>0</v>
      </c>
      <c r="AE375">
        <f t="shared" si="212"/>
        <v>0</v>
      </c>
      <c r="AF375">
        <f t="shared" si="213"/>
        <v>0</v>
      </c>
      <c r="AG375">
        <f t="shared" si="214"/>
        <v>0</v>
      </c>
      <c r="AH375">
        <f t="shared" si="215"/>
        <v>0</v>
      </c>
      <c r="AI375">
        <f t="shared" si="216"/>
        <v>0</v>
      </c>
      <c r="AJ375">
        <f t="shared" si="217"/>
        <v>0</v>
      </c>
      <c r="AK375">
        <f t="shared" si="218"/>
        <v>0</v>
      </c>
      <c r="AL375">
        <f t="shared" si="219"/>
        <v>0</v>
      </c>
      <c r="AM375">
        <f t="shared" si="220"/>
        <v>0</v>
      </c>
      <c r="AN375">
        <f t="shared" si="221"/>
        <v>0</v>
      </c>
      <c r="AO375">
        <f t="shared" si="222"/>
        <v>0</v>
      </c>
      <c r="AP375">
        <f t="shared" si="223"/>
        <v>0</v>
      </c>
      <c r="AQ375">
        <f t="shared" si="224"/>
        <v>0</v>
      </c>
      <c r="AR375">
        <f t="shared" si="225"/>
        <v>0</v>
      </c>
      <c r="AS375">
        <f t="shared" si="226"/>
        <v>0</v>
      </c>
      <c r="AT375">
        <f t="shared" si="227"/>
        <v>0</v>
      </c>
      <c r="AU375">
        <f t="shared" si="228"/>
        <v>0</v>
      </c>
    </row>
    <row r="376" spans="1:47" ht="18" customHeight="1" x14ac:dyDescent="0.3">
      <c r="A376" s="6" t="s">
        <v>329</v>
      </c>
      <c r="B376" s="6" t="s">
        <v>328</v>
      </c>
      <c r="C376" s="11" t="s">
        <v>19</v>
      </c>
      <c r="D376" s="9">
        <v>9</v>
      </c>
      <c r="E376" s="9"/>
      <c r="F376" s="9"/>
      <c r="G376" s="9"/>
      <c r="H376" s="9"/>
      <c r="I376" s="9"/>
      <c r="J376" s="9"/>
      <c r="K376" s="9"/>
      <c r="L376" s="9"/>
      <c r="M376" s="6"/>
      <c r="O376" t="str">
        <f t="shared" si="198"/>
        <v>99</v>
      </c>
      <c r="P376" s="1" t="s">
        <v>170</v>
      </c>
      <c r="Q376">
        <v>1</v>
      </c>
      <c r="R376">
        <f t="shared" si="199"/>
        <v>0</v>
      </c>
      <c r="S376">
        <f t="shared" si="200"/>
        <v>0</v>
      </c>
      <c r="T376">
        <f t="shared" si="201"/>
        <v>0</v>
      </c>
      <c r="U376">
        <f t="shared" si="202"/>
        <v>0</v>
      </c>
      <c r="V376">
        <f t="shared" si="203"/>
        <v>0</v>
      </c>
      <c r="W376">
        <f t="shared" si="204"/>
        <v>0</v>
      </c>
      <c r="X376">
        <f t="shared" si="205"/>
        <v>0</v>
      </c>
      <c r="Y376">
        <f t="shared" si="206"/>
        <v>0</v>
      </c>
      <c r="Z376">
        <f t="shared" si="207"/>
        <v>0</v>
      </c>
      <c r="AA376">
        <f t="shared" si="208"/>
        <v>0</v>
      </c>
      <c r="AB376">
        <f t="shared" si="209"/>
        <v>0</v>
      </c>
      <c r="AC376">
        <f t="shared" si="210"/>
        <v>0</v>
      </c>
      <c r="AD376">
        <f t="shared" si="211"/>
        <v>0</v>
      </c>
      <c r="AE376">
        <f t="shared" si="212"/>
        <v>0</v>
      </c>
      <c r="AF376">
        <f t="shared" si="213"/>
        <v>0</v>
      </c>
      <c r="AG376">
        <f t="shared" si="214"/>
        <v>0</v>
      </c>
      <c r="AH376">
        <f t="shared" si="215"/>
        <v>0</v>
      </c>
      <c r="AI376">
        <f t="shared" si="216"/>
        <v>0</v>
      </c>
      <c r="AJ376">
        <f t="shared" si="217"/>
        <v>0</v>
      </c>
      <c r="AK376">
        <f t="shared" si="218"/>
        <v>0</v>
      </c>
      <c r="AL376">
        <f t="shared" si="219"/>
        <v>0</v>
      </c>
      <c r="AM376">
        <f t="shared" si="220"/>
        <v>0</v>
      </c>
      <c r="AN376">
        <f t="shared" si="221"/>
        <v>0</v>
      </c>
      <c r="AO376">
        <f t="shared" si="222"/>
        <v>0</v>
      </c>
      <c r="AP376">
        <f t="shared" si="223"/>
        <v>0</v>
      </c>
      <c r="AQ376">
        <f t="shared" si="224"/>
        <v>0</v>
      </c>
      <c r="AR376">
        <f t="shared" si="225"/>
        <v>0</v>
      </c>
      <c r="AS376">
        <f t="shared" si="226"/>
        <v>0</v>
      </c>
      <c r="AT376">
        <f t="shared" si="227"/>
        <v>0</v>
      </c>
      <c r="AU376">
        <f t="shared" si="228"/>
        <v>0</v>
      </c>
    </row>
    <row r="377" spans="1:47" ht="18" customHeight="1" x14ac:dyDescent="0.3">
      <c r="A377" s="6" t="s">
        <v>330</v>
      </c>
      <c r="B377" s="6" t="s">
        <v>325</v>
      </c>
      <c r="C377" s="11" t="s">
        <v>19</v>
      </c>
      <c r="D377" s="9">
        <v>29</v>
      </c>
      <c r="E377" s="9"/>
      <c r="F377" s="9"/>
      <c r="G377" s="9"/>
      <c r="H377" s="9"/>
      <c r="I377" s="9"/>
      <c r="J377" s="9"/>
      <c r="K377" s="9"/>
      <c r="L377" s="9"/>
      <c r="M377" s="6"/>
      <c r="O377" t="str">
        <f t="shared" si="198"/>
        <v>99</v>
      </c>
      <c r="P377" s="1" t="s">
        <v>170</v>
      </c>
      <c r="Q377">
        <v>1</v>
      </c>
      <c r="R377">
        <f t="shared" si="199"/>
        <v>0</v>
      </c>
      <c r="S377">
        <f t="shared" si="200"/>
        <v>0</v>
      </c>
      <c r="T377">
        <f t="shared" si="201"/>
        <v>0</v>
      </c>
      <c r="U377">
        <f t="shared" si="202"/>
        <v>0</v>
      </c>
      <c r="V377">
        <f t="shared" si="203"/>
        <v>0</v>
      </c>
      <c r="W377">
        <f t="shared" si="204"/>
        <v>0</v>
      </c>
      <c r="X377">
        <f t="shared" si="205"/>
        <v>0</v>
      </c>
      <c r="Y377">
        <f t="shared" si="206"/>
        <v>0</v>
      </c>
      <c r="Z377">
        <f t="shared" si="207"/>
        <v>0</v>
      </c>
      <c r="AA377">
        <f t="shared" si="208"/>
        <v>0</v>
      </c>
      <c r="AB377">
        <f t="shared" si="209"/>
        <v>0</v>
      </c>
      <c r="AC377">
        <f t="shared" si="210"/>
        <v>0</v>
      </c>
      <c r="AD377">
        <f t="shared" si="211"/>
        <v>0</v>
      </c>
      <c r="AE377">
        <f t="shared" si="212"/>
        <v>0</v>
      </c>
      <c r="AF377">
        <f t="shared" si="213"/>
        <v>0</v>
      </c>
      <c r="AG377">
        <f t="shared" si="214"/>
        <v>0</v>
      </c>
      <c r="AH377">
        <f t="shared" si="215"/>
        <v>0</v>
      </c>
      <c r="AI377">
        <f t="shared" si="216"/>
        <v>0</v>
      </c>
      <c r="AJ377">
        <f t="shared" si="217"/>
        <v>0</v>
      </c>
      <c r="AK377">
        <f t="shared" si="218"/>
        <v>0</v>
      </c>
      <c r="AL377">
        <f t="shared" si="219"/>
        <v>0</v>
      </c>
      <c r="AM377">
        <f t="shared" si="220"/>
        <v>0</v>
      </c>
      <c r="AN377">
        <f t="shared" si="221"/>
        <v>0</v>
      </c>
      <c r="AO377">
        <f t="shared" si="222"/>
        <v>0</v>
      </c>
      <c r="AP377">
        <f t="shared" si="223"/>
        <v>0</v>
      </c>
      <c r="AQ377">
        <f t="shared" si="224"/>
        <v>0</v>
      </c>
      <c r="AR377">
        <f t="shared" si="225"/>
        <v>0</v>
      </c>
      <c r="AS377">
        <f t="shared" si="226"/>
        <v>0</v>
      </c>
      <c r="AT377">
        <f t="shared" si="227"/>
        <v>0</v>
      </c>
      <c r="AU377">
        <f t="shared" si="228"/>
        <v>0</v>
      </c>
    </row>
    <row r="378" spans="1:47" ht="18" customHeight="1" x14ac:dyDescent="0.3">
      <c r="A378" s="6" t="s">
        <v>331</v>
      </c>
      <c r="B378" s="6" t="s">
        <v>332</v>
      </c>
      <c r="C378" s="11" t="s">
        <v>19</v>
      </c>
      <c r="D378" s="9">
        <v>15</v>
      </c>
      <c r="E378" s="9"/>
      <c r="F378" s="9"/>
      <c r="G378" s="9"/>
      <c r="H378" s="9"/>
      <c r="I378" s="9"/>
      <c r="J378" s="9"/>
      <c r="K378" s="9"/>
      <c r="L378" s="9"/>
      <c r="M378" s="6"/>
      <c r="O378" t="str">
        <f t="shared" si="198"/>
        <v>99</v>
      </c>
      <c r="P378" s="1" t="s">
        <v>170</v>
      </c>
      <c r="Q378">
        <v>1</v>
      </c>
      <c r="R378">
        <f t="shared" si="199"/>
        <v>0</v>
      </c>
      <c r="S378">
        <f t="shared" si="200"/>
        <v>0</v>
      </c>
      <c r="T378">
        <f t="shared" si="201"/>
        <v>0</v>
      </c>
      <c r="U378">
        <f t="shared" si="202"/>
        <v>0</v>
      </c>
      <c r="V378">
        <f t="shared" si="203"/>
        <v>0</v>
      </c>
      <c r="W378">
        <f t="shared" si="204"/>
        <v>0</v>
      </c>
      <c r="X378">
        <f t="shared" si="205"/>
        <v>0</v>
      </c>
      <c r="Y378">
        <f t="shared" si="206"/>
        <v>0</v>
      </c>
      <c r="Z378">
        <f t="shared" si="207"/>
        <v>0</v>
      </c>
      <c r="AA378">
        <f t="shared" si="208"/>
        <v>0</v>
      </c>
      <c r="AB378">
        <f t="shared" si="209"/>
        <v>0</v>
      </c>
      <c r="AC378">
        <f t="shared" si="210"/>
        <v>0</v>
      </c>
      <c r="AD378">
        <f t="shared" si="211"/>
        <v>0</v>
      </c>
      <c r="AE378">
        <f t="shared" si="212"/>
        <v>0</v>
      </c>
      <c r="AF378">
        <f t="shared" si="213"/>
        <v>0</v>
      </c>
      <c r="AG378">
        <f t="shared" si="214"/>
        <v>0</v>
      </c>
      <c r="AH378">
        <f t="shared" si="215"/>
        <v>0</v>
      </c>
      <c r="AI378">
        <f t="shared" si="216"/>
        <v>0</v>
      </c>
      <c r="AJ378">
        <f t="shared" si="217"/>
        <v>0</v>
      </c>
      <c r="AK378">
        <f t="shared" si="218"/>
        <v>0</v>
      </c>
      <c r="AL378">
        <f t="shared" si="219"/>
        <v>0</v>
      </c>
      <c r="AM378">
        <f t="shared" si="220"/>
        <v>0</v>
      </c>
      <c r="AN378">
        <f t="shared" si="221"/>
        <v>0</v>
      </c>
      <c r="AO378">
        <f t="shared" si="222"/>
        <v>0</v>
      </c>
      <c r="AP378">
        <f t="shared" si="223"/>
        <v>0</v>
      </c>
      <c r="AQ378">
        <f t="shared" si="224"/>
        <v>0</v>
      </c>
      <c r="AR378">
        <f t="shared" si="225"/>
        <v>0</v>
      </c>
      <c r="AS378">
        <f t="shared" si="226"/>
        <v>0</v>
      </c>
      <c r="AT378">
        <f t="shared" si="227"/>
        <v>0</v>
      </c>
      <c r="AU378">
        <f t="shared" si="228"/>
        <v>0</v>
      </c>
    </row>
    <row r="379" spans="1:47" ht="18" customHeight="1" x14ac:dyDescent="0.3">
      <c r="A379" s="6" t="s">
        <v>333</v>
      </c>
      <c r="B379" s="6" t="s">
        <v>325</v>
      </c>
      <c r="C379" s="11" t="s">
        <v>19</v>
      </c>
      <c r="D379" s="9">
        <v>28</v>
      </c>
      <c r="E379" s="9"/>
      <c r="F379" s="9"/>
      <c r="G379" s="9"/>
      <c r="H379" s="9"/>
      <c r="I379" s="9"/>
      <c r="J379" s="9"/>
      <c r="K379" s="9"/>
      <c r="L379" s="9"/>
      <c r="M379" s="6"/>
      <c r="O379" t="str">
        <f t="shared" si="198"/>
        <v>99</v>
      </c>
      <c r="P379" s="1" t="s">
        <v>170</v>
      </c>
      <c r="Q379">
        <v>1</v>
      </c>
      <c r="R379">
        <f t="shared" si="199"/>
        <v>0</v>
      </c>
      <c r="S379">
        <f t="shared" si="200"/>
        <v>0</v>
      </c>
      <c r="T379">
        <f t="shared" si="201"/>
        <v>0</v>
      </c>
      <c r="U379">
        <f t="shared" si="202"/>
        <v>0</v>
      </c>
      <c r="V379">
        <f t="shared" si="203"/>
        <v>0</v>
      </c>
      <c r="W379">
        <f t="shared" si="204"/>
        <v>0</v>
      </c>
      <c r="X379">
        <f t="shared" si="205"/>
        <v>0</v>
      </c>
      <c r="Y379">
        <f t="shared" si="206"/>
        <v>0</v>
      </c>
      <c r="Z379">
        <f t="shared" si="207"/>
        <v>0</v>
      </c>
      <c r="AA379">
        <f t="shared" si="208"/>
        <v>0</v>
      </c>
      <c r="AB379">
        <f t="shared" si="209"/>
        <v>0</v>
      </c>
      <c r="AC379">
        <f t="shared" si="210"/>
        <v>0</v>
      </c>
      <c r="AD379">
        <f t="shared" si="211"/>
        <v>0</v>
      </c>
      <c r="AE379">
        <f t="shared" si="212"/>
        <v>0</v>
      </c>
      <c r="AF379">
        <f t="shared" si="213"/>
        <v>0</v>
      </c>
      <c r="AG379">
        <f t="shared" si="214"/>
        <v>0</v>
      </c>
      <c r="AH379">
        <f t="shared" si="215"/>
        <v>0</v>
      </c>
      <c r="AI379">
        <f t="shared" si="216"/>
        <v>0</v>
      </c>
      <c r="AJ379">
        <f t="shared" si="217"/>
        <v>0</v>
      </c>
      <c r="AK379">
        <f t="shared" si="218"/>
        <v>0</v>
      </c>
      <c r="AL379">
        <f t="shared" si="219"/>
        <v>0</v>
      </c>
      <c r="AM379">
        <f t="shared" si="220"/>
        <v>0</v>
      </c>
      <c r="AN379">
        <f t="shared" si="221"/>
        <v>0</v>
      </c>
      <c r="AO379">
        <f t="shared" si="222"/>
        <v>0</v>
      </c>
      <c r="AP379">
        <f t="shared" si="223"/>
        <v>0</v>
      </c>
      <c r="AQ379">
        <f t="shared" si="224"/>
        <v>0</v>
      </c>
      <c r="AR379">
        <f t="shared" si="225"/>
        <v>0</v>
      </c>
      <c r="AS379">
        <f t="shared" si="226"/>
        <v>0</v>
      </c>
      <c r="AT379">
        <f t="shared" si="227"/>
        <v>0</v>
      </c>
      <c r="AU379">
        <f t="shared" si="228"/>
        <v>0</v>
      </c>
    </row>
    <row r="380" spans="1:47" ht="18" customHeight="1" x14ac:dyDescent="0.3">
      <c r="A380" s="6" t="s">
        <v>334</v>
      </c>
      <c r="B380" s="6" t="s">
        <v>325</v>
      </c>
      <c r="C380" s="11" t="s">
        <v>19</v>
      </c>
      <c r="D380" s="9">
        <v>52</v>
      </c>
      <c r="E380" s="9"/>
      <c r="F380" s="9"/>
      <c r="G380" s="9"/>
      <c r="H380" s="9"/>
      <c r="I380" s="9"/>
      <c r="J380" s="9"/>
      <c r="K380" s="9"/>
      <c r="L380" s="9"/>
      <c r="M380" s="6"/>
      <c r="O380" t="str">
        <f t="shared" si="198"/>
        <v>99</v>
      </c>
      <c r="P380" s="1" t="s">
        <v>170</v>
      </c>
      <c r="Q380">
        <v>1</v>
      </c>
      <c r="R380">
        <f t="shared" si="199"/>
        <v>0</v>
      </c>
      <c r="S380">
        <f t="shared" si="200"/>
        <v>0</v>
      </c>
      <c r="T380">
        <f t="shared" si="201"/>
        <v>0</v>
      </c>
      <c r="U380">
        <f t="shared" si="202"/>
        <v>0</v>
      </c>
      <c r="V380">
        <f t="shared" si="203"/>
        <v>0</v>
      </c>
      <c r="W380">
        <f t="shared" si="204"/>
        <v>0</v>
      </c>
      <c r="X380">
        <f t="shared" si="205"/>
        <v>0</v>
      </c>
      <c r="Y380">
        <f t="shared" si="206"/>
        <v>0</v>
      </c>
      <c r="Z380">
        <f t="shared" si="207"/>
        <v>0</v>
      </c>
      <c r="AA380">
        <f t="shared" si="208"/>
        <v>0</v>
      </c>
      <c r="AB380">
        <f t="shared" si="209"/>
        <v>0</v>
      </c>
      <c r="AC380">
        <f t="shared" si="210"/>
        <v>0</v>
      </c>
      <c r="AD380">
        <f t="shared" si="211"/>
        <v>0</v>
      </c>
      <c r="AE380">
        <f t="shared" si="212"/>
        <v>0</v>
      </c>
      <c r="AF380">
        <f t="shared" si="213"/>
        <v>0</v>
      </c>
      <c r="AG380">
        <f t="shared" si="214"/>
        <v>0</v>
      </c>
      <c r="AH380">
        <f t="shared" si="215"/>
        <v>0</v>
      </c>
      <c r="AI380">
        <f t="shared" si="216"/>
        <v>0</v>
      </c>
      <c r="AJ380">
        <f t="shared" si="217"/>
        <v>0</v>
      </c>
      <c r="AK380">
        <f t="shared" si="218"/>
        <v>0</v>
      </c>
      <c r="AL380">
        <f t="shared" si="219"/>
        <v>0</v>
      </c>
      <c r="AM380">
        <f t="shared" si="220"/>
        <v>0</v>
      </c>
      <c r="AN380">
        <f t="shared" si="221"/>
        <v>0</v>
      </c>
      <c r="AO380">
        <f t="shared" si="222"/>
        <v>0</v>
      </c>
      <c r="AP380">
        <f t="shared" si="223"/>
        <v>0</v>
      </c>
      <c r="AQ380">
        <f t="shared" si="224"/>
        <v>0</v>
      </c>
      <c r="AR380">
        <f t="shared" si="225"/>
        <v>0</v>
      </c>
      <c r="AS380">
        <f t="shared" si="226"/>
        <v>0</v>
      </c>
      <c r="AT380">
        <f t="shared" si="227"/>
        <v>0</v>
      </c>
      <c r="AU380">
        <f t="shared" si="228"/>
        <v>0</v>
      </c>
    </row>
    <row r="381" spans="1:47" ht="18" customHeight="1" x14ac:dyDescent="0.3">
      <c r="A381" s="6" t="s">
        <v>335</v>
      </c>
      <c r="B381" s="6" t="s">
        <v>325</v>
      </c>
      <c r="C381" s="11" t="s">
        <v>19</v>
      </c>
      <c r="D381" s="9">
        <v>32</v>
      </c>
      <c r="E381" s="9"/>
      <c r="F381" s="9"/>
      <c r="G381" s="9"/>
      <c r="H381" s="9"/>
      <c r="I381" s="9"/>
      <c r="J381" s="9"/>
      <c r="K381" s="9"/>
      <c r="L381" s="9"/>
      <c r="M381" s="6"/>
      <c r="O381" t="str">
        <f t="shared" si="198"/>
        <v>99</v>
      </c>
      <c r="P381" s="1" t="s">
        <v>170</v>
      </c>
      <c r="Q381">
        <v>1</v>
      </c>
      <c r="R381">
        <f t="shared" si="199"/>
        <v>0</v>
      </c>
      <c r="S381">
        <f t="shared" si="200"/>
        <v>0</v>
      </c>
      <c r="T381">
        <f t="shared" si="201"/>
        <v>0</v>
      </c>
      <c r="U381">
        <f t="shared" si="202"/>
        <v>0</v>
      </c>
      <c r="V381">
        <f t="shared" si="203"/>
        <v>0</v>
      </c>
      <c r="W381">
        <f t="shared" si="204"/>
        <v>0</v>
      </c>
      <c r="X381">
        <f t="shared" si="205"/>
        <v>0</v>
      </c>
      <c r="Y381">
        <f t="shared" si="206"/>
        <v>0</v>
      </c>
      <c r="Z381">
        <f t="shared" si="207"/>
        <v>0</v>
      </c>
      <c r="AA381">
        <f t="shared" si="208"/>
        <v>0</v>
      </c>
      <c r="AB381">
        <f t="shared" si="209"/>
        <v>0</v>
      </c>
      <c r="AC381">
        <f t="shared" si="210"/>
        <v>0</v>
      </c>
      <c r="AD381">
        <f t="shared" si="211"/>
        <v>0</v>
      </c>
      <c r="AE381">
        <f t="shared" si="212"/>
        <v>0</v>
      </c>
      <c r="AF381">
        <f t="shared" si="213"/>
        <v>0</v>
      </c>
      <c r="AG381">
        <f t="shared" si="214"/>
        <v>0</v>
      </c>
      <c r="AH381">
        <f t="shared" si="215"/>
        <v>0</v>
      </c>
      <c r="AI381">
        <f t="shared" si="216"/>
        <v>0</v>
      </c>
      <c r="AJ381">
        <f t="shared" si="217"/>
        <v>0</v>
      </c>
      <c r="AK381">
        <f t="shared" si="218"/>
        <v>0</v>
      </c>
      <c r="AL381">
        <f t="shared" si="219"/>
        <v>0</v>
      </c>
      <c r="AM381">
        <f t="shared" si="220"/>
        <v>0</v>
      </c>
      <c r="AN381">
        <f t="shared" si="221"/>
        <v>0</v>
      </c>
      <c r="AO381">
        <f t="shared" si="222"/>
        <v>0</v>
      </c>
      <c r="AP381">
        <f t="shared" si="223"/>
        <v>0</v>
      </c>
      <c r="AQ381">
        <f t="shared" si="224"/>
        <v>0</v>
      </c>
      <c r="AR381">
        <f t="shared" si="225"/>
        <v>0</v>
      </c>
      <c r="AS381">
        <f t="shared" si="226"/>
        <v>0</v>
      </c>
      <c r="AT381">
        <f t="shared" si="227"/>
        <v>0</v>
      </c>
      <c r="AU381">
        <f t="shared" si="228"/>
        <v>0</v>
      </c>
    </row>
    <row r="382" spans="1:47" ht="18" customHeight="1" x14ac:dyDescent="0.3">
      <c r="A382" s="6" t="s">
        <v>336</v>
      </c>
      <c r="B382" s="6" t="s">
        <v>325</v>
      </c>
      <c r="C382" s="11" t="s">
        <v>19</v>
      </c>
      <c r="D382" s="9">
        <v>16</v>
      </c>
      <c r="E382" s="9"/>
      <c r="F382" s="9"/>
      <c r="G382" s="9"/>
      <c r="H382" s="9"/>
      <c r="I382" s="9"/>
      <c r="J382" s="9"/>
      <c r="K382" s="9"/>
      <c r="L382" s="9"/>
      <c r="M382" s="6"/>
      <c r="O382" t="str">
        <f t="shared" si="198"/>
        <v>99</v>
      </c>
      <c r="P382" s="1" t="s">
        <v>170</v>
      </c>
      <c r="Q382">
        <v>1</v>
      </c>
      <c r="R382">
        <f t="shared" si="199"/>
        <v>0</v>
      </c>
      <c r="S382">
        <f t="shared" si="200"/>
        <v>0</v>
      </c>
      <c r="T382">
        <f t="shared" si="201"/>
        <v>0</v>
      </c>
      <c r="U382">
        <f t="shared" si="202"/>
        <v>0</v>
      </c>
      <c r="V382">
        <f t="shared" si="203"/>
        <v>0</v>
      </c>
      <c r="W382">
        <f t="shared" si="204"/>
        <v>0</v>
      </c>
      <c r="X382">
        <f t="shared" si="205"/>
        <v>0</v>
      </c>
      <c r="Y382">
        <f t="shared" si="206"/>
        <v>0</v>
      </c>
      <c r="Z382">
        <f t="shared" si="207"/>
        <v>0</v>
      </c>
      <c r="AA382">
        <f t="shared" si="208"/>
        <v>0</v>
      </c>
      <c r="AB382">
        <f t="shared" si="209"/>
        <v>0</v>
      </c>
      <c r="AC382">
        <f t="shared" si="210"/>
        <v>0</v>
      </c>
      <c r="AD382">
        <f t="shared" si="211"/>
        <v>0</v>
      </c>
      <c r="AE382">
        <f t="shared" si="212"/>
        <v>0</v>
      </c>
      <c r="AF382">
        <f t="shared" si="213"/>
        <v>0</v>
      </c>
      <c r="AG382">
        <f t="shared" si="214"/>
        <v>0</v>
      </c>
      <c r="AH382">
        <f t="shared" si="215"/>
        <v>0</v>
      </c>
      <c r="AI382">
        <f t="shared" si="216"/>
        <v>0</v>
      </c>
      <c r="AJ382">
        <f t="shared" si="217"/>
        <v>0</v>
      </c>
      <c r="AK382">
        <f t="shared" si="218"/>
        <v>0</v>
      </c>
      <c r="AL382">
        <f t="shared" si="219"/>
        <v>0</v>
      </c>
      <c r="AM382">
        <f t="shared" si="220"/>
        <v>0</v>
      </c>
      <c r="AN382">
        <f t="shared" si="221"/>
        <v>0</v>
      </c>
      <c r="AO382">
        <f t="shared" si="222"/>
        <v>0</v>
      </c>
      <c r="AP382">
        <f t="shared" si="223"/>
        <v>0</v>
      </c>
      <c r="AQ382">
        <f t="shared" si="224"/>
        <v>0</v>
      </c>
      <c r="AR382">
        <f t="shared" si="225"/>
        <v>0</v>
      </c>
      <c r="AS382">
        <f t="shared" si="226"/>
        <v>0</v>
      </c>
      <c r="AT382">
        <f t="shared" si="227"/>
        <v>0</v>
      </c>
      <c r="AU382">
        <f t="shared" si="228"/>
        <v>0</v>
      </c>
    </row>
    <row r="383" spans="1:47" ht="18" customHeight="1" x14ac:dyDescent="0.3">
      <c r="A383" s="6" t="s">
        <v>337</v>
      </c>
      <c r="B383" s="6" t="s">
        <v>338</v>
      </c>
      <c r="C383" s="11" t="s">
        <v>19</v>
      </c>
      <c r="D383" s="9">
        <v>2</v>
      </c>
      <c r="E383" s="9"/>
      <c r="F383" s="9"/>
      <c r="G383" s="9"/>
      <c r="H383" s="9"/>
      <c r="I383" s="9"/>
      <c r="J383" s="9"/>
      <c r="K383" s="9"/>
      <c r="L383" s="9"/>
      <c r="M383" s="6"/>
      <c r="O383" t="str">
        <f t="shared" si="198"/>
        <v>99</v>
      </c>
      <c r="P383" s="1" t="s">
        <v>170</v>
      </c>
      <c r="Q383">
        <v>1</v>
      </c>
      <c r="R383">
        <f t="shared" si="199"/>
        <v>0</v>
      </c>
      <c r="S383">
        <f t="shared" si="200"/>
        <v>0</v>
      </c>
      <c r="T383">
        <f t="shared" si="201"/>
        <v>0</v>
      </c>
      <c r="U383">
        <f t="shared" si="202"/>
        <v>0</v>
      </c>
      <c r="V383">
        <f t="shared" si="203"/>
        <v>0</v>
      </c>
      <c r="W383">
        <f t="shared" si="204"/>
        <v>0</v>
      </c>
      <c r="X383">
        <f t="shared" si="205"/>
        <v>0</v>
      </c>
      <c r="Y383">
        <f t="shared" si="206"/>
        <v>0</v>
      </c>
      <c r="Z383">
        <f t="shared" si="207"/>
        <v>0</v>
      </c>
      <c r="AA383">
        <f t="shared" si="208"/>
        <v>0</v>
      </c>
      <c r="AB383">
        <f t="shared" si="209"/>
        <v>0</v>
      </c>
      <c r="AC383">
        <f t="shared" si="210"/>
        <v>0</v>
      </c>
      <c r="AD383">
        <f t="shared" si="211"/>
        <v>0</v>
      </c>
      <c r="AE383">
        <f t="shared" si="212"/>
        <v>0</v>
      </c>
      <c r="AF383">
        <f t="shared" si="213"/>
        <v>0</v>
      </c>
      <c r="AG383">
        <f t="shared" si="214"/>
        <v>0</v>
      </c>
      <c r="AH383">
        <f t="shared" si="215"/>
        <v>0</v>
      </c>
      <c r="AI383">
        <f t="shared" si="216"/>
        <v>0</v>
      </c>
      <c r="AJ383">
        <f t="shared" si="217"/>
        <v>0</v>
      </c>
      <c r="AK383">
        <f t="shared" si="218"/>
        <v>0</v>
      </c>
      <c r="AL383">
        <f t="shared" si="219"/>
        <v>0</v>
      </c>
      <c r="AM383">
        <f t="shared" si="220"/>
        <v>0</v>
      </c>
      <c r="AN383">
        <f t="shared" si="221"/>
        <v>0</v>
      </c>
      <c r="AO383">
        <f t="shared" si="222"/>
        <v>0</v>
      </c>
      <c r="AP383">
        <f t="shared" si="223"/>
        <v>0</v>
      </c>
      <c r="AQ383">
        <f t="shared" si="224"/>
        <v>0</v>
      </c>
      <c r="AR383">
        <f t="shared" si="225"/>
        <v>0</v>
      </c>
      <c r="AS383">
        <f t="shared" si="226"/>
        <v>0</v>
      </c>
      <c r="AT383">
        <f t="shared" si="227"/>
        <v>0</v>
      </c>
      <c r="AU383">
        <f t="shared" si="228"/>
        <v>0</v>
      </c>
    </row>
    <row r="384" spans="1:47" ht="18" customHeight="1" x14ac:dyDescent="0.3">
      <c r="A384" s="6" t="s">
        <v>339</v>
      </c>
      <c r="B384" s="6" t="s">
        <v>340</v>
      </c>
      <c r="C384" s="11" t="s">
        <v>19</v>
      </c>
      <c r="D384" s="9">
        <v>49</v>
      </c>
      <c r="E384" s="9"/>
      <c r="F384" s="9"/>
      <c r="G384" s="9"/>
      <c r="H384" s="9"/>
      <c r="I384" s="9"/>
      <c r="J384" s="9"/>
      <c r="K384" s="9"/>
      <c r="L384" s="9"/>
      <c r="M384" s="6"/>
      <c r="O384" t="str">
        <f t="shared" si="198"/>
        <v>99</v>
      </c>
      <c r="P384" s="1" t="s">
        <v>170</v>
      </c>
      <c r="Q384">
        <v>1</v>
      </c>
      <c r="R384">
        <f t="shared" si="199"/>
        <v>0</v>
      </c>
      <c r="S384">
        <f t="shared" si="200"/>
        <v>0</v>
      </c>
      <c r="T384">
        <f t="shared" si="201"/>
        <v>0</v>
      </c>
      <c r="U384">
        <f t="shared" si="202"/>
        <v>0</v>
      </c>
      <c r="V384">
        <f t="shared" si="203"/>
        <v>0</v>
      </c>
      <c r="W384">
        <f t="shared" si="204"/>
        <v>0</v>
      </c>
      <c r="X384">
        <f t="shared" si="205"/>
        <v>0</v>
      </c>
      <c r="Y384">
        <f t="shared" si="206"/>
        <v>0</v>
      </c>
      <c r="Z384">
        <f t="shared" si="207"/>
        <v>0</v>
      </c>
      <c r="AA384">
        <f t="shared" si="208"/>
        <v>0</v>
      </c>
      <c r="AB384">
        <f t="shared" si="209"/>
        <v>0</v>
      </c>
      <c r="AC384">
        <f t="shared" si="210"/>
        <v>0</v>
      </c>
      <c r="AD384">
        <f t="shared" si="211"/>
        <v>0</v>
      </c>
      <c r="AE384">
        <f t="shared" si="212"/>
        <v>0</v>
      </c>
      <c r="AF384">
        <f t="shared" si="213"/>
        <v>0</v>
      </c>
      <c r="AG384">
        <f t="shared" si="214"/>
        <v>0</v>
      </c>
      <c r="AH384">
        <f t="shared" si="215"/>
        <v>0</v>
      </c>
      <c r="AI384">
        <f t="shared" si="216"/>
        <v>0</v>
      </c>
      <c r="AJ384">
        <f t="shared" si="217"/>
        <v>0</v>
      </c>
      <c r="AK384">
        <f t="shared" si="218"/>
        <v>0</v>
      </c>
      <c r="AL384">
        <f t="shared" si="219"/>
        <v>0</v>
      </c>
      <c r="AM384">
        <f t="shared" si="220"/>
        <v>0</v>
      </c>
      <c r="AN384">
        <f t="shared" si="221"/>
        <v>0</v>
      </c>
      <c r="AO384">
        <f t="shared" si="222"/>
        <v>0</v>
      </c>
      <c r="AP384">
        <f t="shared" si="223"/>
        <v>0</v>
      </c>
      <c r="AQ384">
        <f t="shared" si="224"/>
        <v>0</v>
      </c>
      <c r="AR384">
        <f t="shared" si="225"/>
        <v>0</v>
      </c>
      <c r="AS384">
        <f t="shared" si="226"/>
        <v>0</v>
      </c>
      <c r="AT384">
        <f t="shared" si="227"/>
        <v>0</v>
      </c>
      <c r="AU384">
        <f t="shared" si="228"/>
        <v>0</v>
      </c>
    </row>
    <row r="385" spans="1:47" ht="18" customHeight="1" x14ac:dyDescent="0.3">
      <c r="A385" s="6" t="s">
        <v>341</v>
      </c>
      <c r="B385" s="6" t="s">
        <v>342</v>
      </c>
      <c r="C385" s="11" t="s">
        <v>19</v>
      </c>
      <c r="D385" s="9">
        <v>186</v>
      </c>
      <c r="E385" s="9"/>
      <c r="F385" s="9"/>
      <c r="G385" s="9"/>
      <c r="H385" s="9"/>
      <c r="I385" s="9"/>
      <c r="J385" s="9"/>
      <c r="K385" s="9"/>
      <c r="L385" s="9"/>
      <c r="M385" s="6"/>
      <c r="O385" t="str">
        <f t="shared" si="198"/>
        <v>99</v>
      </c>
      <c r="P385" s="1" t="s">
        <v>170</v>
      </c>
      <c r="Q385">
        <v>1</v>
      </c>
      <c r="R385">
        <f t="shared" si="199"/>
        <v>0</v>
      </c>
      <c r="S385">
        <f t="shared" si="200"/>
        <v>0</v>
      </c>
      <c r="T385">
        <f t="shared" si="201"/>
        <v>0</v>
      </c>
      <c r="U385">
        <f t="shared" si="202"/>
        <v>0</v>
      </c>
      <c r="V385">
        <f t="shared" si="203"/>
        <v>0</v>
      </c>
      <c r="W385">
        <f t="shared" si="204"/>
        <v>0</v>
      </c>
      <c r="X385">
        <f t="shared" si="205"/>
        <v>0</v>
      </c>
      <c r="Y385">
        <f t="shared" si="206"/>
        <v>0</v>
      </c>
      <c r="Z385">
        <f t="shared" si="207"/>
        <v>0</v>
      </c>
      <c r="AA385">
        <f t="shared" si="208"/>
        <v>0</v>
      </c>
      <c r="AB385">
        <f t="shared" si="209"/>
        <v>0</v>
      </c>
      <c r="AC385">
        <f t="shared" si="210"/>
        <v>0</v>
      </c>
      <c r="AD385">
        <f t="shared" si="211"/>
        <v>0</v>
      </c>
      <c r="AE385">
        <f t="shared" si="212"/>
        <v>0</v>
      </c>
      <c r="AF385">
        <f t="shared" si="213"/>
        <v>0</v>
      </c>
      <c r="AG385">
        <f t="shared" si="214"/>
        <v>0</v>
      </c>
      <c r="AH385">
        <f t="shared" si="215"/>
        <v>0</v>
      </c>
      <c r="AI385">
        <f t="shared" si="216"/>
        <v>0</v>
      </c>
      <c r="AJ385">
        <f t="shared" si="217"/>
        <v>0</v>
      </c>
      <c r="AK385">
        <f t="shared" si="218"/>
        <v>0</v>
      </c>
      <c r="AL385">
        <f t="shared" si="219"/>
        <v>0</v>
      </c>
      <c r="AM385">
        <f t="shared" si="220"/>
        <v>0</v>
      </c>
      <c r="AN385">
        <f t="shared" si="221"/>
        <v>0</v>
      </c>
      <c r="AO385">
        <f t="shared" si="222"/>
        <v>0</v>
      </c>
      <c r="AP385">
        <f t="shared" si="223"/>
        <v>0</v>
      </c>
      <c r="AQ385">
        <f t="shared" si="224"/>
        <v>0</v>
      </c>
      <c r="AR385">
        <f t="shared" si="225"/>
        <v>0</v>
      </c>
      <c r="AS385">
        <f t="shared" si="226"/>
        <v>0</v>
      </c>
      <c r="AT385">
        <f t="shared" si="227"/>
        <v>0</v>
      </c>
      <c r="AU385">
        <f t="shared" si="228"/>
        <v>0</v>
      </c>
    </row>
    <row r="386" spans="1:47" ht="18" customHeight="1" x14ac:dyDescent="0.3">
      <c r="A386" s="6" t="s">
        <v>343</v>
      </c>
      <c r="B386" s="6" t="s">
        <v>344</v>
      </c>
      <c r="C386" s="11" t="s">
        <v>51</v>
      </c>
      <c r="D386" s="9">
        <v>1</v>
      </c>
      <c r="E386" s="9"/>
      <c r="F386" s="9"/>
      <c r="G386" s="9"/>
      <c r="H386" s="9"/>
      <c r="I386" s="9"/>
      <c r="J386" s="9"/>
      <c r="K386" s="9"/>
      <c r="L386" s="9"/>
      <c r="M386" s="6"/>
      <c r="O386" t="str">
        <f t="shared" si="198"/>
        <v>99</v>
      </c>
      <c r="P386" s="1" t="s">
        <v>170</v>
      </c>
      <c r="Q386">
        <v>1</v>
      </c>
      <c r="R386">
        <f t="shared" si="199"/>
        <v>0</v>
      </c>
      <c r="S386">
        <f t="shared" si="200"/>
        <v>0</v>
      </c>
      <c r="T386">
        <f t="shared" si="201"/>
        <v>0</v>
      </c>
      <c r="U386">
        <f t="shared" si="202"/>
        <v>0</v>
      </c>
      <c r="V386">
        <f t="shared" si="203"/>
        <v>0</v>
      </c>
      <c r="W386">
        <f t="shared" si="204"/>
        <v>0</v>
      </c>
      <c r="X386">
        <f t="shared" si="205"/>
        <v>0</v>
      </c>
      <c r="Y386">
        <f t="shared" si="206"/>
        <v>0</v>
      </c>
      <c r="Z386">
        <f t="shared" si="207"/>
        <v>0</v>
      </c>
      <c r="AA386">
        <f t="shared" si="208"/>
        <v>0</v>
      </c>
      <c r="AB386">
        <f t="shared" si="209"/>
        <v>0</v>
      </c>
      <c r="AC386">
        <f t="shared" si="210"/>
        <v>0</v>
      </c>
      <c r="AD386">
        <f t="shared" si="211"/>
        <v>0</v>
      </c>
      <c r="AE386">
        <f t="shared" si="212"/>
        <v>0</v>
      </c>
      <c r="AF386">
        <f t="shared" si="213"/>
        <v>0</v>
      </c>
      <c r="AG386">
        <f t="shared" si="214"/>
        <v>0</v>
      </c>
      <c r="AH386">
        <f t="shared" si="215"/>
        <v>0</v>
      </c>
      <c r="AI386">
        <f t="shared" si="216"/>
        <v>0</v>
      </c>
      <c r="AJ386">
        <f t="shared" si="217"/>
        <v>0</v>
      </c>
      <c r="AK386">
        <f t="shared" si="218"/>
        <v>0</v>
      </c>
      <c r="AL386">
        <f t="shared" si="219"/>
        <v>0</v>
      </c>
      <c r="AM386">
        <f t="shared" si="220"/>
        <v>0</v>
      </c>
      <c r="AN386">
        <f t="shared" si="221"/>
        <v>0</v>
      </c>
      <c r="AO386">
        <f t="shared" si="222"/>
        <v>0</v>
      </c>
      <c r="AP386">
        <f t="shared" si="223"/>
        <v>0</v>
      </c>
      <c r="AQ386">
        <f t="shared" si="224"/>
        <v>0</v>
      </c>
      <c r="AR386">
        <f t="shared" si="225"/>
        <v>0</v>
      </c>
      <c r="AS386">
        <f t="shared" si="226"/>
        <v>0</v>
      </c>
      <c r="AT386">
        <f t="shared" si="227"/>
        <v>0</v>
      </c>
      <c r="AU386">
        <f t="shared" si="228"/>
        <v>0</v>
      </c>
    </row>
    <row r="387" spans="1:47" ht="18" customHeight="1" x14ac:dyDescent="0.3">
      <c r="A387" s="6" t="s">
        <v>343</v>
      </c>
      <c r="B387" s="6" t="s">
        <v>345</v>
      </c>
      <c r="C387" s="11" t="s">
        <v>51</v>
      </c>
      <c r="D387" s="9">
        <v>14</v>
      </c>
      <c r="E387" s="9"/>
      <c r="F387" s="9"/>
      <c r="G387" s="9"/>
      <c r="H387" s="9"/>
      <c r="I387" s="9"/>
      <c r="J387" s="9"/>
      <c r="K387" s="9"/>
      <c r="L387" s="9"/>
      <c r="M387" s="6"/>
      <c r="O387" t="str">
        <f t="shared" si="198"/>
        <v>99</v>
      </c>
      <c r="P387" s="1" t="s">
        <v>170</v>
      </c>
      <c r="Q387">
        <v>1</v>
      </c>
      <c r="R387">
        <f t="shared" si="199"/>
        <v>0</v>
      </c>
      <c r="S387">
        <f t="shared" si="200"/>
        <v>0</v>
      </c>
      <c r="T387">
        <f t="shared" si="201"/>
        <v>0</v>
      </c>
      <c r="U387">
        <f t="shared" si="202"/>
        <v>0</v>
      </c>
      <c r="V387">
        <f t="shared" si="203"/>
        <v>0</v>
      </c>
      <c r="W387">
        <f t="shared" si="204"/>
        <v>0</v>
      </c>
      <c r="X387">
        <f t="shared" si="205"/>
        <v>0</v>
      </c>
      <c r="Y387">
        <f t="shared" si="206"/>
        <v>0</v>
      </c>
      <c r="Z387">
        <f t="shared" si="207"/>
        <v>0</v>
      </c>
      <c r="AA387">
        <f t="shared" si="208"/>
        <v>0</v>
      </c>
      <c r="AB387">
        <f t="shared" si="209"/>
        <v>0</v>
      </c>
      <c r="AC387">
        <f t="shared" si="210"/>
        <v>0</v>
      </c>
      <c r="AD387">
        <f t="shared" si="211"/>
        <v>0</v>
      </c>
      <c r="AE387">
        <f t="shared" si="212"/>
        <v>0</v>
      </c>
      <c r="AF387">
        <f t="shared" si="213"/>
        <v>0</v>
      </c>
      <c r="AG387">
        <f t="shared" si="214"/>
        <v>0</v>
      </c>
      <c r="AH387">
        <f t="shared" si="215"/>
        <v>0</v>
      </c>
      <c r="AI387">
        <f t="shared" si="216"/>
        <v>0</v>
      </c>
      <c r="AJ387">
        <f t="shared" si="217"/>
        <v>0</v>
      </c>
      <c r="AK387">
        <f t="shared" si="218"/>
        <v>0</v>
      </c>
      <c r="AL387">
        <f t="shared" si="219"/>
        <v>0</v>
      </c>
      <c r="AM387">
        <f t="shared" si="220"/>
        <v>0</v>
      </c>
      <c r="AN387">
        <f t="shared" si="221"/>
        <v>0</v>
      </c>
      <c r="AO387">
        <f t="shared" si="222"/>
        <v>0</v>
      </c>
      <c r="AP387">
        <f t="shared" si="223"/>
        <v>0</v>
      </c>
      <c r="AQ387">
        <f t="shared" si="224"/>
        <v>0</v>
      </c>
      <c r="AR387">
        <f t="shared" si="225"/>
        <v>0</v>
      </c>
      <c r="AS387">
        <f t="shared" si="226"/>
        <v>0</v>
      </c>
      <c r="AT387">
        <f t="shared" si="227"/>
        <v>0</v>
      </c>
      <c r="AU387">
        <f t="shared" si="228"/>
        <v>0</v>
      </c>
    </row>
    <row r="388" spans="1:47" ht="18" customHeight="1" x14ac:dyDescent="0.3">
      <c r="A388" s="6" t="s">
        <v>346</v>
      </c>
      <c r="B388" s="6" t="s">
        <v>347</v>
      </c>
      <c r="C388" s="11" t="s">
        <v>51</v>
      </c>
      <c r="D388" s="9">
        <v>77</v>
      </c>
      <c r="E388" s="9"/>
      <c r="F388" s="9"/>
      <c r="G388" s="9"/>
      <c r="H388" s="9"/>
      <c r="I388" s="9"/>
      <c r="J388" s="9"/>
      <c r="K388" s="9"/>
      <c r="L388" s="9"/>
      <c r="M388" s="6"/>
      <c r="O388" t="str">
        <f t="shared" si="198"/>
        <v>99</v>
      </c>
      <c r="P388" s="1" t="s">
        <v>170</v>
      </c>
      <c r="Q388">
        <v>1</v>
      </c>
      <c r="R388">
        <f t="shared" si="199"/>
        <v>0</v>
      </c>
      <c r="S388">
        <f t="shared" si="200"/>
        <v>0</v>
      </c>
      <c r="T388">
        <f t="shared" si="201"/>
        <v>0</v>
      </c>
      <c r="U388">
        <f t="shared" si="202"/>
        <v>0</v>
      </c>
      <c r="V388">
        <f t="shared" si="203"/>
        <v>0</v>
      </c>
      <c r="W388">
        <f t="shared" si="204"/>
        <v>0</v>
      </c>
      <c r="X388">
        <f t="shared" si="205"/>
        <v>0</v>
      </c>
      <c r="Y388">
        <f t="shared" si="206"/>
        <v>0</v>
      </c>
      <c r="Z388">
        <f t="shared" si="207"/>
        <v>0</v>
      </c>
      <c r="AA388">
        <f t="shared" si="208"/>
        <v>0</v>
      </c>
      <c r="AB388">
        <f t="shared" si="209"/>
        <v>0</v>
      </c>
      <c r="AC388">
        <f t="shared" si="210"/>
        <v>0</v>
      </c>
      <c r="AD388">
        <f t="shared" si="211"/>
        <v>0</v>
      </c>
      <c r="AE388">
        <f t="shared" si="212"/>
        <v>0</v>
      </c>
      <c r="AF388">
        <f t="shared" si="213"/>
        <v>0</v>
      </c>
      <c r="AG388">
        <f t="shared" si="214"/>
        <v>0</v>
      </c>
      <c r="AH388">
        <f t="shared" si="215"/>
        <v>0</v>
      </c>
      <c r="AI388">
        <f t="shared" si="216"/>
        <v>0</v>
      </c>
      <c r="AJ388">
        <f t="shared" si="217"/>
        <v>0</v>
      </c>
      <c r="AK388">
        <f t="shared" si="218"/>
        <v>0</v>
      </c>
      <c r="AL388">
        <f t="shared" si="219"/>
        <v>0</v>
      </c>
      <c r="AM388">
        <f t="shared" si="220"/>
        <v>0</v>
      </c>
      <c r="AN388">
        <f t="shared" si="221"/>
        <v>0</v>
      </c>
      <c r="AO388">
        <f t="shared" si="222"/>
        <v>0</v>
      </c>
      <c r="AP388">
        <f t="shared" si="223"/>
        <v>0</v>
      </c>
      <c r="AQ388">
        <f t="shared" si="224"/>
        <v>0</v>
      </c>
      <c r="AR388">
        <f t="shared" si="225"/>
        <v>0</v>
      </c>
      <c r="AS388">
        <f t="shared" si="226"/>
        <v>0</v>
      </c>
      <c r="AT388">
        <f t="shared" si="227"/>
        <v>0</v>
      </c>
      <c r="AU388">
        <f t="shared" si="228"/>
        <v>0</v>
      </c>
    </row>
    <row r="389" spans="1:47" ht="18" customHeight="1" x14ac:dyDescent="0.3">
      <c r="A389" s="6" t="s">
        <v>348</v>
      </c>
      <c r="B389" s="6" t="s">
        <v>349</v>
      </c>
      <c r="C389" s="11" t="s">
        <v>51</v>
      </c>
      <c r="D389" s="9">
        <v>25</v>
      </c>
      <c r="E389" s="9"/>
      <c r="F389" s="9"/>
      <c r="G389" s="9"/>
      <c r="H389" s="9"/>
      <c r="I389" s="9"/>
      <c r="J389" s="9"/>
      <c r="K389" s="9"/>
      <c r="L389" s="9"/>
      <c r="M389" s="6"/>
      <c r="O389" t="str">
        <f t="shared" si="198"/>
        <v>99</v>
      </c>
      <c r="P389" s="1" t="s">
        <v>170</v>
      </c>
      <c r="Q389">
        <v>1</v>
      </c>
      <c r="R389">
        <f t="shared" si="199"/>
        <v>0</v>
      </c>
      <c r="S389">
        <f t="shared" si="200"/>
        <v>0</v>
      </c>
      <c r="T389">
        <f t="shared" si="201"/>
        <v>0</v>
      </c>
      <c r="U389">
        <f t="shared" si="202"/>
        <v>0</v>
      </c>
      <c r="V389">
        <f t="shared" si="203"/>
        <v>0</v>
      </c>
      <c r="W389">
        <f t="shared" si="204"/>
        <v>0</v>
      </c>
      <c r="X389">
        <f t="shared" si="205"/>
        <v>0</v>
      </c>
      <c r="Y389">
        <f t="shared" si="206"/>
        <v>0</v>
      </c>
      <c r="Z389">
        <f t="shared" si="207"/>
        <v>0</v>
      </c>
      <c r="AA389">
        <f t="shared" si="208"/>
        <v>0</v>
      </c>
      <c r="AB389">
        <f t="shared" si="209"/>
        <v>0</v>
      </c>
      <c r="AC389">
        <f t="shared" si="210"/>
        <v>0</v>
      </c>
      <c r="AD389">
        <f t="shared" si="211"/>
        <v>0</v>
      </c>
      <c r="AE389">
        <f t="shared" si="212"/>
        <v>0</v>
      </c>
      <c r="AF389">
        <f t="shared" si="213"/>
        <v>0</v>
      </c>
      <c r="AG389">
        <f t="shared" si="214"/>
        <v>0</v>
      </c>
      <c r="AH389">
        <f t="shared" si="215"/>
        <v>0</v>
      </c>
      <c r="AI389">
        <f t="shared" si="216"/>
        <v>0</v>
      </c>
      <c r="AJ389">
        <f t="shared" si="217"/>
        <v>0</v>
      </c>
      <c r="AK389">
        <f t="shared" si="218"/>
        <v>0</v>
      </c>
      <c r="AL389">
        <f t="shared" si="219"/>
        <v>0</v>
      </c>
      <c r="AM389">
        <f t="shared" si="220"/>
        <v>0</v>
      </c>
      <c r="AN389">
        <f t="shared" si="221"/>
        <v>0</v>
      </c>
      <c r="AO389">
        <f t="shared" si="222"/>
        <v>0</v>
      </c>
      <c r="AP389">
        <f t="shared" si="223"/>
        <v>0</v>
      </c>
      <c r="AQ389">
        <f t="shared" si="224"/>
        <v>0</v>
      </c>
      <c r="AR389">
        <f t="shared" si="225"/>
        <v>0</v>
      </c>
      <c r="AS389">
        <f t="shared" si="226"/>
        <v>0</v>
      </c>
      <c r="AT389">
        <f t="shared" si="227"/>
        <v>0</v>
      </c>
      <c r="AU389">
        <f t="shared" si="228"/>
        <v>0</v>
      </c>
    </row>
    <row r="390" spans="1:47" ht="18" customHeight="1" x14ac:dyDescent="0.3">
      <c r="A390" s="6" t="s">
        <v>350</v>
      </c>
      <c r="B390" s="6" t="s">
        <v>351</v>
      </c>
      <c r="C390" s="11" t="s">
        <v>51</v>
      </c>
      <c r="D390" s="9">
        <v>29</v>
      </c>
      <c r="E390" s="9"/>
      <c r="F390" s="9"/>
      <c r="G390" s="9"/>
      <c r="H390" s="9"/>
      <c r="I390" s="9"/>
      <c r="J390" s="9"/>
      <c r="K390" s="9"/>
      <c r="L390" s="9"/>
      <c r="M390" s="6"/>
      <c r="O390" t="str">
        <f t="shared" si="198"/>
        <v>99</v>
      </c>
      <c r="P390" s="1" t="s">
        <v>170</v>
      </c>
      <c r="Q390">
        <v>1</v>
      </c>
      <c r="R390">
        <f t="shared" si="199"/>
        <v>0</v>
      </c>
      <c r="S390">
        <f t="shared" si="200"/>
        <v>0</v>
      </c>
      <c r="T390">
        <f t="shared" si="201"/>
        <v>0</v>
      </c>
      <c r="U390">
        <f t="shared" si="202"/>
        <v>0</v>
      </c>
      <c r="V390">
        <f t="shared" si="203"/>
        <v>0</v>
      </c>
      <c r="W390">
        <f t="shared" si="204"/>
        <v>0</v>
      </c>
      <c r="X390">
        <f t="shared" si="205"/>
        <v>0</v>
      </c>
      <c r="Y390">
        <f t="shared" si="206"/>
        <v>0</v>
      </c>
      <c r="Z390">
        <f t="shared" si="207"/>
        <v>0</v>
      </c>
      <c r="AA390">
        <f t="shared" si="208"/>
        <v>0</v>
      </c>
      <c r="AB390">
        <f t="shared" si="209"/>
        <v>0</v>
      </c>
      <c r="AC390">
        <f t="shared" si="210"/>
        <v>0</v>
      </c>
      <c r="AD390">
        <f t="shared" si="211"/>
        <v>0</v>
      </c>
      <c r="AE390">
        <f t="shared" si="212"/>
        <v>0</v>
      </c>
      <c r="AF390">
        <f t="shared" si="213"/>
        <v>0</v>
      </c>
      <c r="AG390">
        <f t="shared" si="214"/>
        <v>0</v>
      </c>
      <c r="AH390">
        <f t="shared" si="215"/>
        <v>0</v>
      </c>
      <c r="AI390">
        <f t="shared" si="216"/>
        <v>0</v>
      </c>
      <c r="AJ390">
        <f t="shared" si="217"/>
        <v>0</v>
      </c>
      <c r="AK390">
        <f t="shared" si="218"/>
        <v>0</v>
      </c>
      <c r="AL390">
        <f t="shared" si="219"/>
        <v>0</v>
      </c>
      <c r="AM390">
        <f t="shared" si="220"/>
        <v>0</v>
      </c>
      <c r="AN390">
        <f t="shared" si="221"/>
        <v>0</v>
      </c>
      <c r="AO390">
        <f t="shared" si="222"/>
        <v>0</v>
      </c>
      <c r="AP390">
        <f t="shared" si="223"/>
        <v>0</v>
      </c>
      <c r="AQ390">
        <f t="shared" si="224"/>
        <v>0</v>
      </c>
      <c r="AR390">
        <f t="shared" si="225"/>
        <v>0</v>
      </c>
      <c r="AS390">
        <f t="shared" si="226"/>
        <v>0</v>
      </c>
      <c r="AT390">
        <f t="shared" si="227"/>
        <v>0</v>
      </c>
      <c r="AU390">
        <f t="shared" si="228"/>
        <v>0</v>
      </c>
    </row>
    <row r="391" spans="1:47" ht="18" customHeight="1" x14ac:dyDescent="0.3">
      <c r="A391" s="6" t="s">
        <v>209</v>
      </c>
      <c r="B391" s="6" t="s">
        <v>352</v>
      </c>
      <c r="C391" s="11" t="s">
        <v>210</v>
      </c>
      <c r="D391" s="9">
        <v>4</v>
      </c>
      <c r="E391" s="9"/>
      <c r="F391" s="9"/>
      <c r="G391" s="9"/>
      <c r="H391" s="9"/>
      <c r="I391" s="9"/>
      <c r="J391" s="9"/>
      <c r="K391" s="9"/>
      <c r="L391" s="9"/>
      <c r="M391" s="6"/>
      <c r="O391" t="str">
        <f t="shared" si="198"/>
        <v>99</v>
      </c>
      <c r="P391" s="1" t="s">
        <v>170</v>
      </c>
      <c r="Q391">
        <v>1</v>
      </c>
      <c r="R391">
        <f t="shared" si="199"/>
        <v>0</v>
      </c>
      <c r="S391">
        <f t="shared" si="200"/>
        <v>0</v>
      </c>
      <c r="T391">
        <f t="shared" si="201"/>
        <v>0</v>
      </c>
      <c r="U391">
        <f t="shared" si="202"/>
        <v>0</v>
      </c>
      <c r="V391">
        <f t="shared" si="203"/>
        <v>0</v>
      </c>
      <c r="W391">
        <f t="shared" si="204"/>
        <v>0</v>
      </c>
      <c r="X391">
        <f t="shared" si="205"/>
        <v>0</v>
      </c>
      <c r="Y391">
        <f t="shared" si="206"/>
        <v>0</v>
      </c>
      <c r="Z391">
        <f t="shared" si="207"/>
        <v>0</v>
      </c>
      <c r="AA391">
        <f t="shared" si="208"/>
        <v>0</v>
      </c>
      <c r="AB391">
        <f t="shared" si="209"/>
        <v>0</v>
      </c>
      <c r="AC391">
        <f t="shared" si="210"/>
        <v>0</v>
      </c>
      <c r="AD391">
        <f t="shared" si="211"/>
        <v>0</v>
      </c>
      <c r="AE391">
        <f t="shared" si="212"/>
        <v>0</v>
      </c>
      <c r="AF391">
        <f t="shared" si="213"/>
        <v>0</v>
      </c>
      <c r="AG391">
        <f t="shared" si="214"/>
        <v>0</v>
      </c>
      <c r="AH391">
        <f t="shared" si="215"/>
        <v>0</v>
      </c>
      <c r="AI391">
        <f t="shared" si="216"/>
        <v>0</v>
      </c>
      <c r="AJ391">
        <f t="shared" si="217"/>
        <v>0</v>
      </c>
      <c r="AK391">
        <f t="shared" si="218"/>
        <v>0</v>
      </c>
      <c r="AL391">
        <f t="shared" si="219"/>
        <v>0</v>
      </c>
      <c r="AM391">
        <f t="shared" si="220"/>
        <v>0</v>
      </c>
      <c r="AN391">
        <f t="shared" si="221"/>
        <v>0</v>
      </c>
      <c r="AO391">
        <f t="shared" si="222"/>
        <v>0</v>
      </c>
      <c r="AP391">
        <f t="shared" si="223"/>
        <v>0</v>
      </c>
      <c r="AQ391">
        <f t="shared" si="224"/>
        <v>0</v>
      </c>
      <c r="AR391">
        <f t="shared" si="225"/>
        <v>0</v>
      </c>
      <c r="AS391">
        <f t="shared" si="226"/>
        <v>0</v>
      </c>
      <c r="AT391">
        <f t="shared" si="227"/>
        <v>0</v>
      </c>
      <c r="AU391">
        <f t="shared" si="228"/>
        <v>0</v>
      </c>
    </row>
    <row r="392" spans="1:47" ht="18" customHeight="1" x14ac:dyDescent="0.3">
      <c r="A392" s="6" t="s">
        <v>353</v>
      </c>
      <c r="B392" s="6" t="s">
        <v>354</v>
      </c>
      <c r="C392" s="11" t="s">
        <v>51</v>
      </c>
      <c r="D392" s="9">
        <v>19</v>
      </c>
      <c r="E392" s="9"/>
      <c r="F392" s="9"/>
      <c r="G392" s="9"/>
      <c r="H392" s="9"/>
      <c r="I392" s="9"/>
      <c r="J392" s="9"/>
      <c r="K392" s="9"/>
      <c r="L392" s="9"/>
      <c r="M392" s="6"/>
      <c r="O392" t="str">
        <f t="shared" si="198"/>
        <v>99</v>
      </c>
      <c r="P392" s="1" t="s">
        <v>170</v>
      </c>
      <c r="Q392">
        <v>1</v>
      </c>
      <c r="R392">
        <f t="shared" si="199"/>
        <v>0</v>
      </c>
      <c r="S392">
        <f t="shared" si="200"/>
        <v>0</v>
      </c>
      <c r="T392">
        <f t="shared" si="201"/>
        <v>0</v>
      </c>
      <c r="U392">
        <f t="shared" si="202"/>
        <v>0</v>
      </c>
      <c r="V392">
        <f t="shared" si="203"/>
        <v>0</v>
      </c>
      <c r="W392">
        <f t="shared" si="204"/>
        <v>0</v>
      </c>
      <c r="X392">
        <f t="shared" si="205"/>
        <v>0</v>
      </c>
      <c r="Y392">
        <f t="shared" si="206"/>
        <v>0</v>
      </c>
      <c r="Z392">
        <f t="shared" si="207"/>
        <v>0</v>
      </c>
      <c r="AA392">
        <f t="shared" si="208"/>
        <v>0</v>
      </c>
      <c r="AB392">
        <f t="shared" si="209"/>
        <v>0</v>
      </c>
      <c r="AC392">
        <f t="shared" si="210"/>
        <v>0</v>
      </c>
      <c r="AD392">
        <f t="shared" si="211"/>
        <v>0</v>
      </c>
      <c r="AE392">
        <f t="shared" si="212"/>
        <v>0</v>
      </c>
      <c r="AF392">
        <f t="shared" si="213"/>
        <v>0</v>
      </c>
      <c r="AG392">
        <f t="shared" si="214"/>
        <v>0</v>
      </c>
      <c r="AH392">
        <f t="shared" si="215"/>
        <v>0</v>
      </c>
      <c r="AI392">
        <f t="shared" si="216"/>
        <v>0</v>
      </c>
      <c r="AJ392">
        <f t="shared" si="217"/>
        <v>0</v>
      </c>
      <c r="AK392">
        <f t="shared" si="218"/>
        <v>0</v>
      </c>
      <c r="AL392">
        <f t="shared" si="219"/>
        <v>0</v>
      </c>
      <c r="AM392">
        <f t="shared" si="220"/>
        <v>0</v>
      </c>
      <c r="AN392">
        <f t="shared" si="221"/>
        <v>0</v>
      </c>
      <c r="AO392">
        <f t="shared" si="222"/>
        <v>0</v>
      </c>
      <c r="AP392">
        <f t="shared" si="223"/>
        <v>0</v>
      </c>
      <c r="AQ392">
        <f t="shared" si="224"/>
        <v>0</v>
      </c>
      <c r="AR392">
        <f t="shared" si="225"/>
        <v>0</v>
      </c>
      <c r="AS392">
        <f t="shared" si="226"/>
        <v>0</v>
      </c>
      <c r="AT392">
        <f t="shared" si="227"/>
        <v>0</v>
      </c>
      <c r="AU392">
        <f t="shared" si="228"/>
        <v>0</v>
      </c>
    </row>
    <row r="393" spans="1:47" ht="18" customHeight="1" x14ac:dyDescent="0.3">
      <c r="A393" s="6" t="s">
        <v>355</v>
      </c>
      <c r="B393" s="6" t="s">
        <v>356</v>
      </c>
      <c r="C393" s="11" t="s">
        <v>19</v>
      </c>
      <c r="D393" s="9">
        <v>321</v>
      </c>
      <c r="E393" s="9"/>
      <c r="F393" s="9"/>
      <c r="G393" s="9"/>
      <c r="H393" s="9"/>
      <c r="I393" s="9"/>
      <c r="J393" s="9"/>
      <c r="K393" s="9"/>
      <c r="L393" s="9"/>
      <c r="M393" s="6"/>
      <c r="O393" t="str">
        <f t="shared" si="198"/>
        <v>99</v>
      </c>
      <c r="P393" s="1" t="s">
        <v>170</v>
      </c>
      <c r="Q393">
        <v>1</v>
      </c>
      <c r="R393">
        <f t="shared" si="199"/>
        <v>0</v>
      </c>
      <c r="S393">
        <f t="shared" si="200"/>
        <v>0</v>
      </c>
      <c r="T393">
        <f t="shared" si="201"/>
        <v>0</v>
      </c>
      <c r="U393">
        <f t="shared" si="202"/>
        <v>0</v>
      </c>
      <c r="V393">
        <f t="shared" si="203"/>
        <v>0</v>
      </c>
      <c r="W393">
        <f t="shared" si="204"/>
        <v>0</v>
      </c>
      <c r="X393">
        <f t="shared" si="205"/>
        <v>0</v>
      </c>
      <c r="Y393">
        <f t="shared" si="206"/>
        <v>0</v>
      </c>
      <c r="Z393">
        <f t="shared" si="207"/>
        <v>0</v>
      </c>
      <c r="AA393">
        <f t="shared" si="208"/>
        <v>0</v>
      </c>
      <c r="AB393">
        <f t="shared" si="209"/>
        <v>0</v>
      </c>
      <c r="AC393">
        <f t="shared" si="210"/>
        <v>0</v>
      </c>
      <c r="AD393">
        <f t="shared" si="211"/>
        <v>0</v>
      </c>
      <c r="AE393">
        <f t="shared" si="212"/>
        <v>0</v>
      </c>
      <c r="AF393">
        <f t="shared" si="213"/>
        <v>0</v>
      </c>
      <c r="AG393">
        <f t="shared" si="214"/>
        <v>0</v>
      </c>
      <c r="AH393">
        <f t="shared" si="215"/>
        <v>0</v>
      </c>
      <c r="AI393">
        <f t="shared" si="216"/>
        <v>0</v>
      </c>
      <c r="AJ393">
        <f t="shared" si="217"/>
        <v>0</v>
      </c>
      <c r="AK393">
        <f t="shared" si="218"/>
        <v>0</v>
      </c>
      <c r="AL393">
        <f t="shared" si="219"/>
        <v>0</v>
      </c>
      <c r="AM393">
        <f t="shared" si="220"/>
        <v>0</v>
      </c>
      <c r="AN393">
        <f t="shared" si="221"/>
        <v>0</v>
      </c>
      <c r="AO393">
        <f t="shared" si="222"/>
        <v>0</v>
      </c>
      <c r="AP393">
        <f t="shared" si="223"/>
        <v>0</v>
      </c>
      <c r="AQ393">
        <f t="shared" si="224"/>
        <v>0</v>
      </c>
      <c r="AR393">
        <f t="shared" si="225"/>
        <v>0</v>
      </c>
      <c r="AS393">
        <f t="shared" si="226"/>
        <v>0</v>
      </c>
      <c r="AT393">
        <f t="shared" si="227"/>
        <v>0</v>
      </c>
      <c r="AU393">
        <f t="shared" si="228"/>
        <v>0</v>
      </c>
    </row>
    <row r="394" spans="1:47" ht="18" customHeight="1" x14ac:dyDescent="0.3">
      <c r="A394" s="6" t="s">
        <v>287</v>
      </c>
      <c r="B394" s="6" t="s">
        <v>357</v>
      </c>
      <c r="C394" s="11" t="s">
        <v>19</v>
      </c>
      <c r="D394" s="9">
        <v>35</v>
      </c>
      <c r="E394" s="9"/>
      <c r="F394" s="9"/>
      <c r="G394" s="9"/>
      <c r="H394" s="9"/>
      <c r="I394" s="9"/>
      <c r="J394" s="9"/>
      <c r="K394" s="9"/>
      <c r="L394" s="9"/>
      <c r="M394" s="6"/>
      <c r="O394" t="str">
        <f t="shared" si="198"/>
        <v>99</v>
      </c>
      <c r="P394" s="1" t="s">
        <v>170</v>
      </c>
      <c r="Q394">
        <v>1</v>
      </c>
      <c r="R394">
        <f t="shared" si="199"/>
        <v>0</v>
      </c>
      <c r="S394">
        <f t="shared" si="200"/>
        <v>0</v>
      </c>
      <c r="T394">
        <f t="shared" si="201"/>
        <v>0</v>
      </c>
      <c r="U394">
        <f t="shared" si="202"/>
        <v>0</v>
      </c>
      <c r="V394">
        <f t="shared" si="203"/>
        <v>0</v>
      </c>
      <c r="W394">
        <f t="shared" si="204"/>
        <v>0</v>
      </c>
      <c r="X394">
        <f t="shared" si="205"/>
        <v>0</v>
      </c>
      <c r="Y394">
        <f t="shared" si="206"/>
        <v>0</v>
      </c>
      <c r="Z394">
        <f t="shared" si="207"/>
        <v>0</v>
      </c>
      <c r="AA394">
        <f t="shared" si="208"/>
        <v>0</v>
      </c>
      <c r="AB394">
        <f t="shared" si="209"/>
        <v>0</v>
      </c>
      <c r="AC394">
        <f t="shared" si="210"/>
        <v>0</v>
      </c>
      <c r="AD394">
        <f t="shared" si="211"/>
        <v>0</v>
      </c>
      <c r="AE394">
        <f t="shared" si="212"/>
        <v>0</v>
      </c>
      <c r="AF394">
        <f t="shared" si="213"/>
        <v>0</v>
      </c>
      <c r="AG394">
        <f t="shared" si="214"/>
        <v>0</v>
      </c>
      <c r="AH394">
        <f t="shared" si="215"/>
        <v>0</v>
      </c>
      <c r="AI394">
        <f t="shared" si="216"/>
        <v>0</v>
      </c>
      <c r="AJ394">
        <f t="shared" si="217"/>
        <v>0</v>
      </c>
      <c r="AK394">
        <f t="shared" si="218"/>
        <v>0</v>
      </c>
      <c r="AL394">
        <f t="shared" si="219"/>
        <v>0</v>
      </c>
      <c r="AM394">
        <f t="shared" si="220"/>
        <v>0</v>
      </c>
      <c r="AN394">
        <f t="shared" si="221"/>
        <v>0</v>
      </c>
      <c r="AO394">
        <f t="shared" si="222"/>
        <v>0</v>
      </c>
      <c r="AP394">
        <f t="shared" si="223"/>
        <v>0</v>
      </c>
      <c r="AQ394">
        <f t="shared" si="224"/>
        <v>0</v>
      </c>
      <c r="AR394">
        <f t="shared" si="225"/>
        <v>0</v>
      </c>
      <c r="AS394">
        <f t="shared" si="226"/>
        <v>0</v>
      </c>
      <c r="AT394">
        <f t="shared" si="227"/>
        <v>0</v>
      </c>
      <c r="AU394">
        <f t="shared" si="228"/>
        <v>0</v>
      </c>
    </row>
    <row r="395" spans="1:47" ht="18" customHeight="1" x14ac:dyDescent="0.3">
      <c r="A395" s="6" t="s">
        <v>287</v>
      </c>
      <c r="B395" s="6" t="s">
        <v>358</v>
      </c>
      <c r="C395" s="11" t="s">
        <v>19</v>
      </c>
      <c r="D395" s="9">
        <v>35</v>
      </c>
      <c r="E395" s="9"/>
      <c r="F395" s="9"/>
      <c r="G395" s="9"/>
      <c r="H395" s="9"/>
      <c r="I395" s="9"/>
      <c r="J395" s="9"/>
      <c r="K395" s="9"/>
      <c r="L395" s="9"/>
      <c r="M395" s="6"/>
      <c r="O395" t="str">
        <f t="shared" si="198"/>
        <v>99</v>
      </c>
      <c r="P395" s="1" t="s">
        <v>170</v>
      </c>
      <c r="Q395">
        <v>1</v>
      </c>
      <c r="R395">
        <f t="shared" si="199"/>
        <v>0</v>
      </c>
      <c r="S395">
        <f t="shared" si="200"/>
        <v>0</v>
      </c>
      <c r="T395">
        <f t="shared" si="201"/>
        <v>0</v>
      </c>
      <c r="U395">
        <f t="shared" si="202"/>
        <v>0</v>
      </c>
      <c r="V395">
        <f t="shared" si="203"/>
        <v>0</v>
      </c>
      <c r="W395">
        <f t="shared" si="204"/>
        <v>0</v>
      </c>
      <c r="X395">
        <f t="shared" si="205"/>
        <v>0</v>
      </c>
      <c r="Y395">
        <f t="shared" si="206"/>
        <v>0</v>
      </c>
      <c r="Z395">
        <f t="shared" si="207"/>
        <v>0</v>
      </c>
      <c r="AA395">
        <f t="shared" si="208"/>
        <v>0</v>
      </c>
      <c r="AB395">
        <f t="shared" si="209"/>
        <v>0</v>
      </c>
      <c r="AC395">
        <f t="shared" si="210"/>
        <v>0</v>
      </c>
      <c r="AD395">
        <f t="shared" si="211"/>
        <v>0</v>
      </c>
      <c r="AE395">
        <f t="shared" si="212"/>
        <v>0</v>
      </c>
      <c r="AF395">
        <f t="shared" si="213"/>
        <v>0</v>
      </c>
      <c r="AG395">
        <f t="shared" si="214"/>
        <v>0</v>
      </c>
      <c r="AH395">
        <f t="shared" si="215"/>
        <v>0</v>
      </c>
      <c r="AI395">
        <f t="shared" si="216"/>
        <v>0</v>
      </c>
      <c r="AJ395">
        <f t="shared" si="217"/>
        <v>0</v>
      </c>
      <c r="AK395">
        <f t="shared" si="218"/>
        <v>0</v>
      </c>
      <c r="AL395">
        <f t="shared" si="219"/>
        <v>0</v>
      </c>
      <c r="AM395">
        <f t="shared" si="220"/>
        <v>0</v>
      </c>
      <c r="AN395">
        <f t="shared" si="221"/>
        <v>0</v>
      </c>
      <c r="AO395">
        <f t="shared" si="222"/>
        <v>0</v>
      </c>
      <c r="AP395">
        <f t="shared" si="223"/>
        <v>0</v>
      </c>
      <c r="AQ395">
        <f t="shared" si="224"/>
        <v>0</v>
      </c>
      <c r="AR395">
        <f t="shared" si="225"/>
        <v>0</v>
      </c>
      <c r="AS395">
        <f t="shared" si="226"/>
        <v>0</v>
      </c>
      <c r="AT395">
        <f t="shared" si="227"/>
        <v>0</v>
      </c>
      <c r="AU395">
        <f t="shared" si="228"/>
        <v>0</v>
      </c>
    </row>
    <row r="396" spans="1:47" ht="18" customHeight="1" x14ac:dyDescent="0.3">
      <c r="A396" s="5"/>
      <c r="B396" s="5"/>
      <c r="C396" s="12"/>
      <c r="D396" s="9"/>
      <c r="E396" s="9"/>
      <c r="F396" s="9"/>
      <c r="G396" s="9"/>
      <c r="H396" s="9"/>
      <c r="I396" s="9"/>
      <c r="J396" s="9"/>
      <c r="K396" s="9"/>
      <c r="L396" s="9"/>
      <c r="M396" s="5"/>
    </row>
    <row r="397" spans="1:47" ht="18" customHeight="1" x14ac:dyDescent="0.3">
      <c r="A397" s="5"/>
      <c r="B397" s="5"/>
      <c r="C397" s="12"/>
      <c r="D397" s="9"/>
      <c r="E397" s="9"/>
      <c r="F397" s="9"/>
      <c r="G397" s="9"/>
      <c r="H397" s="9"/>
      <c r="I397" s="9"/>
      <c r="J397" s="9"/>
      <c r="K397" s="9"/>
      <c r="L397" s="9"/>
      <c r="M397" s="5"/>
    </row>
    <row r="398" spans="1:47" ht="18" customHeight="1" x14ac:dyDescent="0.3">
      <c r="A398" s="5"/>
      <c r="B398" s="5"/>
      <c r="C398" s="12"/>
      <c r="D398" s="9"/>
      <c r="E398" s="9"/>
      <c r="F398" s="9"/>
      <c r="G398" s="9"/>
      <c r="H398" s="9"/>
      <c r="I398" s="9"/>
      <c r="J398" s="9"/>
      <c r="K398" s="9"/>
      <c r="L398" s="9"/>
      <c r="M398" s="5"/>
    </row>
    <row r="399" spans="1:47" ht="18" customHeight="1" x14ac:dyDescent="0.3">
      <c r="A399" s="5"/>
      <c r="B399" s="5"/>
      <c r="C399" s="12"/>
      <c r="D399" s="9"/>
      <c r="E399" s="9"/>
      <c r="F399" s="9"/>
      <c r="G399" s="9"/>
      <c r="H399" s="9"/>
      <c r="I399" s="9"/>
      <c r="J399" s="9"/>
      <c r="K399" s="9"/>
      <c r="L399" s="9"/>
      <c r="M399" s="5"/>
    </row>
    <row r="400" spans="1:47" ht="18" customHeight="1" x14ac:dyDescent="0.3">
      <c r="A400" s="5"/>
      <c r="B400" s="5"/>
      <c r="C400" s="12"/>
      <c r="D400" s="9"/>
      <c r="E400" s="9"/>
      <c r="F400" s="9"/>
      <c r="G400" s="9"/>
      <c r="H400" s="9"/>
      <c r="I400" s="9"/>
      <c r="J400" s="9"/>
      <c r="K400" s="9"/>
      <c r="L400" s="9"/>
      <c r="M400" s="5"/>
    </row>
    <row r="401" spans="1:13" ht="18" customHeight="1" x14ac:dyDescent="0.3">
      <c r="A401" s="5"/>
      <c r="B401" s="5"/>
      <c r="C401" s="12"/>
      <c r="D401" s="9"/>
      <c r="E401" s="9"/>
      <c r="F401" s="9"/>
      <c r="G401" s="9"/>
      <c r="H401" s="9"/>
      <c r="I401" s="9"/>
      <c r="J401" s="9"/>
      <c r="K401" s="9"/>
      <c r="L401" s="9"/>
      <c r="M401" s="5"/>
    </row>
    <row r="402" spans="1:13" ht="18" customHeight="1" x14ac:dyDescent="0.3">
      <c r="A402" s="5"/>
      <c r="B402" s="5"/>
      <c r="C402" s="12"/>
      <c r="D402" s="9"/>
      <c r="E402" s="9"/>
      <c r="F402" s="9"/>
      <c r="G402" s="9"/>
      <c r="H402" s="9"/>
      <c r="I402" s="9"/>
      <c r="J402" s="9"/>
      <c r="K402" s="9"/>
      <c r="L402" s="9"/>
      <c r="M402" s="5"/>
    </row>
    <row r="403" spans="1:13" ht="18" customHeight="1" x14ac:dyDescent="0.3">
      <c r="A403" s="5"/>
      <c r="B403" s="5"/>
      <c r="C403" s="12"/>
      <c r="D403" s="9"/>
      <c r="E403" s="9"/>
      <c r="F403" s="9"/>
      <c r="G403" s="9"/>
      <c r="H403" s="9"/>
      <c r="I403" s="9"/>
      <c r="J403" s="9"/>
      <c r="K403" s="9"/>
      <c r="L403" s="9"/>
      <c r="M403" s="5"/>
    </row>
    <row r="404" spans="1:13" ht="18" customHeight="1" x14ac:dyDescent="0.3">
      <c r="A404" s="5"/>
      <c r="B404" s="5"/>
      <c r="C404" s="12"/>
      <c r="D404" s="9"/>
      <c r="E404" s="9"/>
      <c r="F404" s="9"/>
      <c r="G404" s="9"/>
      <c r="H404" s="9"/>
      <c r="I404" s="9"/>
      <c r="J404" s="9"/>
      <c r="K404" s="9"/>
      <c r="L404" s="9"/>
      <c r="M404" s="5"/>
    </row>
    <row r="405" spans="1:13" ht="18" customHeight="1" x14ac:dyDescent="0.3">
      <c r="A405" s="5"/>
      <c r="B405" s="5"/>
      <c r="C405" s="12"/>
      <c r="D405" s="9"/>
      <c r="E405" s="9"/>
      <c r="F405" s="9"/>
      <c r="G405" s="9"/>
      <c r="H405" s="9"/>
      <c r="I405" s="9"/>
      <c r="J405" s="9"/>
      <c r="K405" s="9"/>
      <c r="L405" s="9"/>
      <c r="M405" s="5"/>
    </row>
    <row r="406" spans="1:13" ht="18" customHeight="1" x14ac:dyDescent="0.3">
      <c r="A406" s="5"/>
      <c r="B406" s="5"/>
      <c r="C406" s="12"/>
      <c r="D406" s="9"/>
      <c r="E406" s="9"/>
      <c r="F406" s="9"/>
      <c r="G406" s="9"/>
      <c r="H406" s="9"/>
      <c r="I406" s="9"/>
      <c r="J406" s="9"/>
      <c r="K406" s="9"/>
      <c r="L406" s="9"/>
      <c r="M406" s="5"/>
    </row>
    <row r="407" spans="1:13" ht="18" customHeight="1" x14ac:dyDescent="0.3">
      <c r="A407" s="5"/>
      <c r="B407" s="5"/>
      <c r="C407" s="12"/>
      <c r="D407" s="9"/>
      <c r="E407" s="9"/>
      <c r="F407" s="9"/>
      <c r="G407" s="9"/>
      <c r="H407" s="9"/>
      <c r="I407" s="9"/>
      <c r="J407" s="9"/>
      <c r="K407" s="9"/>
      <c r="L407" s="9"/>
      <c r="M407" s="5"/>
    </row>
    <row r="408" spans="1:13" ht="18" customHeight="1" x14ac:dyDescent="0.3">
      <c r="A408" s="5"/>
      <c r="B408" s="5"/>
      <c r="C408" s="12"/>
      <c r="D408" s="9"/>
      <c r="E408" s="9"/>
      <c r="F408" s="9"/>
      <c r="G408" s="9"/>
      <c r="H408" s="9"/>
      <c r="I408" s="9"/>
      <c r="J408" s="9"/>
      <c r="K408" s="9"/>
      <c r="L408" s="9"/>
      <c r="M408" s="5"/>
    </row>
    <row r="409" spans="1:13" ht="18" customHeight="1" x14ac:dyDescent="0.3">
      <c r="A409" s="5"/>
      <c r="B409" s="5"/>
      <c r="C409" s="12"/>
      <c r="D409" s="9"/>
      <c r="E409" s="9"/>
      <c r="F409" s="9"/>
      <c r="G409" s="9"/>
      <c r="H409" s="9"/>
      <c r="I409" s="9"/>
      <c r="J409" s="9"/>
      <c r="K409" s="9"/>
      <c r="L409" s="9"/>
      <c r="M409" s="5"/>
    </row>
    <row r="410" spans="1:13" ht="18" customHeight="1" x14ac:dyDescent="0.3">
      <c r="A410" s="5"/>
      <c r="B410" s="5"/>
      <c r="C410" s="12"/>
      <c r="D410" s="9"/>
      <c r="E410" s="9"/>
      <c r="F410" s="9"/>
      <c r="G410" s="9"/>
      <c r="H410" s="9"/>
      <c r="I410" s="9"/>
      <c r="J410" s="9"/>
      <c r="K410" s="9"/>
      <c r="L410" s="9"/>
      <c r="M410" s="5"/>
    </row>
    <row r="411" spans="1:13" ht="18" customHeight="1" x14ac:dyDescent="0.3">
      <c r="A411" s="5"/>
      <c r="B411" s="5"/>
      <c r="C411" s="12"/>
      <c r="D411" s="9"/>
      <c r="E411" s="9"/>
      <c r="F411" s="9"/>
      <c r="G411" s="9"/>
      <c r="H411" s="9"/>
      <c r="I411" s="9"/>
      <c r="J411" s="9"/>
      <c r="K411" s="9"/>
      <c r="L411" s="9"/>
      <c r="M411" s="5"/>
    </row>
    <row r="412" spans="1:13" ht="18" customHeight="1" x14ac:dyDescent="0.3">
      <c r="A412" s="5"/>
      <c r="B412" s="5"/>
      <c r="C412" s="12"/>
      <c r="D412" s="9"/>
      <c r="E412" s="9"/>
      <c r="F412" s="9"/>
      <c r="G412" s="9"/>
      <c r="H412" s="9"/>
      <c r="I412" s="9"/>
      <c r="J412" s="9"/>
      <c r="K412" s="9"/>
      <c r="L412" s="9"/>
      <c r="M412" s="5"/>
    </row>
    <row r="413" spans="1:13" ht="18" customHeight="1" x14ac:dyDescent="0.3">
      <c r="A413" s="5"/>
      <c r="B413" s="5"/>
      <c r="C413" s="12"/>
      <c r="D413" s="9"/>
      <c r="E413" s="9"/>
      <c r="F413" s="9"/>
      <c r="G413" s="9"/>
      <c r="H413" s="9"/>
      <c r="I413" s="9"/>
      <c r="J413" s="9"/>
      <c r="K413" s="9"/>
      <c r="L413" s="9"/>
      <c r="M413" s="5"/>
    </row>
    <row r="414" spans="1:13" ht="18" customHeight="1" x14ac:dyDescent="0.3">
      <c r="A414" s="5"/>
      <c r="B414" s="5"/>
      <c r="C414" s="12"/>
      <c r="D414" s="9"/>
      <c r="E414" s="9"/>
      <c r="F414" s="9"/>
      <c r="G414" s="9"/>
      <c r="H414" s="9"/>
      <c r="I414" s="9"/>
      <c r="J414" s="9"/>
      <c r="K414" s="9"/>
      <c r="L414" s="9"/>
      <c r="M414" s="5"/>
    </row>
    <row r="415" spans="1:13" ht="18" customHeight="1" x14ac:dyDescent="0.3">
      <c r="A415" s="5"/>
      <c r="B415" s="5"/>
      <c r="C415" s="12"/>
      <c r="D415" s="9"/>
      <c r="E415" s="9"/>
      <c r="F415" s="9"/>
      <c r="G415" s="9"/>
      <c r="H415" s="9"/>
      <c r="I415" s="9"/>
      <c r="J415" s="9"/>
      <c r="K415" s="9"/>
      <c r="L415" s="9"/>
      <c r="M415" s="5"/>
    </row>
    <row r="416" spans="1:13" ht="18" customHeight="1" x14ac:dyDescent="0.3">
      <c r="A416" s="5"/>
      <c r="B416" s="5"/>
      <c r="C416" s="12"/>
      <c r="D416" s="9"/>
      <c r="E416" s="9"/>
      <c r="F416" s="9"/>
      <c r="G416" s="9"/>
      <c r="H416" s="9"/>
      <c r="I416" s="9"/>
      <c r="J416" s="9"/>
      <c r="K416" s="9"/>
      <c r="L416" s="9"/>
      <c r="M416" s="5"/>
    </row>
    <row r="417" spans="1:51" ht="18" customHeight="1" x14ac:dyDescent="0.3">
      <c r="A417" s="5"/>
      <c r="B417" s="5"/>
      <c r="C417" s="12"/>
      <c r="D417" s="9"/>
      <c r="E417" s="9"/>
      <c r="F417" s="9"/>
      <c r="G417" s="9"/>
      <c r="H417" s="9"/>
      <c r="I417" s="9"/>
      <c r="J417" s="9"/>
      <c r="K417" s="9"/>
      <c r="L417" s="9"/>
      <c r="M417" s="5"/>
    </row>
    <row r="418" spans="1:51" ht="18" customHeight="1" x14ac:dyDescent="0.3">
      <c r="A418" s="5"/>
      <c r="B418" s="5"/>
      <c r="C418" s="12"/>
      <c r="D418" s="9"/>
      <c r="E418" s="9"/>
      <c r="F418" s="9"/>
      <c r="G418" s="9"/>
      <c r="H418" s="9"/>
      <c r="I418" s="9"/>
      <c r="J418" s="9"/>
      <c r="K418" s="9"/>
      <c r="L418" s="9"/>
      <c r="M418" s="5"/>
    </row>
    <row r="419" spans="1:51" ht="18" customHeight="1" x14ac:dyDescent="0.3">
      <c r="A419" s="5"/>
      <c r="B419" s="5"/>
      <c r="C419" s="12"/>
      <c r="D419" s="9"/>
      <c r="E419" s="9"/>
      <c r="F419" s="9"/>
      <c r="G419" s="9"/>
      <c r="H419" s="9"/>
      <c r="I419" s="9"/>
      <c r="J419" s="9"/>
      <c r="K419" s="9"/>
      <c r="L419" s="9"/>
      <c r="M419" s="5"/>
    </row>
    <row r="420" spans="1:51" ht="18" customHeight="1" x14ac:dyDescent="0.3">
      <c r="A420" s="7" t="s">
        <v>171</v>
      </c>
      <c r="B420" s="8"/>
      <c r="C420" s="14"/>
      <c r="D420" s="10"/>
      <c r="E420" s="10"/>
      <c r="F420" s="10">
        <f>ROUNDDOWN(SUMIF(Q370:Q419, "1", F370:F419), 0)</f>
        <v>0</v>
      </c>
      <c r="G420" s="10"/>
      <c r="H420" s="10">
        <f>ROUNDDOWN(SUMIF(Q370:Q419, "1", H370:H419), 0)</f>
        <v>0</v>
      </c>
      <c r="I420" s="10"/>
      <c r="J420" s="10">
        <f>ROUNDDOWN(SUMIF(Q370:Q419, "1", J370:J419), 0)</f>
        <v>0</v>
      </c>
      <c r="K420" s="10"/>
      <c r="L420" s="10">
        <f>F420+H420+J420</f>
        <v>0</v>
      </c>
      <c r="M420" s="8"/>
      <c r="R420">
        <f t="shared" ref="R420:AY420" si="229">ROUNDDOWN(SUM(R370:R395), 0)</f>
        <v>0</v>
      </c>
      <c r="S420">
        <f t="shared" si="229"/>
        <v>0</v>
      </c>
      <c r="T420">
        <f t="shared" si="229"/>
        <v>0</v>
      </c>
      <c r="U420">
        <f t="shared" si="229"/>
        <v>0</v>
      </c>
      <c r="V420">
        <f t="shared" si="229"/>
        <v>0</v>
      </c>
      <c r="W420">
        <f t="shared" si="229"/>
        <v>0</v>
      </c>
      <c r="X420">
        <f t="shared" si="229"/>
        <v>0</v>
      </c>
      <c r="Y420">
        <f t="shared" si="229"/>
        <v>0</v>
      </c>
      <c r="Z420">
        <f t="shared" si="229"/>
        <v>0</v>
      </c>
      <c r="AA420">
        <f t="shared" si="229"/>
        <v>0</v>
      </c>
      <c r="AB420">
        <f t="shared" si="229"/>
        <v>0</v>
      </c>
      <c r="AC420">
        <f t="shared" si="229"/>
        <v>0</v>
      </c>
      <c r="AD420">
        <f t="shared" si="229"/>
        <v>0</v>
      </c>
      <c r="AE420">
        <f t="shared" si="229"/>
        <v>0</v>
      </c>
      <c r="AF420">
        <f t="shared" si="229"/>
        <v>0</v>
      </c>
      <c r="AG420">
        <f t="shared" si="229"/>
        <v>0</v>
      </c>
      <c r="AH420">
        <f t="shared" si="229"/>
        <v>0</v>
      </c>
      <c r="AI420">
        <f t="shared" si="229"/>
        <v>0</v>
      </c>
      <c r="AJ420">
        <f t="shared" si="229"/>
        <v>0</v>
      </c>
      <c r="AK420">
        <f t="shared" si="229"/>
        <v>0</v>
      </c>
      <c r="AL420">
        <f t="shared" si="229"/>
        <v>0</v>
      </c>
      <c r="AM420">
        <f t="shared" si="229"/>
        <v>0</v>
      </c>
      <c r="AN420">
        <f t="shared" si="229"/>
        <v>0</v>
      </c>
      <c r="AO420">
        <f t="shared" si="229"/>
        <v>0</v>
      </c>
      <c r="AP420">
        <f t="shared" si="229"/>
        <v>0</v>
      </c>
      <c r="AQ420">
        <f t="shared" si="229"/>
        <v>0</v>
      </c>
      <c r="AR420">
        <f t="shared" si="229"/>
        <v>0</v>
      </c>
      <c r="AS420">
        <f t="shared" si="229"/>
        <v>0</v>
      </c>
      <c r="AT420">
        <f t="shared" si="229"/>
        <v>0</v>
      </c>
      <c r="AU420">
        <f t="shared" si="229"/>
        <v>0</v>
      </c>
      <c r="AV420">
        <f t="shared" si="229"/>
        <v>0</v>
      </c>
      <c r="AW420">
        <f t="shared" si="229"/>
        <v>0</v>
      </c>
      <c r="AX420">
        <f t="shared" si="229"/>
        <v>0</v>
      </c>
      <c r="AY420">
        <f t="shared" si="229"/>
        <v>0</v>
      </c>
    </row>
    <row r="421" spans="1:51" ht="18" customHeight="1" x14ac:dyDescent="0.3">
      <c r="A421" s="22" t="s">
        <v>596</v>
      </c>
      <c r="B421" s="23"/>
      <c r="C421" s="23"/>
      <c r="D421" s="24"/>
      <c r="E421" s="24"/>
      <c r="F421" s="24"/>
      <c r="G421" s="24"/>
      <c r="H421" s="24"/>
      <c r="I421" s="24"/>
      <c r="J421" s="24"/>
      <c r="K421" s="24"/>
      <c r="L421" s="24"/>
      <c r="M421" s="23"/>
    </row>
    <row r="422" spans="1:51" ht="18" customHeight="1" x14ac:dyDescent="0.3">
      <c r="A422" s="6" t="s">
        <v>359</v>
      </c>
      <c r="B422" s="6" t="s">
        <v>360</v>
      </c>
      <c r="C422" s="11" t="s">
        <v>210</v>
      </c>
      <c r="D422" s="9">
        <v>1</v>
      </c>
      <c r="E422" s="9"/>
      <c r="F422" s="9"/>
      <c r="G422" s="9"/>
      <c r="H422" s="9"/>
      <c r="I422" s="9"/>
      <c r="J422" s="9"/>
      <c r="K422" s="9"/>
      <c r="L422" s="9"/>
      <c r="M422" s="6"/>
      <c r="O422" t="str">
        <f t="shared" ref="O422:O438" si="230">"99"</f>
        <v>99</v>
      </c>
      <c r="P422" s="1" t="s">
        <v>170</v>
      </c>
      <c r="Q422">
        <v>1</v>
      </c>
      <c r="R422">
        <f t="shared" ref="R422:R438" si="231">IF(P422="기계경비", J422, 0)</f>
        <v>0</v>
      </c>
      <c r="S422">
        <f t="shared" ref="S422:S438" si="232">IF(P422="운반비", L422, 0)</f>
        <v>0</v>
      </c>
      <c r="T422">
        <f t="shared" ref="T422:T438" si="233">IF(P422="작업부산물", F422, 0)</f>
        <v>0</v>
      </c>
      <c r="U422">
        <f t="shared" ref="U422:U438" si="234">IF(P422="관급", F422, 0)</f>
        <v>0</v>
      </c>
      <c r="V422">
        <f t="shared" ref="V422:V438" si="235">IF(P422="외주비", J422, 0)</f>
        <v>0</v>
      </c>
      <c r="W422">
        <f t="shared" ref="W422:W438" si="236">IF(P422="장비비", J422, 0)</f>
        <v>0</v>
      </c>
      <c r="X422">
        <f t="shared" ref="X422:X438" si="237">IF(P422="폐기물처리비", L422, 0)</f>
        <v>0</v>
      </c>
      <c r="Y422">
        <f t="shared" ref="Y422:Y438" si="238">IF(P422="가설비", J422, 0)</f>
        <v>0</v>
      </c>
      <c r="Z422">
        <f t="shared" ref="Z422:Z438" si="239">IF(P422="잡비제외분", F422, 0)</f>
        <v>0</v>
      </c>
      <c r="AA422">
        <f t="shared" ref="AA422:AA438" si="240">IF(P422="사급자재대", L422, 0)</f>
        <v>0</v>
      </c>
      <c r="AB422">
        <f t="shared" ref="AB422:AB438" si="241">IF(P422="관급자재대", L422, 0)</f>
        <v>0</v>
      </c>
      <c r="AC422">
        <f t="shared" ref="AC422:AC438" si="242">IF(P422="사용자항목1", L422, 0)</f>
        <v>0</v>
      </c>
      <c r="AD422">
        <f t="shared" ref="AD422:AD438" si="243">IF(P422="사용자항목2", L422, 0)</f>
        <v>0</v>
      </c>
      <c r="AE422">
        <f t="shared" ref="AE422:AE438" si="244">IF(P422="사용자항목3", L422, 0)</f>
        <v>0</v>
      </c>
      <c r="AF422">
        <f t="shared" ref="AF422:AF438" si="245">IF(P422="사용자항목4", L422, 0)</f>
        <v>0</v>
      </c>
      <c r="AG422">
        <f t="shared" ref="AG422:AG438" si="246">IF(P422="사용자항목5", L422, 0)</f>
        <v>0</v>
      </c>
      <c r="AH422">
        <f t="shared" ref="AH422:AH438" si="247">IF(P422="사용자항목6", L422, 0)</f>
        <v>0</v>
      </c>
      <c r="AI422">
        <f t="shared" ref="AI422:AI438" si="248">IF(P422="사용자항목7", L422, 0)</f>
        <v>0</v>
      </c>
      <c r="AJ422">
        <f t="shared" ref="AJ422:AJ438" si="249">IF(P422="사용자항목8", L422, 0)</f>
        <v>0</v>
      </c>
      <c r="AK422">
        <f t="shared" ref="AK422:AK438" si="250">IF(P422="사용자항목9", L422, 0)</f>
        <v>0</v>
      </c>
      <c r="AL422">
        <f t="shared" ref="AL422:AL438" si="251">IF(P422="사용자항목10", L422, 0)</f>
        <v>0</v>
      </c>
      <c r="AM422">
        <f t="shared" ref="AM422:AM438" si="252">IF(P422="사용자항목11", L422, 0)</f>
        <v>0</v>
      </c>
      <c r="AN422">
        <f t="shared" ref="AN422:AN438" si="253">IF(P422="사용자항목12", L422, 0)</f>
        <v>0</v>
      </c>
      <c r="AO422">
        <f t="shared" ref="AO422:AO438" si="254">IF(P422="사용자항목13", L422, 0)</f>
        <v>0</v>
      </c>
      <c r="AP422">
        <f t="shared" ref="AP422:AP438" si="255">IF(P422="사용자항목14", L422, 0)</f>
        <v>0</v>
      </c>
      <c r="AQ422">
        <f t="shared" ref="AQ422:AQ438" si="256">IF(P422="사용자항목15", L422, 0)</f>
        <v>0</v>
      </c>
      <c r="AR422">
        <f t="shared" ref="AR422:AR438" si="257">IF(P422="사용자항목16", L422, 0)</f>
        <v>0</v>
      </c>
      <c r="AS422">
        <f t="shared" ref="AS422:AS438" si="258">IF(P422="사용자항목17", L422, 0)</f>
        <v>0</v>
      </c>
      <c r="AT422">
        <f t="shared" ref="AT422:AT438" si="259">IF(P422="사용자항목18", L422, 0)</f>
        <v>0</v>
      </c>
      <c r="AU422">
        <f t="shared" ref="AU422:AU438" si="260">IF(P422="사용자항목19", L422, 0)</f>
        <v>0</v>
      </c>
    </row>
    <row r="423" spans="1:51" ht="18" customHeight="1" x14ac:dyDescent="0.3">
      <c r="A423" s="6" t="s">
        <v>361</v>
      </c>
      <c r="B423" s="6" t="s">
        <v>362</v>
      </c>
      <c r="C423" s="11" t="s">
        <v>210</v>
      </c>
      <c r="D423" s="9">
        <v>1</v>
      </c>
      <c r="E423" s="9"/>
      <c r="F423" s="9"/>
      <c r="G423" s="9"/>
      <c r="H423" s="9"/>
      <c r="I423" s="9"/>
      <c r="J423" s="9"/>
      <c r="K423" s="9"/>
      <c r="L423" s="9"/>
      <c r="M423" s="6"/>
      <c r="O423" t="str">
        <f t="shared" si="230"/>
        <v>99</v>
      </c>
      <c r="P423" s="1" t="s">
        <v>170</v>
      </c>
      <c r="Q423">
        <v>1</v>
      </c>
      <c r="R423">
        <f t="shared" si="231"/>
        <v>0</v>
      </c>
      <c r="S423">
        <f t="shared" si="232"/>
        <v>0</v>
      </c>
      <c r="T423">
        <f t="shared" si="233"/>
        <v>0</v>
      </c>
      <c r="U423">
        <f t="shared" si="234"/>
        <v>0</v>
      </c>
      <c r="V423">
        <f t="shared" si="235"/>
        <v>0</v>
      </c>
      <c r="W423">
        <f t="shared" si="236"/>
        <v>0</v>
      </c>
      <c r="X423">
        <f t="shared" si="237"/>
        <v>0</v>
      </c>
      <c r="Y423">
        <f t="shared" si="238"/>
        <v>0</v>
      </c>
      <c r="Z423">
        <f t="shared" si="239"/>
        <v>0</v>
      </c>
      <c r="AA423">
        <f t="shared" si="240"/>
        <v>0</v>
      </c>
      <c r="AB423">
        <f t="shared" si="241"/>
        <v>0</v>
      </c>
      <c r="AC423">
        <f t="shared" si="242"/>
        <v>0</v>
      </c>
      <c r="AD423">
        <f t="shared" si="243"/>
        <v>0</v>
      </c>
      <c r="AE423">
        <f t="shared" si="244"/>
        <v>0</v>
      </c>
      <c r="AF423">
        <f t="shared" si="245"/>
        <v>0</v>
      </c>
      <c r="AG423">
        <f t="shared" si="246"/>
        <v>0</v>
      </c>
      <c r="AH423">
        <f t="shared" si="247"/>
        <v>0</v>
      </c>
      <c r="AI423">
        <f t="shared" si="248"/>
        <v>0</v>
      </c>
      <c r="AJ423">
        <f t="shared" si="249"/>
        <v>0</v>
      </c>
      <c r="AK423">
        <f t="shared" si="250"/>
        <v>0</v>
      </c>
      <c r="AL423">
        <f t="shared" si="251"/>
        <v>0</v>
      </c>
      <c r="AM423">
        <f t="shared" si="252"/>
        <v>0</v>
      </c>
      <c r="AN423">
        <f t="shared" si="253"/>
        <v>0</v>
      </c>
      <c r="AO423">
        <f t="shared" si="254"/>
        <v>0</v>
      </c>
      <c r="AP423">
        <f t="shared" si="255"/>
        <v>0</v>
      </c>
      <c r="AQ423">
        <f t="shared" si="256"/>
        <v>0</v>
      </c>
      <c r="AR423">
        <f t="shared" si="257"/>
        <v>0</v>
      </c>
      <c r="AS423">
        <f t="shared" si="258"/>
        <v>0</v>
      </c>
      <c r="AT423">
        <f t="shared" si="259"/>
        <v>0</v>
      </c>
      <c r="AU423">
        <f t="shared" si="260"/>
        <v>0</v>
      </c>
    </row>
    <row r="424" spans="1:51" ht="18" customHeight="1" x14ac:dyDescent="0.3">
      <c r="A424" s="6" t="s">
        <v>363</v>
      </c>
      <c r="B424" s="6" t="s">
        <v>364</v>
      </c>
      <c r="C424" s="11" t="s">
        <v>210</v>
      </c>
      <c r="D424" s="9">
        <v>1</v>
      </c>
      <c r="E424" s="9"/>
      <c r="F424" s="9"/>
      <c r="G424" s="9"/>
      <c r="H424" s="9"/>
      <c r="I424" s="9"/>
      <c r="J424" s="9"/>
      <c r="K424" s="9"/>
      <c r="L424" s="9"/>
      <c r="M424" s="6"/>
      <c r="O424" t="str">
        <f t="shared" si="230"/>
        <v>99</v>
      </c>
      <c r="P424" s="1" t="s">
        <v>170</v>
      </c>
      <c r="Q424">
        <v>1</v>
      </c>
      <c r="R424">
        <f t="shared" si="231"/>
        <v>0</v>
      </c>
      <c r="S424">
        <f t="shared" si="232"/>
        <v>0</v>
      </c>
      <c r="T424">
        <f t="shared" si="233"/>
        <v>0</v>
      </c>
      <c r="U424">
        <f t="shared" si="234"/>
        <v>0</v>
      </c>
      <c r="V424">
        <f t="shared" si="235"/>
        <v>0</v>
      </c>
      <c r="W424">
        <f t="shared" si="236"/>
        <v>0</v>
      </c>
      <c r="X424">
        <f t="shared" si="237"/>
        <v>0</v>
      </c>
      <c r="Y424">
        <f t="shared" si="238"/>
        <v>0</v>
      </c>
      <c r="Z424">
        <f t="shared" si="239"/>
        <v>0</v>
      </c>
      <c r="AA424">
        <f t="shared" si="240"/>
        <v>0</v>
      </c>
      <c r="AB424">
        <f t="shared" si="241"/>
        <v>0</v>
      </c>
      <c r="AC424">
        <f t="shared" si="242"/>
        <v>0</v>
      </c>
      <c r="AD424">
        <f t="shared" si="243"/>
        <v>0</v>
      </c>
      <c r="AE424">
        <f t="shared" si="244"/>
        <v>0</v>
      </c>
      <c r="AF424">
        <f t="shared" si="245"/>
        <v>0</v>
      </c>
      <c r="AG424">
        <f t="shared" si="246"/>
        <v>0</v>
      </c>
      <c r="AH424">
        <f t="shared" si="247"/>
        <v>0</v>
      </c>
      <c r="AI424">
        <f t="shared" si="248"/>
        <v>0</v>
      </c>
      <c r="AJ424">
        <f t="shared" si="249"/>
        <v>0</v>
      </c>
      <c r="AK424">
        <f t="shared" si="250"/>
        <v>0</v>
      </c>
      <c r="AL424">
        <f t="shared" si="251"/>
        <v>0</v>
      </c>
      <c r="AM424">
        <f t="shared" si="252"/>
        <v>0</v>
      </c>
      <c r="AN424">
        <f t="shared" si="253"/>
        <v>0</v>
      </c>
      <c r="AO424">
        <f t="shared" si="254"/>
        <v>0</v>
      </c>
      <c r="AP424">
        <f t="shared" si="255"/>
        <v>0</v>
      </c>
      <c r="AQ424">
        <f t="shared" si="256"/>
        <v>0</v>
      </c>
      <c r="AR424">
        <f t="shared" si="257"/>
        <v>0</v>
      </c>
      <c r="AS424">
        <f t="shared" si="258"/>
        <v>0</v>
      </c>
      <c r="AT424">
        <f t="shared" si="259"/>
        <v>0</v>
      </c>
      <c r="AU424">
        <f t="shared" si="260"/>
        <v>0</v>
      </c>
    </row>
    <row r="425" spans="1:51" ht="18" customHeight="1" x14ac:dyDescent="0.3">
      <c r="A425" s="6" t="s">
        <v>365</v>
      </c>
      <c r="B425" s="6" t="s">
        <v>364</v>
      </c>
      <c r="C425" s="11" t="s">
        <v>210</v>
      </c>
      <c r="D425" s="9">
        <v>1</v>
      </c>
      <c r="E425" s="9"/>
      <c r="F425" s="9"/>
      <c r="G425" s="9"/>
      <c r="H425" s="9"/>
      <c r="I425" s="9"/>
      <c r="J425" s="9"/>
      <c r="K425" s="9"/>
      <c r="L425" s="9"/>
      <c r="M425" s="6"/>
      <c r="O425" t="str">
        <f t="shared" si="230"/>
        <v>99</v>
      </c>
      <c r="P425" s="1" t="s">
        <v>170</v>
      </c>
      <c r="Q425">
        <v>1</v>
      </c>
      <c r="R425">
        <f t="shared" si="231"/>
        <v>0</v>
      </c>
      <c r="S425">
        <f t="shared" si="232"/>
        <v>0</v>
      </c>
      <c r="T425">
        <f t="shared" si="233"/>
        <v>0</v>
      </c>
      <c r="U425">
        <f t="shared" si="234"/>
        <v>0</v>
      </c>
      <c r="V425">
        <f t="shared" si="235"/>
        <v>0</v>
      </c>
      <c r="W425">
        <f t="shared" si="236"/>
        <v>0</v>
      </c>
      <c r="X425">
        <f t="shared" si="237"/>
        <v>0</v>
      </c>
      <c r="Y425">
        <f t="shared" si="238"/>
        <v>0</v>
      </c>
      <c r="Z425">
        <f t="shared" si="239"/>
        <v>0</v>
      </c>
      <c r="AA425">
        <f t="shared" si="240"/>
        <v>0</v>
      </c>
      <c r="AB425">
        <f t="shared" si="241"/>
        <v>0</v>
      </c>
      <c r="AC425">
        <f t="shared" si="242"/>
        <v>0</v>
      </c>
      <c r="AD425">
        <f t="shared" si="243"/>
        <v>0</v>
      </c>
      <c r="AE425">
        <f t="shared" si="244"/>
        <v>0</v>
      </c>
      <c r="AF425">
        <f t="shared" si="245"/>
        <v>0</v>
      </c>
      <c r="AG425">
        <f t="shared" si="246"/>
        <v>0</v>
      </c>
      <c r="AH425">
        <f t="shared" si="247"/>
        <v>0</v>
      </c>
      <c r="AI425">
        <f t="shared" si="248"/>
        <v>0</v>
      </c>
      <c r="AJ425">
        <f t="shared" si="249"/>
        <v>0</v>
      </c>
      <c r="AK425">
        <f t="shared" si="250"/>
        <v>0</v>
      </c>
      <c r="AL425">
        <f t="shared" si="251"/>
        <v>0</v>
      </c>
      <c r="AM425">
        <f t="shared" si="252"/>
        <v>0</v>
      </c>
      <c r="AN425">
        <f t="shared" si="253"/>
        <v>0</v>
      </c>
      <c r="AO425">
        <f t="shared" si="254"/>
        <v>0</v>
      </c>
      <c r="AP425">
        <f t="shared" si="255"/>
        <v>0</v>
      </c>
      <c r="AQ425">
        <f t="shared" si="256"/>
        <v>0</v>
      </c>
      <c r="AR425">
        <f t="shared" si="257"/>
        <v>0</v>
      </c>
      <c r="AS425">
        <f t="shared" si="258"/>
        <v>0</v>
      </c>
      <c r="AT425">
        <f t="shared" si="259"/>
        <v>0</v>
      </c>
      <c r="AU425">
        <f t="shared" si="260"/>
        <v>0</v>
      </c>
    </row>
    <row r="426" spans="1:51" ht="18" customHeight="1" x14ac:dyDescent="0.3">
      <c r="A426" s="6" t="s">
        <v>366</v>
      </c>
      <c r="B426" s="6" t="s">
        <v>367</v>
      </c>
      <c r="C426" s="11" t="s">
        <v>210</v>
      </c>
      <c r="D426" s="9">
        <v>1</v>
      </c>
      <c r="E426" s="9"/>
      <c r="F426" s="9"/>
      <c r="G426" s="9"/>
      <c r="H426" s="9"/>
      <c r="I426" s="9"/>
      <c r="J426" s="9"/>
      <c r="K426" s="9"/>
      <c r="L426" s="9"/>
      <c r="M426" s="6"/>
      <c r="O426" t="str">
        <f t="shared" si="230"/>
        <v>99</v>
      </c>
      <c r="P426" s="1" t="s">
        <v>170</v>
      </c>
      <c r="Q426">
        <v>1</v>
      </c>
      <c r="R426">
        <f t="shared" si="231"/>
        <v>0</v>
      </c>
      <c r="S426">
        <f t="shared" si="232"/>
        <v>0</v>
      </c>
      <c r="T426">
        <f t="shared" si="233"/>
        <v>0</v>
      </c>
      <c r="U426">
        <f t="shared" si="234"/>
        <v>0</v>
      </c>
      <c r="V426">
        <f t="shared" si="235"/>
        <v>0</v>
      </c>
      <c r="W426">
        <f t="shared" si="236"/>
        <v>0</v>
      </c>
      <c r="X426">
        <f t="shared" si="237"/>
        <v>0</v>
      </c>
      <c r="Y426">
        <f t="shared" si="238"/>
        <v>0</v>
      </c>
      <c r="Z426">
        <f t="shared" si="239"/>
        <v>0</v>
      </c>
      <c r="AA426">
        <f t="shared" si="240"/>
        <v>0</v>
      </c>
      <c r="AB426">
        <f t="shared" si="241"/>
        <v>0</v>
      </c>
      <c r="AC426">
        <f t="shared" si="242"/>
        <v>0</v>
      </c>
      <c r="AD426">
        <f t="shared" si="243"/>
        <v>0</v>
      </c>
      <c r="AE426">
        <f t="shared" si="244"/>
        <v>0</v>
      </c>
      <c r="AF426">
        <f t="shared" si="245"/>
        <v>0</v>
      </c>
      <c r="AG426">
        <f t="shared" si="246"/>
        <v>0</v>
      </c>
      <c r="AH426">
        <f t="shared" si="247"/>
        <v>0</v>
      </c>
      <c r="AI426">
        <f t="shared" si="248"/>
        <v>0</v>
      </c>
      <c r="AJ426">
        <f t="shared" si="249"/>
        <v>0</v>
      </c>
      <c r="AK426">
        <f t="shared" si="250"/>
        <v>0</v>
      </c>
      <c r="AL426">
        <f t="shared" si="251"/>
        <v>0</v>
      </c>
      <c r="AM426">
        <f t="shared" si="252"/>
        <v>0</v>
      </c>
      <c r="AN426">
        <f t="shared" si="253"/>
        <v>0</v>
      </c>
      <c r="AO426">
        <f t="shared" si="254"/>
        <v>0</v>
      </c>
      <c r="AP426">
        <f t="shared" si="255"/>
        <v>0</v>
      </c>
      <c r="AQ426">
        <f t="shared" si="256"/>
        <v>0</v>
      </c>
      <c r="AR426">
        <f t="shared" si="257"/>
        <v>0</v>
      </c>
      <c r="AS426">
        <f t="shared" si="258"/>
        <v>0</v>
      </c>
      <c r="AT426">
        <f t="shared" si="259"/>
        <v>0</v>
      </c>
      <c r="AU426">
        <f t="shared" si="260"/>
        <v>0</v>
      </c>
    </row>
    <row r="427" spans="1:51" ht="18" customHeight="1" x14ac:dyDescent="0.3">
      <c r="A427" s="6" t="s">
        <v>368</v>
      </c>
      <c r="B427" s="6" t="s">
        <v>360</v>
      </c>
      <c r="C427" s="11" t="s">
        <v>210</v>
      </c>
      <c r="D427" s="9">
        <v>1</v>
      </c>
      <c r="E427" s="9"/>
      <c r="F427" s="9"/>
      <c r="G427" s="9"/>
      <c r="H427" s="9"/>
      <c r="I427" s="9"/>
      <c r="J427" s="9"/>
      <c r="K427" s="9"/>
      <c r="L427" s="9"/>
      <c r="M427" s="6"/>
      <c r="O427" t="str">
        <f t="shared" si="230"/>
        <v>99</v>
      </c>
      <c r="P427" s="1" t="s">
        <v>170</v>
      </c>
      <c r="Q427">
        <v>1</v>
      </c>
      <c r="R427">
        <f t="shared" si="231"/>
        <v>0</v>
      </c>
      <c r="S427">
        <f t="shared" si="232"/>
        <v>0</v>
      </c>
      <c r="T427">
        <f t="shared" si="233"/>
        <v>0</v>
      </c>
      <c r="U427">
        <f t="shared" si="234"/>
        <v>0</v>
      </c>
      <c r="V427">
        <f t="shared" si="235"/>
        <v>0</v>
      </c>
      <c r="W427">
        <f t="shared" si="236"/>
        <v>0</v>
      </c>
      <c r="X427">
        <f t="shared" si="237"/>
        <v>0</v>
      </c>
      <c r="Y427">
        <f t="shared" si="238"/>
        <v>0</v>
      </c>
      <c r="Z427">
        <f t="shared" si="239"/>
        <v>0</v>
      </c>
      <c r="AA427">
        <f t="shared" si="240"/>
        <v>0</v>
      </c>
      <c r="AB427">
        <f t="shared" si="241"/>
        <v>0</v>
      </c>
      <c r="AC427">
        <f t="shared" si="242"/>
        <v>0</v>
      </c>
      <c r="AD427">
        <f t="shared" si="243"/>
        <v>0</v>
      </c>
      <c r="AE427">
        <f t="shared" si="244"/>
        <v>0</v>
      </c>
      <c r="AF427">
        <f t="shared" si="245"/>
        <v>0</v>
      </c>
      <c r="AG427">
        <f t="shared" si="246"/>
        <v>0</v>
      </c>
      <c r="AH427">
        <f t="shared" si="247"/>
        <v>0</v>
      </c>
      <c r="AI427">
        <f t="shared" si="248"/>
        <v>0</v>
      </c>
      <c r="AJ427">
        <f t="shared" si="249"/>
        <v>0</v>
      </c>
      <c r="AK427">
        <f t="shared" si="250"/>
        <v>0</v>
      </c>
      <c r="AL427">
        <f t="shared" si="251"/>
        <v>0</v>
      </c>
      <c r="AM427">
        <f t="shared" si="252"/>
        <v>0</v>
      </c>
      <c r="AN427">
        <f t="shared" si="253"/>
        <v>0</v>
      </c>
      <c r="AO427">
        <f t="shared" si="254"/>
        <v>0</v>
      </c>
      <c r="AP427">
        <f t="shared" si="255"/>
        <v>0</v>
      </c>
      <c r="AQ427">
        <f t="shared" si="256"/>
        <v>0</v>
      </c>
      <c r="AR427">
        <f t="shared" si="257"/>
        <v>0</v>
      </c>
      <c r="AS427">
        <f t="shared" si="258"/>
        <v>0</v>
      </c>
      <c r="AT427">
        <f t="shared" si="259"/>
        <v>0</v>
      </c>
      <c r="AU427">
        <f t="shared" si="260"/>
        <v>0</v>
      </c>
    </row>
    <row r="428" spans="1:51" ht="18" customHeight="1" x14ac:dyDescent="0.3">
      <c r="A428" s="6" t="s">
        <v>369</v>
      </c>
      <c r="B428" s="6" t="s">
        <v>370</v>
      </c>
      <c r="C428" s="11" t="s">
        <v>210</v>
      </c>
      <c r="D428" s="9">
        <v>1</v>
      </c>
      <c r="E428" s="9"/>
      <c r="F428" s="9"/>
      <c r="G428" s="9"/>
      <c r="H428" s="9"/>
      <c r="I428" s="9"/>
      <c r="J428" s="9"/>
      <c r="K428" s="9"/>
      <c r="L428" s="9"/>
      <c r="M428" s="6"/>
      <c r="O428" t="str">
        <f t="shared" si="230"/>
        <v>99</v>
      </c>
      <c r="P428" s="1" t="s">
        <v>170</v>
      </c>
      <c r="Q428">
        <v>1</v>
      </c>
      <c r="R428">
        <f t="shared" si="231"/>
        <v>0</v>
      </c>
      <c r="S428">
        <f t="shared" si="232"/>
        <v>0</v>
      </c>
      <c r="T428">
        <f t="shared" si="233"/>
        <v>0</v>
      </c>
      <c r="U428">
        <f t="shared" si="234"/>
        <v>0</v>
      </c>
      <c r="V428">
        <f t="shared" si="235"/>
        <v>0</v>
      </c>
      <c r="W428">
        <f t="shared" si="236"/>
        <v>0</v>
      </c>
      <c r="X428">
        <f t="shared" si="237"/>
        <v>0</v>
      </c>
      <c r="Y428">
        <f t="shared" si="238"/>
        <v>0</v>
      </c>
      <c r="Z428">
        <f t="shared" si="239"/>
        <v>0</v>
      </c>
      <c r="AA428">
        <f t="shared" si="240"/>
        <v>0</v>
      </c>
      <c r="AB428">
        <f t="shared" si="241"/>
        <v>0</v>
      </c>
      <c r="AC428">
        <f t="shared" si="242"/>
        <v>0</v>
      </c>
      <c r="AD428">
        <f t="shared" si="243"/>
        <v>0</v>
      </c>
      <c r="AE428">
        <f t="shared" si="244"/>
        <v>0</v>
      </c>
      <c r="AF428">
        <f t="shared" si="245"/>
        <v>0</v>
      </c>
      <c r="AG428">
        <f t="shared" si="246"/>
        <v>0</v>
      </c>
      <c r="AH428">
        <f t="shared" si="247"/>
        <v>0</v>
      </c>
      <c r="AI428">
        <f t="shared" si="248"/>
        <v>0</v>
      </c>
      <c r="AJ428">
        <f t="shared" si="249"/>
        <v>0</v>
      </c>
      <c r="AK428">
        <f t="shared" si="250"/>
        <v>0</v>
      </c>
      <c r="AL428">
        <f t="shared" si="251"/>
        <v>0</v>
      </c>
      <c r="AM428">
        <f t="shared" si="252"/>
        <v>0</v>
      </c>
      <c r="AN428">
        <f t="shared" si="253"/>
        <v>0</v>
      </c>
      <c r="AO428">
        <f t="shared" si="254"/>
        <v>0</v>
      </c>
      <c r="AP428">
        <f t="shared" si="255"/>
        <v>0</v>
      </c>
      <c r="AQ428">
        <f t="shared" si="256"/>
        <v>0</v>
      </c>
      <c r="AR428">
        <f t="shared" si="257"/>
        <v>0</v>
      </c>
      <c r="AS428">
        <f t="shared" si="258"/>
        <v>0</v>
      </c>
      <c r="AT428">
        <f t="shared" si="259"/>
        <v>0</v>
      </c>
      <c r="AU428">
        <f t="shared" si="260"/>
        <v>0</v>
      </c>
    </row>
    <row r="429" spans="1:51" ht="18" customHeight="1" x14ac:dyDescent="0.3">
      <c r="A429" s="6" t="s">
        <v>371</v>
      </c>
      <c r="B429" s="6" t="s">
        <v>372</v>
      </c>
      <c r="C429" s="11" t="s">
        <v>210</v>
      </c>
      <c r="D429" s="9">
        <v>4</v>
      </c>
      <c r="E429" s="9"/>
      <c r="F429" s="9"/>
      <c r="G429" s="9"/>
      <c r="H429" s="9"/>
      <c r="I429" s="9"/>
      <c r="J429" s="9"/>
      <c r="K429" s="9"/>
      <c r="L429" s="9"/>
      <c r="M429" s="6"/>
      <c r="O429" t="str">
        <f t="shared" si="230"/>
        <v>99</v>
      </c>
      <c r="P429" s="1" t="s">
        <v>170</v>
      </c>
      <c r="Q429">
        <v>1</v>
      </c>
      <c r="R429">
        <f t="shared" si="231"/>
        <v>0</v>
      </c>
      <c r="S429">
        <f t="shared" si="232"/>
        <v>0</v>
      </c>
      <c r="T429">
        <f t="shared" si="233"/>
        <v>0</v>
      </c>
      <c r="U429">
        <f t="shared" si="234"/>
        <v>0</v>
      </c>
      <c r="V429">
        <f t="shared" si="235"/>
        <v>0</v>
      </c>
      <c r="W429">
        <f t="shared" si="236"/>
        <v>0</v>
      </c>
      <c r="X429">
        <f t="shared" si="237"/>
        <v>0</v>
      </c>
      <c r="Y429">
        <f t="shared" si="238"/>
        <v>0</v>
      </c>
      <c r="Z429">
        <f t="shared" si="239"/>
        <v>0</v>
      </c>
      <c r="AA429">
        <f t="shared" si="240"/>
        <v>0</v>
      </c>
      <c r="AB429">
        <f t="shared" si="241"/>
        <v>0</v>
      </c>
      <c r="AC429">
        <f t="shared" si="242"/>
        <v>0</v>
      </c>
      <c r="AD429">
        <f t="shared" si="243"/>
        <v>0</v>
      </c>
      <c r="AE429">
        <f t="shared" si="244"/>
        <v>0</v>
      </c>
      <c r="AF429">
        <f t="shared" si="245"/>
        <v>0</v>
      </c>
      <c r="AG429">
        <f t="shared" si="246"/>
        <v>0</v>
      </c>
      <c r="AH429">
        <f t="shared" si="247"/>
        <v>0</v>
      </c>
      <c r="AI429">
        <f t="shared" si="248"/>
        <v>0</v>
      </c>
      <c r="AJ429">
        <f t="shared" si="249"/>
        <v>0</v>
      </c>
      <c r="AK429">
        <f t="shared" si="250"/>
        <v>0</v>
      </c>
      <c r="AL429">
        <f t="shared" si="251"/>
        <v>0</v>
      </c>
      <c r="AM429">
        <f t="shared" si="252"/>
        <v>0</v>
      </c>
      <c r="AN429">
        <f t="shared" si="253"/>
        <v>0</v>
      </c>
      <c r="AO429">
        <f t="shared" si="254"/>
        <v>0</v>
      </c>
      <c r="AP429">
        <f t="shared" si="255"/>
        <v>0</v>
      </c>
      <c r="AQ429">
        <f t="shared" si="256"/>
        <v>0</v>
      </c>
      <c r="AR429">
        <f t="shared" si="257"/>
        <v>0</v>
      </c>
      <c r="AS429">
        <f t="shared" si="258"/>
        <v>0</v>
      </c>
      <c r="AT429">
        <f t="shared" si="259"/>
        <v>0</v>
      </c>
      <c r="AU429">
        <f t="shared" si="260"/>
        <v>0</v>
      </c>
    </row>
    <row r="430" spans="1:51" ht="18" customHeight="1" x14ac:dyDescent="0.3">
      <c r="A430" s="6" t="s">
        <v>373</v>
      </c>
      <c r="B430" s="6" t="s">
        <v>56</v>
      </c>
      <c r="C430" s="11" t="s">
        <v>51</v>
      </c>
      <c r="D430" s="9">
        <v>39</v>
      </c>
      <c r="E430" s="9"/>
      <c r="F430" s="9"/>
      <c r="G430" s="9"/>
      <c r="H430" s="9"/>
      <c r="I430" s="9"/>
      <c r="J430" s="9"/>
      <c r="K430" s="9"/>
      <c r="L430" s="9"/>
      <c r="M430" s="6"/>
      <c r="O430" t="str">
        <f t="shared" si="230"/>
        <v>99</v>
      </c>
      <c r="P430" s="1" t="s">
        <v>170</v>
      </c>
      <c r="Q430">
        <v>1</v>
      </c>
      <c r="R430">
        <f t="shared" si="231"/>
        <v>0</v>
      </c>
      <c r="S430">
        <f t="shared" si="232"/>
        <v>0</v>
      </c>
      <c r="T430">
        <f t="shared" si="233"/>
        <v>0</v>
      </c>
      <c r="U430">
        <f t="shared" si="234"/>
        <v>0</v>
      </c>
      <c r="V430">
        <f t="shared" si="235"/>
        <v>0</v>
      </c>
      <c r="W430">
        <f t="shared" si="236"/>
        <v>0</v>
      </c>
      <c r="X430">
        <f t="shared" si="237"/>
        <v>0</v>
      </c>
      <c r="Y430">
        <f t="shared" si="238"/>
        <v>0</v>
      </c>
      <c r="Z430">
        <f t="shared" si="239"/>
        <v>0</v>
      </c>
      <c r="AA430">
        <f t="shared" si="240"/>
        <v>0</v>
      </c>
      <c r="AB430">
        <f t="shared" si="241"/>
        <v>0</v>
      </c>
      <c r="AC430">
        <f t="shared" si="242"/>
        <v>0</v>
      </c>
      <c r="AD430">
        <f t="shared" si="243"/>
        <v>0</v>
      </c>
      <c r="AE430">
        <f t="shared" si="244"/>
        <v>0</v>
      </c>
      <c r="AF430">
        <f t="shared" si="245"/>
        <v>0</v>
      </c>
      <c r="AG430">
        <f t="shared" si="246"/>
        <v>0</v>
      </c>
      <c r="AH430">
        <f t="shared" si="247"/>
        <v>0</v>
      </c>
      <c r="AI430">
        <f t="shared" si="248"/>
        <v>0</v>
      </c>
      <c r="AJ430">
        <f t="shared" si="249"/>
        <v>0</v>
      </c>
      <c r="AK430">
        <f t="shared" si="250"/>
        <v>0</v>
      </c>
      <c r="AL430">
        <f t="shared" si="251"/>
        <v>0</v>
      </c>
      <c r="AM430">
        <f t="shared" si="252"/>
        <v>0</v>
      </c>
      <c r="AN430">
        <f t="shared" si="253"/>
        <v>0</v>
      </c>
      <c r="AO430">
        <f t="shared" si="254"/>
        <v>0</v>
      </c>
      <c r="AP430">
        <f t="shared" si="255"/>
        <v>0</v>
      </c>
      <c r="AQ430">
        <f t="shared" si="256"/>
        <v>0</v>
      </c>
      <c r="AR430">
        <f t="shared" si="257"/>
        <v>0</v>
      </c>
      <c r="AS430">
        <f t="shared" si="258"/>
        <v>0</v>
      </c>
      <c r="AT430">
        <f t="shared" si="259"/>
        <v>0</v>
      </c>
      <c r="AU430">
        <f t="shared" si="260"/>
        <v>0</v>
      </c>
    </row>
    <row r="431" spans="1:51" ht="18" customHeight="1" x14ac:dyDescent="0.3">
      <c r="A431" s="6" t="s">
        <v>374</v>
      </c>
      <c r="B431" s="6" t="s">
        <v>375</v>
      </c>
      <c r="C431" s="11" t="s">
        <v>51</v>
      </c>
      <c r="D431" s="9">
        <v>39</v>
      </c>
      <c r="E431" s="9"/>
      <c r="F431" s="9"/>
      <c r="G431" s="9"/>
      <c r="H431" s="9"/>
      <c r="I431" s="9"/>
      <c r="J431" s="9"/>
      <c r="K431" s="9"/>
      <c r="L431" s="9"/>
      <c r="M431" s="6"/>
      <c r="O431" t="str">
        <f t="shared" si="230"/>
        <v>99</v>
      </c>
      <c r="P431" s="1" t="s">
        <v>170</v>
      </c>
      <c r="Q431">
        <v>1</v>
      </c>
      <c r="R431">
        <f t="shared" si="231"/>
        <v>0</v>
      </c>
      <c r="S431">
        <f t="shared" si="232"/>
        <v>0</v>
      </c>
      <c r="T431">
        <f t="shared" si="233"/>
        <v>0</v>
      </c>
      <c r="U431">
        <f t="shared" si="234"/>
        <v>0</v>
      </c>
      <c r="V431">
        <f t="shared" si="235"/>
        <v>0</v>
      </c>
      <c r="W431">
        <f t="shared" si="236"/>
        <v>0</v>
      </c>
      <c r="X431">
        <f t="shared" si="237"/>
        <v>0</v>
      </c>
      <c r="Y431">
        <f t="shared" si="238"/>
        <v>0</v>
      </c>
      <c r="Z431">
        <f t="shared" si="239"/>
        <v>0</v>
      </c>
      <c r="AA431">
        <f t="shared" si="240"/>
        <v>0</v>
      </c>
      <c r="AB431">
        <f t="shared" si="241"/>
        <v>0</v>
      </c>
      <c r="AC431">
        <f t="shared" si="242"/>
        <v>0</v>
      </c>
      <c r="AD431">
        <f t="shared" si="243"/>
        <v>0</v>
      </c>
      <c r="AE431">
        <f t="shared" si="244"/>
        <v>0</v>
      </c>
      <c r="AF431">
        <f t="shared" si="245"/>
        <v>0</v>
      </c>
      <c r="AG431">
        <f t="shared" si="246"/>
        <v>0</v>
      </c>
      <c r="AH431">
        <f t="shared" si="247"/>
        <v>0</v>
      </c>
      <c r="AI431">
        <f t="shared" si="248"/>
        <v>0</v>
      </c>
      <c r="AJ431">
        <f t="shared" si="249"/>
        <v>0</v>
      </c>
      <c r="AK431">
        <f t="shared" si="250"/>
        <v>0</v>
      </c>
      <c r="AL431">
        <f t="shared" si="251"/>
        <v>0</v>
      </c>
      <c r="AM431">
        <f t="shared" si="252"/>
        <v>0</v>
      </c>
      <c r="AN431">
        <f t="shared" si="253"/>
        <v>0</v>
      </c>
      <c r="AO431">
        <f t="shared" si="254"/>
        <v>0</v>
      </c>
      <c r="AP431">
        <f t="shared" si="255"/>
        <v>0</v>
      </c>
      <c r="AQ431">
        <f t="shared" si="256"/>
        <v>0</v>
      </c>
      <c r="AR431">
        <f t="shared" si="257"/>
        <v>0</v>
      </c>
      <c r="AS431">
        <f t="shared" si="258"/>
        <v>0</v>
      </c>
      <c r="AT431">
        <f t="shared" si="259"/>
        <v>0</v>
      </c>
      <c r="AU431">
        <f t="shared" si="260"/>
        <v>0</v>
      </c>
    </row>
    <row r="432" spans="1:51" ht="18" customHeight="1" x14ac:dyDescent="0.3">
      <c r="A432" s="6" t="s">
        <v>211</v>
      </c>
      <c r="B432" s="6" t="s">
        <v>212</v>
      </c>
      <c r="C432" s="11" t="s">
        <v>19</v>
      </c>
      <c r="D432" s="9">
        <v>6</v>
      </c>
      <c r="E432" s="9"/>
      <c r="F432" s="9"/>
      <c r="G432" s="9"/>
      <c r="H432" s="9"/>
      <c r="I432" s="9"/>
      <c r="J432" s="9"/>
      <c r="K432" s="9"/>
      <c r="L432" s="9"/>
      <c r="M432" s="6"/>
      <c r="O432" t="str">
        <f t="shared" si="230"/>
        <v>99</v>
      </c>
      <c r="P432" s="1" t="s">
        <v>170</v>
      </c>
      <c r="Q432">
        <v>1</v>
      </c>
      <c r="R432">
        <f t="shared" si="231"/>
        <v>0</v>
      </c>
      <c r="S432">
        <f t="shared" si="232"/>
        <v>0</v>
      </c>
      <c r="T432">
        <f t="shared" si="233"/>
        <v>0</v>
      </c>
      <c r="U432">
        <f t="shared" si="234"/>
        <v>0</v>
      </c>
      <c r="V432">
        <f t="shared" si="235"/>
        <v>0</v>
      </c>
      <c r="W432">
        <f t="shared" si="236"/>
        <v>0</v>
      </c>
      <c r="X432">
        <f t="shared" si="237"/>
        <v>0</v>
      </c>
      <c r="Y432">
        <f t="shared" si="238"/>
        <v>0</v>
      </c>
      <c r="Z432">
        <f t="shared" si="239"/>
        <v>0</v>
      </c>
      <c r="AA432">
        <f t="shared" si="240"/>
        <v>0</v>
      </c>
      <c r="AB432">
        <f t="shared" si="241"/>
        <v>0</v>
      </c>
      <c r="AC432">
        <f t="shared" si="242"/>
        <v>0</v>
      </c>
      <c r="AD432">
        <f t="shared" si="243"/>
        <v>0</v>
      </c>
      <c r="AE432">
        <f t="shared" si="244"/>
        <v>0</v>
      </c>
      <c r="AF432">
        <f t="shared" si="245"/>
        <v>0</v>
      </c>
      <c r="AG432">
        <f t="shared" si="246"/>
        <v>0</v>
      </c>
      <c r="AH432">
        <f t="shared" si="247"/>
        <v>0</v>
      </c>
      <c r="AI432">
        <f t="shared" si="248"/>
        <v>0</v>
      </c>
      <c r="AJ432">
        <f t="shared" si="249"/>
        <v>0</v>
      </c>
      <c r="AK432">
        <f t="shared" si="250"/>
        <v>0</v>
      </c>
      <c r="AL432">
        <f t="shared" si="251"/>
        <v>0</v>
      </c>
      <c r="AM432">
        <f t="shared" si="252"/>
        <v>0</v>
      </c>
      <c r="AN432">
        <f t="shared" si="253"/>
        <v>0</v>
      </c>
      <c r="AO432">
        <f t="shared" si="254"/>
        <v>0</v>
      </c>
      <c r="AP432">
        <f t="shared" si="255"/>
        <v>0</v>
      </c>
      <c r="AQ432">
        <f t="shared" si="256"/>
        <v>0</v>
      </c>
      <c r="AR432">
        <f t="shared" si="257"/>
        <v>0</v>
      </c>
      <c r="AS432">
        <f t="shared" si="258"/>
        <v>0</v>
      </c>
      <c r="AT432">
        <f t="shared" si="259"/>
        <v>0</v>
      </c>
      <c r="AU432">
        <f t="shared" si="260"/>
        <v>0</v>
      </c>
    </row>
    <row r="433" spans="1:51" ht="18" customHeight="1" x14ac:dyDescent="0.3">
      <c r="A433" s="6" t="s">
        <v>39</v>
      </c>
      <c r="B433" s="6" t="s">
        <v>40</v>
      </c>
      <c r="C433" s="11" t="s">
        <v>41</v>
      </c>
      <c r="D433" s="9">
        <v>2</v>
      </c>
      <c r="E433" s="9"/>
      <c r="F433" s="9"/>
      <c r="G433" s="9"/>
      <c r="H433" s="9"/>
      <c r="I433" s="9"/>
      <c r="J433" s="9"/>
      <c r="K433" s="9"/>
      <c r="L433" s="9"/>
      <c r="M433" s="6"/>
      <c r="O433" t="str">
        <f t="shared" si="230"/>
        <v>99</v>
      </c>
      <c r="P433" s="1" t="s">
        <v>170</v>
      </c>
      <c r="Q433">
        <v>1</v>
      </c>
      <c r="R433">
        <f t="shared" si="231"/>
        <v>0</v>
      </c>
      <c r="S433">
        <f t="shared" si="232"/>
        <v>0</v>
      </c>
      <c r="T433">
        <f t="shared" si="233"/>
        <v>0</v>
      </c>
      <c r="U433">
        <f t="shared" si="234"/>
        <v>0</v>
      </c>
      <c r="V433">
        <f t="shared" si="235"/>
        <v>0</v>
      </c>
      <c r="W433">
        <f t="shared" si="236"/>
        <v>0</v>
      </c>
      <c r="X433">
        <f t="shared" si="237"/>
        <v>0</v>
      </c>
      <c r="Y433">
        <f t="shared" si="238"/>
        <v>0</v>
      </c>
      <c r="Z433">
        <f t="shared" si="239"/>
        <v>0</v>
      </c>
      <c r="AA433">
        <f t="shared" si="240"/>
        <v>0</v>
      </c>
      <c r="AB433">
        <f t="shared" si="241"/>
        <v>0</v>
      </c>
      <c r="AC433">
        <f t="shared" si="242"/>
        <v>0</v>
      </c>
      <c r="AD433">
        <f t="shared" si="243"/>
        <v>0</v>
      </c>
      <c r="AE433">
        <f t="shared" si="244"/>
        <v>0</v>
      </c>
      <c r="AF433">
        <f t="shared" si="245"/>
        <v>0</v>
      </c>
      <c r="AG433">
        <f t="shared" si="246"/>
        <v>0</v>
      </c>
      <c r="AH433">
        <f t="shared" si="247"/>
        <v>0</v>
      </c>
      <c r="AI433">
        <f t="shared" si="248"/>
        <v>0</v>
      </c>
      <c r="AJ433">
        <f t="shared" si="249"/>
        <v>0</v>
      </c>
      <c r="AK433">
        <f t="shared" si="250"/>
        <v>0</v>
      </c>
      <c r="AL433">
        <f t="shared" si="251"/>
        <v>0</v>
      </c>
      <c r="AM433">
        <f t="shared" si="252"/>
        <v>0</v>
      </c>
      <c r="AN433">
        <f t="shared" si="253"/>
        <v>0</v>
      </c>
      <c r="AO433">
        <f t="shared" si="254"/>
        <v>0</v>
      </c>
      <c r="AP433">
        <f t="shared" si="255"/>
        <v>0</v>
      </c>
      <c r="AQ433">
        <f t="shared" si="256"/>
        <v>0</v>
      </c>
      <c r="AR433">
        <f t="shared" si="257"/>
        <v>0</v>
      </c>
      <c r="AS433">
        <f t="shared" si="258"/>
        <v>0</v>
      </c>
      <c r="AT433">
        <f t="shared" si="259"/>
        <v>0</v>
      </c>
      <c r="AU433">
        <f t="shared" si="260"/>
        <v>0</v>
      </c>
    </row>
    <row r="434" spans="1:51" ht="18" customHeight="1" x14ac:dyDescent="0.3">
      <c r="A434" s="6" t="s">
        <v>39</v>
      </c>
      <c r="B434" s="6" t="s">
        <v>42</v>
      </c>
      <c r="C434" s="11" t="s">
        <v>41</v>
      </c>
      <c r="D434" s="9">
        <v>1</v>
      </c>
      <c r="E434" s="9"/>
      <c r="F434" s="9"/>
      <c r="G434" s="9"/>
      <c r="H434" s="9"/>
      <c r="I434" s="9"/>
      <c r="J434" s="9"/>
      <c r="K434" s="9"/>
      <c r="L434" s="9"/>
      <c r="M434" s="6"/>
      <c r="O434" t="str">
        <f t="shared" si="230"/>
        <v>99</v>
      </c>
      <c r="P434" s="1" t="s">
        <v>170</v>
      </c>
      <c r="Q434">
        <v>1</v>
      </c>
      <c r="R434">
        <f t="shared" si="231"/>
        <v>0</v>
      </c>
      <c r="S434">
        <f t="shared" si="232"/>
        <v>0</v>
      </c>
      <c r="T434">
        <f t="shared" si="233"/>
        <v>0</v>
      </c>
      <c r="U434">
        <f t="shared" si="234"/>
        <v>0</v>
      </c>
      <c r="V434">
        <f t="shared" si="235"/>
        <v>0</v>
      </c>
      <c r="W434">
        <f t="shared" si="236"/>
        <v>0</v>
      </c>
      <c r="X434">
        <f t="shared" si="237"/>
        <v>0</v>
      </c>
      <c r="Y434">
        <f t="shared" si="238"/>
        <v>0</v>
      </c>
      <c r="Z434">
        <f t="shared" si="239"/>
        <v>0</v>
      </c>
      <c r="AA434">
        <f t="shared" si="240"/>
        <v>0</v>
      </c>
      <c r="AB434">
        <f t="shared" si="241"/>
        <v>0</v>
      </c>
      <c r="AC434">
        <f t="shared" si="242"/>
        <v>0</v>
      </c>
      <c r="AD434">
        <f t="shared" si="243"/>
        <v>0</v>
      </c>
      <c r="AE434">
        <f t="shared" si="244"/>
        <v>0</v>
      </c>
      <c r="AF434">
        <f t="shared" si="245"/>
        <v>0</v>
      </c>
      <c r="AG434">
        <f t="shared" si="246"/>
        <v>0</v>
      </c>
      <c r="AH434">
        <f t="shared" si="247"/>
        <v>0</v>
      </c>
      <c r="AI434">
        <f t="shared" si="248"/>
        <v>0</v>
      </c>
      <c r="AJ434">
        <f t="shared" si="249"/>
        <v>0</v>
      </c>
      <c r="AK434">
        <f t="shared" si="250"/>
        <v>0</v>
      </c>
      <c r="AL434">
        <f t="shared" si="251"/>
        <v>0</v>
      </c>
      <c r="AM434">
        <f t="shared" si="252"/>
        <v>0</v>
      </c>
      <c r="AN434">
        <f t="shared" si="253"/>
        <v>0</v>
      </c>
      <c r="AO434">
        <f t="shared" si="254"/>
        <v>0</v>
      </c>
      <c r="AP434">
        <f t="shared" si="255"/>
        <v>0</v>
      </c>
      <c r="AQ434">
        <f t="shared" si="256"/>
        <v>0</v>
      </c>
      <c r="AR434">
        <f t="shared" si="257"/>
        <v>0</v>
      </c>
      <c r="AS434">
        <f t="shared" si="258"/>
        <v>0</v>
      </c>
      <c r="AT434">
        <f t="shared" si="259"/>
        <v>0</v>
      </c>
      <c r="AU434">
        <f t="shared" si="260"/>
        <v>0</v>
      </c>
    </row>
    <row r="435" spans="1:51" ht="18" customHeight="1" x14ac:dyDescent="0.3">
      <c r="A435" s="6" t="s">
        <v>39</v>
      </c>
      <c r="B435" s="6" t="s">
        <v>43</v>
      </c>
      <c r="C435" s="11" t="s">
        <v>41</v>
      </c>
      <c r="D435" s="9">
        <v>1</v>
      </c>
      <c r="E435" s="9"/>
      <c r="F435" s="9"/>
      <c r="G435" s="9"/>
      <c r="H435" s="9"/>
      <c r="I435" s="9"/>
      <c r="J435" s="9"/>
      <c r="K435" s="9"/>
      <c r="L435" s="9"/>
      <c r="M435" s="6"/>
      <c r="O435" t="str">
        <f t="shared" si="230"/>
        <v>99</v>
      </c>
      <c r="P435" s="1" t="s">
        <v>170</v>
      </c>
      <c r="Q435">
        <v>1</v>
      </c>
      <c r="R435">
        <f t="shared" si="231"/>
        <v>0</v>
      </c>
      <c r="S435">
        <f t="shared" si="232"/>
        <v>0</v>
      </c>
      <c r="T435">
        <f t="shared" si="233"/>
        <v>0</v>
      </c>
      <c r="U435">
        <f t="shared" si="234"/>
        <v>0</v>
      </c>
      <c r="V435">
        <f t="shared" si="235"/>
        <v>0</v>
      </c>
      <c r="W435">
        <f t="shared" si="236"/>
        <v>0</v>
      </c>
      <c r="X435">
        <f t="shared" si="237"/>
        <v>0</v>
      </c>
      <c r="Y435">
        <f t="shared" si="238"/>
        <v>0</v>
      </c>
      <c r="Z435">
        <f t="shared" si="239"/>
        <v>0</v>
      </c>
      <c r="AA435">
        <f t="shared" si="240"/>
        <v>0</v>
      </c>
      <c r="AB435">
        <f t="shared" si="241"/>
        <v>0</v>
      </c>
      <c r="AC435">
        <f t="shared" si="242"/>
        <v>0</v>
      </c>
      <c r="AD435">
        <f t="shared" si="243"/>
        <v>0</v>
      </c>
      <c r="AE435">
        <f t="shared" si="244"/>
        <v>0</v>
      </c>
      <c r="AF435">
        <f t="shared" si="245"/>
        <v>0</v>
      </c>
      <c r="AG435">
        <f t="shared" si="246"/>
        <v>0</v>
      </c>
      <c r="AH435">
        <f t="shared" si="247"/>
        <v>0</v>
      </c>
      <c r="AI435">
        <f t="shared" si="248"/>
        <v>0</v>
      </c>
      <c r="AJ435">
        <f t="shared" si="249"/>
        <v>0</v>
      </c>
      <c r="AK435">
        <f t="shared" si="250"/>
        <v>0</v>
      </c>
      <c r="AL435">
        <f t="shared" si="251"/>
        <v>0</v>
      </c>
      <c r="AM435">
        <f t="shared" si="252"/>
        <v>0</v>
      </c>
      <c r="AN435">
        <f t="shared" si="253"/>
        <v>0</v>
      </c>
      <c r="AO435">
        <f t="shared" si="254"/>
        <v>0</v>
      </c>
      <c r="AP435">
        <f t="shared" si="255"/>
        <v>0</v>
      </c>
      <c r="AQ435">
        <f t="shared" si="256"/>
        <v>0</v>
      </c>
      <c r="AR435">
        <f t="shared" si="257"/>
        <v>0</v>
      </c>
      <c r="AS435">
        <f t="shared" si="258"/>
        <v>0</v>
      </c>
      <c r="AT435">
        <f t="shared" si="259"/>
        <v>0</v>
      </c>
      <c r="AU435">
        <f t="shared" si="260"/>
        <v>0</v>
      </c>
    </row>
    <row r="436" spans="1:51" ht="18" customHeight="1" x14ac:dyDescent="0.3">
      <c r="A436" s="6" t="s">
        <v>39</v>
      </c>
      <c r="B436" s="6" t="s">
        <v>45</v>
      </c>
      <c r="C436" s="11" t="s">
        <v>41</v>
      </c>
      <c r="D436" s="9">
        <v>4</v>
      </c>
      <c r="E436" s="9"/>
      <c r="F436" s="9"/>
      <c r="G436" s="9"/>
      <c r="H436" s="9"/>
      <c r="I436" s="9"/>
      <c r="J436" s="9"/>
      <c r="K436" s="9"/>
      <c r="L436" s="9"/>
      <c r="M436" s="6"/>
      <c r="O436" t="str">
        <f t="shared" si="230"/>
        <v>99</v>
      </c>
      <c r="P436" s="1" t="s">
        <v>170</v>
      </c>
      <c r="Q436">
        <v>1</v>
      </c>
      <c r="R436">
        <f t="shared" si="231"/>
        <v>0</v>
      </c>
      <c r="S436">
        <f t="shared" si="232"/>
        <v>0</v>
      </c>
      <c r="T436">
        <f t="shared" si="233"/>
        <v>0</v>
      </c>
      <c r="U436">
        <f t="shared" si="234"/>
        <v>0</v>
      </c>
      <c r="V436">
        <f t="shared" si="235"/>
        <v>0</v>
      </c>
      <c r="W436">
        <f t="shared" si="236"/>
        <v>0</v>
      </c>
      <c r="X436">
        <f t="shared" si="237"/>
        <v>0</v>
      </c>
      <c r="Y436">
        <f t="shared" si="238"/>
        <v>0</v>
      </c>
      <c r="Z436">
        <f t="shared" si="239"/>
        <v>0</v>
      </c>
      <c r="AA436">
        <f t="shared" si="240"/>
        <v>0</v>
      </c>
      <c r="AB436">
        <f t="shared" si="241"/>
        <v>0</v>
      </c>
      <c r="AC436">
        <f t="shared" si="242"/>
        <v>0</v>
      </c>
      <c r="AD436">
        <f t="shared" si="243"/>
        <v>0</v>
      </c>
      <c r="AE436">
        <f t="shared" si="244"/>
        <v>0</v>
      </c>
      <c r="AF436">
        <f t="shared" si="245"/>
        <v>0</v>
      </c>
      <c r="AG436">
        <f t="shared" si="246"/>
        <v>0</v>
      </c>
      <c r="AH436">
        <f t="shared" si="247"/>
        <v>0</v>
      </c>
      <c r="AI436">
        <f t="shared" si="248"/>
        <v>0</v>
      </c>
      <c r="AJ436">
        <f t="shared" si="249"/>
        <v>0</v>
      </c>
      <c r="AK436">
        <f t="shared" si="250"/>
        <v>0</v>
      </c>
      <c r="AL436">
        <f t="shared" si="251"/>
        <v>0</v>
      </c>
      <c r="AM436">
        <f t="shared" si="252"/>
        <v>0</v>
      </c>
      <c r="AN436">
        <f t="shared" si="253"/>
        <v>0</v>
      </c>
      <c r="AO436">
        <f t="shared" si="254"/>
        <v>0</v>
      </c>
      <c r="AP436">
        <f t="shared" si="255"/>
        <v>0</v>
      </c>
      <c r="AQ436">
        <f t="shared" si="256"/>
        <v>0</v>
      </c>
      <c r="AR436">
        <f t="shared" si="257"/>
        <v>0</v>
      </c>
      <c r="AS436">
        <f t="shared" si="258"/>
        <v>0</v>
      </c>
      <c r="AT436">
        <f t="shared" si="259"/>
        <v>0</v>
      </c>
      <c r="AU436">
        <f t="shared" si="260"/>
        <v>0</v>
      </c>
    </row>
    <row r="437" spans="1:51" ht="18" customHeight="1" x14ac:dyDescent="0.3">
      <c r="A437" s="6" t="s">
        <v>39</v>
      </c>
      <c r="B437" s="6" t="s">
        <v>46</v>
      </c>
      <c r="C437" s="11" t="s">
        <v>41</v>
      </c>
      <c r="D437" s="9">
        <v>3</v>
      </c>
      <c r="E437" s="9"/>
      <c r="F437" s="9"/>
      <c r="G437" s="9"/>
      <c r="H437" s="9"/>
      <c r="I437" s="9"/>
      <c r="J437" s="9"/>
      <c r="K437" s="9"/>
      <c r="L437" s="9"/>
      <c r="M437" s="6"/>
      <c r="O437" t="str">
        <f t="shared" si="230"/>
        <v>99</v>
      </c>
      <c r="P437" s="1" t="s">
        <v>170</v>
      </c>
      <c r="Q437">
        <v>1</v>
      </c>
      <c r="R437">
        <f t="shared" si="231"/>
        <v>0</v>
      </c>
      <c r="S437">
        <f t="shared" si="232"/>
        <v>0</v>
      </c>
      <c r="T437">
        <f t="shared" si="233"/>
        <v>0</v>
      </c>
      <c r="U437">
        <f t="shared" si="234"/>
        <v>0</v>
      </c>
      <c r="V437">
        <f t="shared" si="235"/>
        <v>0</v>
      </c>
      <c r="W437">
        <f t="shared" si="236"/>
        <v>0</v>
      </c>
      <c r="X437">
        <f t="shared" si="237"/>
        <v>0</v>
      </c>
      <c r="Y437">
        <f t="shared" si="238"/>
        <v>0</v>
      </c>
      <c r="Z437">
        <f t="shared" si="239"/>
        <v>0</v>
      </c>
      <c r="AA437">
        <f t="shared" si="240"/>
        <v>0</v>
      </c>
      <c r="AB437">
        <f t="shared" si="241"/>
        <v>0</v>
      </c>
      <c r="AC437">
        <f t="shared" si="242"/>
        <v>0</v>
      </c>
      <c r="AD437">
        <f t="shared" si="243"/>
        <v>0</v>
      </c>
      <c r="AE437">
        <f t="shared" si="244"/>
        <v>0</v>
      </c>
      <c r="AF437">
        <f t="shared" si="245"/>
        <v>0</v>
      </c>
      <c r="AG437">
        <f t="shared" si="246"/>
        <v>0</v>
      </c>
      <c r="AH437">
        <f t="shared" si="247"/>
        <v>0</v>
      </c>
      <c r="AI437">
        <f t="shared" si="248"/>
        <v>0</v>
      </c>
      <c r="AJ437">
        <f t="shared" si="249"/>
        <v>0</v>
      </c>
      <c r="AK437">
        <f t="shared" si="250"/>
        <v>0</v>
      </c>
      <c r="AL437">
        <f t="shared" si="251"/>
        <v>0</v>
      </c>
      <c r="AM437">
        <f t="shared" si="252"/>
        <v>0</v>
      </c>
      <c r="AN437">
        <f t="shared" si="253"/>
        <v>0</v>
      </c>
      <c r="AO437">
        <f t="shared" si="254"/>
        <v>0</v>
      </c>
      <c r="AP437">
        <f t="shared" si="255"/>
        <v>0</v>
      </c>
      <c r="AQ437">
        <f t="shared" si="256"/>
        <v>0</v>
      </c>
      <c r="AR437">
        <f t="shared" si="257"/>
        <v>0</v>
      </c>
      <c r="AS437">
        <f t="shared" si="258"/>
        <v>0</v>
      </c>
      <c r="AT437">
        <f t="shared" si="259"/>
        <v>0</v>
      </c>
      <c r="AU437">
        <f t="shared" si="260"/>
        <v>0</v>
      </c>
    </row>
    <row r="438" spans="1:51" ht="18" customHeight="1" x14ac:dyDescent="0.3">
      <c r="A438" s="6" t="s">
        <v>39</v>
      </c>
      <c r="B438" s="6" t="s">
        <v>47</v>
      </c>
      <c r="C438" s="11" t="s">
        <v>41</v>
      </c>
      <c r="D438" s="9">
        <v>3</v>
      </c>
      <c r="E438" s="9"/>
      <c r="F438" s="9"/>
      <c r="G438" s="9"/>
      <c r="H438" s="9"/>
      <c r="I438" s="9"/>
      <c r="J438" s="9"/>
      <c r="K438" s="9"/>
      <c r="L438" s="9"/>
      <c r="M438" s="6"/>
      <c r="O438" t="str">
        <f t="shared" si="230"/>
        <v>99</v>
      </c>
      <c r="P438" s="1" t="s">
        <v>170</v>
      </c>
      <c r="Q438">
        <v>1</v>
      </c>
      <c r="R438">
        <f t="shared" si="231"/>
        <v>0</v>
      </c>
      <c r="S438">
        <f t="shared" si="232"/>
        <v>0</v>
      </c>
      <c r="T438">
        <f t="shared" si="233"/>
        <v>0</v>
      </c>
      <c r="U438">
        <f t="shared" si="234"/>
        <v>0</v>
      </c>
      <c r="V438">
        <f t="shared" si="235"/>
        <v>0</v>
      </c>
      <c r="W438">
        <f t="shared" si="236"/>
        <v>0</v>
      </c>
      <c r="X438">
        <f t="shared" si="237"/>
        <v>0</v>
      </c>
      <c r="Y438">
        <f t="shared" si="238"/>
        <v>0</v>
      </c>
      <c r="Z438">
        <f t="shared" si="239"/>
        <v>0</v>
      </c>
      <c r="AA438">
        <f t="shared" si="240"/>
        <v>0</v>
      </c>
      <c r="AB438">
        <f t="shared" si="241"/>
        <v>0</v>
      </c>
      <c r="AC438">
        <f t="shared" si="242"/>
        <v>0</v>
      </c>
      <c r="AD438">
        <f t="shared" si="243"/>
        <v>0</v>
      </c>
      <c r="AE438">
        <f t="shared" si="244"/>
        <v>0</v>
      </c>
      <c r="AF438">
        <f t="shared" si="245"/>
        <v>0</v>
      </c>
      <c r="AG438">
        <f t="shared" si="246"/>
        <v>0</v>
      </c>
      <c r="AH438">
        <f t="shared" si="247"/>
        <v>0</v>
      </c>
      <c r="AI438">
        <f t="shared" si="248"/>
        <v>0</v>
      </c>
      <c r="AJ438">
        <f t="shared" si="249"/>
        <v>0</v>
      </c>
      <c r="AK438">
        <f t="shared" si="250"/>
        <v>0</v>
      </c>
      <c r="AL438">
        <f t="shared" si="251"/>
        <v>0</v>
      </c>
      <c r="AM438">
        <f t="shared" si="252"/>
        <v>0</v>
      </c>
      <c r="AN438">
        <f t="shared" si="253"/>
        <v>0</v>
      </c>
      <c r="AO438">
        <f t="shared" si="254"/>
        <v>0</v>
      </c>
      <c r="AP438">
        <f t="shared" si="255"/>
        <v>0</v>
      </c>
      <c r="AQ438">
        <f t="shared" si="256"/>
        <v>0</v>
      </c>
      <c r="AR438">
        <f t="shared" si="257"/>
        <v>0</v>
      </c>
      <c r="AS438">
        <f t="shared" si="258"/>
        <v>0</v>
      </c>
      <c r="AT438">
        <f t="shared" si="259"/>
        <v>0</v>
      </c>
      <c r="AU438">
        <f t="shared" si="260"/>
        <v>0</v>
      </c>
    </row>
    <row r="439" spans="1:51" ht="18" customHeight="1" x14ac:dyDescent="0.3">
      <c r="A439" s="5"/>
      <c r="B439" s="5"/>
      <c r="C439" s="12"/>
      <c r="D439" s="9"/>
      <c r="E439" s="9"/>
      <c r="F439" s="9"/>
      <c r="G439" s="9"/>
      <c r="H439" s="9"/>
      <c r="I439" s="9"/>
      <c r="J439" s="9"/>
      <c r="K439" s="9"/>
      <c r="L439" s="9"/>
      <c r="M439" s="5"/>
    </row>
    <row r="440" spans="1:51" ht="18" customHeight="1" x14ac:dyDescent="0.3">
      <c r="A440" s="5"/>
      <c r="B440" s="5"/>
      <c r="C440" s="12"/>
      <c r="D440" s="9"/>
      <c r="E440" s="9"/>
      <c r="F440" s="9"/>
      <c r="G440" s="9"/>
      <c r="H440" s="9"/>
      <c r="I440" s="9"/>
      <c r="J440" s="9"/>
      <c r="K440" s="9"/>
      <c r="L440" s="9"/>
      <c r="M440" s="5"/>
    </row>
    <row r="441" spans="1:51" ht="18" customHeight="1" x14ac:dyDescent="0.3">
      <c r="A441" s="5"/>
      <c r="B441" s="5"/>
      <c r="C441" s="12"/>
      <c r="D441" s="9"/>
      <c r="E441" s="9"/>
      <c r="F441" s="9"/>
      <c r="G441" s="9"/>
      <c r="H441" s="9"/>
      <c r="I441" s="9"/>
      <c r="J441" s="9"/>
      <c r="K441" s="9"/>
      <c r="L441" s="9"/>
      <c r="M441" s="5"/>
    </row>
    <row r="442" spans="1:51" ht="18" customHeight="1" x14ac:dyDescent="0.3">
      <c r="A442" s="5"/>
      <c r="B442" s="5"/>
      <c r="C442" s="12"/>
      <c r="D442" s="9"/>
      <c r="E442" s="9"/>
      <c r="F442" s="9"/>
      <c r="G442" s="9"/>
      <c r="H442" s="9"/>
      <c r="I442" s="9"/>
      <c r="J442" s="9"/>
      <c r="K442" s="9"/>
      <c r="L442" s="9"/>
      <c r="M442" s="5"/>
    </row>
    <row r="443" spans="1:51" ht="18" customHeight="1" x14ac:dyDescent="0.3">
      <c r="A443" s="5"/>
      <c r="B443" s="5"/>
      <c r="C443" s="12"/>
      <c r="D443" s="9"/>
      <c r="E443" s="9"/>
      <c r="F443" s="9"/>
      <c r="G443" s="9"/>
      <c r="H443" s="9"/>
      <c r="I443" s="9"/>
      <c r="J443" s="9"/>
      <c r="K443" s="9"/>
      <c r="L443" s="9"/>
      <c r="M443" s="5"/>
    </row>
    <row r="444" spans="1:51" ht="18" customHeight="1" x14ac:dyDescent="0.3">
      <c r="A444" s="5"/>
      <c r="B444" s="5"/>
      <c r="C444" s="12"/>
      <c r="D444" s="9"/>
      <c r="E444" s="9"/>
      <c r="F444" s="9"/>
      <c r="G444" s="9"/>
      <c r="H444" s="9"/>
      <c r="I444" s="9"/>
      <c r="J444" s="9"/>
      <c r="K444" s="9"/>
      <c r="L444" s="9"/>
      <c r="M444" s="5"/>
    </row>
    <row r="445" spans="1:51" ht="18" customHeight="1" x14ac:dyDescent="0.3">
      <c r="A445" s="5"/>
      <c r="B445" s="5"/>
      <c r="C445" s="12"/>
      <c r="D445" s="9"/>
      <c r="E445" s="9"/>
      <c r="F445" s="9"/>
      <c r="G445" s="9"/>
      <c r="H445" s="9"/>
      <c r="I445" s="9"/>
      <c r="J445" s="9"/>
      <c r="K445" s="9"/>
      <c r="L445" s="9"/>
      <c r="M445" s="5"/>
    </row>
    <row r="446" spans="1:51" ht="18" customHeight="1" x14ac:dyDescent="0.3">
      <c r="A446" s="7" t="s">
        <v>171</v>
      </c>
      <c r="B446" s="8"/>
      <c r="C446" s="14"/>
      <c r="D446" s="10"/>
      <c r="E446" s="10"/>
      <c r="F446" s="10">
        <f>ROUNDDOWN(SUMIF(Q422:Q445, "1", F422:F445), 0)</f>
        <v>0</v>
      </c>
      <c r="G446" s="10"/>
      <c r="H446" s="10">
        <f>ROUNDDOWN(SUMIF(Q422:Q445, "1", H422:H445), 0)</f>
        <v>0</v>
      </c>
      <c r="I446" s="10"/>
      <c r="J446" s="10">
        <f>ROUNDDOWN(SUMIF(Q422:Q445, "1", J422:J445), 0)</f>
        <v>0</v>
      </c>
      <c r="K446" s="10"/>
      <c r="L446" s="10">
        <f>F446+H446+J446</f>
        <v>0</v>
      </c>
      <c r="M446" s="8"/>
      <c r="R446">
        <f t="shared" ref="R446:AY446" si="261">ROUNDDOWN(SUM(R422:R438), 0)</f>
        <v>0</v>
      </c>
      <c r="S446">
        <f t="shared" si="261"/>
        <v>0</v>
      </c>
      <c r="T446">
        <f t="shared" si="261"/>
        <v>0</v>
      </c>
      <c r="U446">
        <f t="shared" si="261"/>
        <v>0</v>
      </c>
      <c r="V446">
        <f t="shared" si="261"/>
        <v>0</v>
      </c>
      <c r="W446">
        <f t="shared" si="261"/>
        <v>0</v>
      </c>
      <c r="X446">
        <f t="shared" si="261"/>
        <v>0</v>
      </c>
      <c r="Y446">
        <f t="shared" si="261"/>
        <v>0</v>
      </c>
      <c r="Z446">
        <f t="shared" si="261"/>
        <v>0</v>
      </c>
      <c r="AA446">
        <f t="shared" si="261"/>
        <v>0</v>
      </c>
      <c r="AB446">
        <f t="shared" si="261"/>
        <v>0</v>
      </c>
      <c r="AC446">
        <f t="shared" si="261"/>
        <v>0</v>
      </c>
      <c r="AD446">
        <f t="shared" si="261"/>
        <v>0</v>
      </c>
      <c r="AE446">
        <f t="shared" si="261"/>
        <v>0</v>
      </c>
      <c r="AF446">
        <f t="shared" si="261"/>
        <v>0</v>
      </c>
      <c r="AG446">
        <f t="shared" si="261"/>
        <v>0</v>
      </c>
      <c r="AH446">
        <f t="shared" si="261"/>
        <v>0</v>
      </c>
      <c r="AI446">
        <f t="shared" si="261"/>
        <v>0</v>
      </c>
      <c r="AJ446">
        <f t="shared" si="261"/>
        <v>0</v>
      </c>
      <c r="AK446">
        <f t="shared" si="261"/>
        <v>0</v>
      </c>
      <c r="AL446">
        <f t="shared" si="261"/>
        <v>0</v>
      </c>
      <c r="AM446">
        <f t="shared" si="261"/>
        <v>0</v>
      </c>
      <c r="AN446">
        <f t="shared" si="261"/>
        <v>0</v>
      </c>
      <c r="AO446">
        <f t="shared" si="261"/>
        <v>0</v>
      </c>
      <c r="AP446">
        <f t="shared" si="261"/>
        <v>0</v>
      </c>
      <c r="AQ446">
        <f t="shared" si="261"/>
        <v>0</v>
      </c>
      <c r="AR446">
        <f t="shared" si="261"/>
        <v>0</v>
      </c>
      <c r="AS446">
        <f t="shared" si="261"/>
        <v>0</v>
      </c>
      <c r="AT446">
        <f t="shared" si="261"/>
        <v>0</v>
      </c>
      <c r="AU446">
        <f t="shared" si="261"/>
        <v>0</v>
      </c>
      <c r="AV446">
        <f t="shared" si="261"/>
        <v>0</v>
      </c>
      <c r="AW446">
        <f t="shared" si="261"/>
        <v>0</v>
      </c>
      <c r="AX446">
        <f t="shared" si="261"/>
        <v>0</v>
      </c>
      <c r="AY446">
        <f t="shared" si="261"/>
        <v>0</v>
      </c>
    </row>
    <row r="447" spans="1:51" ht="18" customHeight="1" x14ac:dyDescent="0.3">
      <c r="A447" s="22" t="s">
        <v>597</v>
      </c>
      <c r="B447" s="23"/>
      <c r="C447" s="23"/>
      <c r="D447" s="24"/>
      <c r="E447" s="24"/>
      <c r="F447" s="24"/>
      <c r="G447" s="24"/>
      <c r="H447" s="24"/>
      <c r="I447" s="24"/>
      <c r="J447" s="24"/>
      <c r="K447" s="24"/>
      <c r="L447" s="24"/>
      <c r="M447" s="23"/>
    </row>
    <row r="448" spans="1:51" ht="18" customHeight="1" x14ac:dyDescent="0.3">
      <c r="A448" s="6" t="s">
        <v>376</v>
      </c>
      <c r="B448" s="6" t="s">
        <v>377</v>
      </c>
      <c r="C448" s="11" t="s">
        <v>57</v>
      </c>
      <c r="D448" s="9">
        <v>2</v>
      </c>
      <c r="E448" s="9"/>
      <c r="F448" s="9"/>
      <c r="G448" s="9"/>
      <c r="H448" s="9"/>
      <c r="I448" s="9"/>
      <c r="J448" s="9"/>
      <c r="K448" s="9"/>
      <c r="L448" s="9"/>
      <c r="M448" s="6"/>
      <c r="O448" t="str">
        <f>"99"</f>
        <v>99</v>
      </c>
      <c r="P448" s="1" t="s">
        <v>170</v>
      </c>
      <c r="Q448">
        <v>1</v>
      </c>
      <c r="R448">
        <f>IF(P448="기계경비", J448, 0)</f>
        <v>0</v>
      </c>
      <c r="S448">
        <f>IF(P448="운반비", L448, 0)</f>
        <v>0</v>
      </c>
      <c r="T448">
        <f>IF(P448="작업부산물", F448, 0)</f>
        <v>0</v>
      </c>
      <c r="U448">
        <f>IF(P448="관급", F448, 0)</f>
        <v>0</v>
      </c>
      <c r="V448">
        <f>IF(P448="외주비", J448, 0)</f>
        <v>0</v>
      </c>
      <c r="W448">
        <f>IF(P448="장비비", J448, 0)</f>
        <v>0</v>
      </c>
      <c r="X448">
        <f>IF(P448="폐기물처리비", L448, 0)</f>
        <v>0</v>
      </c>
      <c r="Y448">
        <f>IF(P448="가설비", J448, 0)</f>
        <v>0</v>
      </c>
      <c r="Z448">
        <f>IF(P448="잡비제외분", F448, 0)</f>
        <v>0</v>
      </c>
      <c r="AA448">
        <f>IF(P448="사급자재대", L448, 0)</f>
        <v>0</v>
      </c>
      <c r="AB448">
        <f>IF(P448="관급자재대", L448, 0)</f>
        <v>0</v>
      </c>
      <c r="AC448">
        <f>IF(P448="사용자항목1", L448, 0)</f>
        <v>0</v>
      </c>
      <c r="AD448">
        <f>IF(P448="사용자항목2", L448, 0)</f>
        <v>0</v>
      </c>
      <c r="AE448">
        <f>IF(P448="사용자항목3", L448, 0)</f>
        <v>0</v>
      </c>
      <c r="AF448">
        <f>IF(P448="사용자항목4", L448, 0)</f>
        <v>0</v>
      </c>
      <c r="AG448">
        <f>IF(P448="사용자항목5", L448, 0)</f>
        <v>0</v>
      </c>
      <c r="AH448">
        <f>IF(P448="사용자항목6", L448, 0)</f>
        <v>0</v>
      </c>
      <c r="AI448">
        <f>IF(P448="사용자항목7", L448, 0)</f>
        <v>0</v>
      </c>
      <c r="AJ448">
        <f>IF(P448="사용자항목8", L448, 0)</f>
        <v>0</v>
      </c>
      <c r="AK448">
        <f>IF(P448="사용자항목9", L448, 0)</f>
        <v>0</v>
      </c>
      <c r="AL448">
        <f>IF(P448="사용자항목10", L448, 0)</f>
        <v>0</v>
      </c>
      <c r="AM448">
        <f>IF(P448="사용자항목11", L448, 0)</f>
        <v>0</v>
      </c>
      <c r="AN448">
        <f>IF(P448="사용자항목12", L448, 0)</f>
        <v>0</v>
      </c>
      <c r="AO448">
        <f>IF(P448="사용자항목13", L448, 0)</f>
        <v>0</v>
      </c>
      <c r="AP448">
        <f>IF(P448="사용자항목14", L448, 0)</f>
        <v>0</v>
      </c>
      <c r="AQ448">
        <f>IF(P448="사용자항목15", L448, 0)</f>
        <v>0</v>
      </c>
      <c r="AR448">
        <f>IF(P448="사용자항목16", L448, 0)</f>
        <v>0</v>
      </c>
      <c r="AS448">
        <f>IF(P448="사용자항목17", L448, 0)</f>
        <v>0</v>
      </c>
      <c r="AT448">
        <f>IF(P448="사용자항목18", L448, 0)</f>
        <v>0</v>
      </c>
      <c r="AU448">
        <f>IF(P448="사용자항목19", L448, 0)</f>
        <v>0</v>
      </c>
    </row>
    <row r="449" spans="1:47" ht="18" customHeight="1" x14ac:dyDescent="0.3">
      <c r="A449" s="6" t="s">
        <v>376</v>
      </c>
      <c r="B449" s="6" t="s">
        <v>378</v>
      </c>
      <c r="C449" s="11" t="s">
        <v>57</v>
      </c>
      <c r="D449" s="9">
        <v>1</v>
      </c>
      <c r="E449" s="9"/>
      <c r="F449" s="9"/>
      <c r="G449" s="9"/>
      <c r="H449" s="9"/>
      <c r="I449" s="9"/>
      <c r="J449" s="9"/>
      <c r="K449" s="9"/>
      <c r="L449" s="9"/>
      <c r="M449" s="6"/>
      <c r="O449" t="str">
        <f>"99"</f>
        <v>99</v>
      </c>
      <c r="P449" s="1" t="s">
        <v>170</v>
      </c>
      <c r="Q449">
        <v>1</v>
      </c>
      <c r="R449">
        <f>IF(P449="기계경비", J449, 0)</f>
        <v>0</v>
      </c>
      <c r="S449">
        <f>IF(P449="운반비", L449, 0)</f>
        <v>0</v>
      </c>
      <c r="T449">
        <f>IF(P449="작업부산물", F449, 0)</f>
        <v>0</v>
      </c>
      <c r="U449">
        <f>IF(P449="관급", F449, 0)</f>
        <v>0</v>
      </c>
      <c r="V449">
        <f>IF(P449="외주비", J449, 0)</f>
        <v>0</v>
      </c>
      <c r="W449">
        <f>IF(P449="장비비", J449, 0)</f>
        <v>0</v>
      </c>
      <c r="X449">
        <f>IF(P449="폐기물처리비", L449, 0)</f>
        <v>0</v>
      </c>
      <c r="Y449">
        <f>IF(P449="가설비", J449, 0)</f>
        <v>0</v>
      </c>
      <c r="Z449">
        <f>IF(P449="잡비제외분", F449, 0)</f>
        <v>0</v>
      </c>
      <c r="AA449">
        <f>IF(P449="사급자재대", L449, 0)</f>
        <v>0</v>
      </c>
      <c r="AB449">
        <f>IF(P449="관급자재대", L449, 0)</f>
        <v>0</v>
      </c>
      <c r="AC449">
        <f>IF(P449="사용자항목1", L449, 0)</f>
        <v>0</v>
      </c>
      <c r="AD449">
        <f>IF(P449="사용자항목2", L449, 0)</f>
        <v>0</v>
      </c>
      <c r="AE449">
        <f>IF(P449="사용자항목3", L449, 0)</f>
        <v>0</v>
      </c>
      <c r="AF449">
        <f>IF(P449="사용자항목4", L449, 0)</f>
        <v>0</v>
      </c>
      <c r="AG449">
        <f>IF(P449="사용자항목5", L449, 0)</f>
        <v>0</v>
      </c>
      <c r="AH449">
        <f>IF(P449="사용자항목6", L449, 0)</f>
        <v>0</v>
      </c>
      <c r="AI449">
        <f>IF(P449="사용자항목7", L449, 0)</f>
        <v>0</v>
      </c>
      <c r="AJ449">
        <f>IF(P449="사용자항목8", L449, 0)</f>
        <v>0</v>
      </c>
      <c r="AK449">
        <f>IF(P449="사용자항목9", L449, 0)</f>
        <v>0</v>
      </c>
      <c r="AL449">
        <f>IF(P449="사용자항목10", L449, 0)</f>
        <v>0</v>
      </c>
      <c r="AM449">
        <f>IF(P449="사용자항목11", L449, 0)</f>
        <v>0</v>
      </c>
      <c r="AN449">
        <f>IF(P449="사용자항목12", L449, 0)</f>
        <v>0</v>
      </c>
      <c r="AO449">
        <f>IF(P449="사용자항목13", L449, 0)</f>
        <v>0</v>
      </c>
      <c r="AP449">
        <f>IF(P449="사용자항목14", L449, 0)</f>
        <v>0</v>
      </c>
      <c r="AQ449">
        <f>IF(P449="사용자항목15", L449, 0)</f>
        <v>0</v>
      </c>
      <c r="AR449">
        <f>IF(P449="사용자항목16", L449, 0)</f>
        <v>0</v>
      </c>
      <c r="AS449">
        <f>IF(P449="사용자항목17", L449, 0)</f>
        <v>0</v>
      </c>
      <c r="AT449">
        <f>IF(P449="사용자항목18", L449, 0)</f>
        <v>0</v>
      </c>
      <c r="AU449">
        <f>IF(P449="사용자항목19", L449, 0)</f>
        <v>0</v>
      </c>
    </row>
    <row r="450" spans="1:47" ht="18" customHeight="1" x14ac:dyDescent="0.3">
      <c r="A450" s="6" t="s">
        <v>376</v>
      </c>
      <c r="B450" s="6" t="s">
        <v>379</v>
      </c>
      <c r="C450" s="11" t="s">
        <v>57</v>
      </c>
      <c r="D450" s="9">
        <v>1</v>
      </c>
      <c r="E450" s="9"/>
      <c r="F450" s="9"/>
      <c r="G450" s="9"/>
      <c r="H450" s="9"/>
      <c r="I450" s="9"/>
      <c r="J450" s="9"/>
      <c r="K450" s="9"/>
      <c r="L450" s="9"/>
      <c r="M450" s="6"/>
      <c r="O450" t="str">
        <f>"99"</f>
        <v>99</v>
      </c>
      <c r="P450" s="1" t="s">
        <v>170</v>
      </c>
      <c r="Q450">
        <v>1</v>
      </c>
      <c r="R450">
        <f>IF(P450="기계경비", J450, 0)</f>
        <v>0</v>
      </c>
      <c r="S450">
        <f>IF(P450="운반비", L450, 0)</f>
        <v>0</v>
      </c>
      <c r="T450">
        <f>IF(P450="작업부산물", F450, 0)</f>
        <v>0</v>
      </c>
      <c r="U450">
        <f>IF(P450="관급", F450, 0)</f>
        <v>0</v>
      </c>
      <c r="V450">
        <f>IF(P450="외주비", J450, 0)</f>
        <v>0</v>
      </c>
      <c r="W450">
        <f>IF(P450="장비비", J450, 0)</f>
        <v>0</v>
      </c>
      <c r="X450">
        <f>IF(P450="폐기물처리비", L450, 0)</f>
        <v>0</v>
      </c>
      <c r="Y450">
        <f>IF(P450="가설비", J450, 0)</f>
        <v>0</v>
      </c>
      <c r="Z450">
        <f>IF(P450="잡비제외분", F450, 0)</f>
        <v>0</v>
      </c>
      <c r="AA450">
        <f>IF(P450="사급자재대", L450, 0)</f>
        <v>0</v>
      </c>
      <c r="AB450">
        <f>IF(P450="관급자재대", L450, 0)</f>
        <v>0</v>
      </c>
      <c r="AC450">
        <f>IF(P450="사용자항목1", L450, 0)</f>
        <v>0</v>
      </c>
      <c r="AD450">
        <f>IF(P450="사용자항목2", L450, 0)</f>
        <v>0</v>
      </c>
      <c r="AE450">
        <f>IF(P450="사용자항목3", L450, 0)</f>
        <v>0</v>
      </c>
      <c r="AF450">
        <f>IF(P450="사용자항목4", L450, 0)</f>
        <v>0</v>
      </c>
      <c r="AG450">
        <f>IF(P450="사용자항목5", L450, 0)</f>
        <v>0</v>
      </c>
      <c r="AH450">
        <f>IF(P450="사용자항목6", L450, 0)</f>
        <v>0</v>
      </c>
      <c r="AI450">
        <f>IF(P450="사용자항목7", L450, 0)</f>
        <v>0</v>
      </c>
      <c r="AJ450">
        <f>IF(P450="사용자항목8", L450, 0)</f>
        <v>0</v>
      </c>
      <c r="AK450">
        <f>IF(P450="사용자항목9", L450, 0)</f>
        <v>0</v>
      </c>
      <c r="AL450">
        <f>IF(P450="사용자항목10", L450, 0)</f>
        <v>0</v>
      </c>
      <c r="AM450">
        <f>IF(P450="사용자항목11", L450, 0)</f>
        <v>0</v>
      </c>
      <c r="AN450">
        <f>IF(P450="사용자항목12", L450, 0)</f>
        <v>0</v>
      </c>
      <c r="AO450">
        <f>IF(P450="사용자항목13", L450, 0)</f>
        <v>0</v>
      </c>
      <c r="AP450">
        <f>IF(P450="사용자항목14", L450, 0)</f>
        <v>0</v>
      </c>
      <c r="AQ450">
        <f>IF(P450="사용자항목15", L450, 0)</f>
        <v>0</v>
      </c>
      <c r="AR450">
        <f>IF(P450="사용자항목16", L450, 0)</f>
        <v>0</v>
      </c>
      <c r="AS450">
        <f>IF(P450="사용자항목17", L450, 0)</f>
        <v>0</v>
      </c>
      <c r="AT450">
        <f>IF(P450="사용자항목18", L450, 0)</f>
        <v>0</v>
      </c>
      <c r="AU450">
        <f>IF(P450="사용자항목19", L450, 0)</f>
        <v>0</v>
      </c>
    </row>
    <row r="451" spans="1:47" ht="18" customHeight="1" x14ac:dyDescent="0.3">
      <c r="A451" s="5"/>
      <c r="B451" s="5"/>
      <c r="C451" s="12"/>
      <c r="D451" s="9"/>
      <c r="E451" s="9"/>
      <c r="F451" s="9"/>
      <c r="G451" s="9"/>
      <c r="H451" s="9"/>
      <c r="I451" s="9"/>
      <c r="J451" s="9"/>
      <c r="K451" s="9"/>
      <c r="L451" s="9"/>
      <c r="M451" s="5"/>
    </row>
    <row r="452" spans="1:47" ht="18" customHeight="1" x14ac:dyDescent="0.3">
      <c r="A452" s="5"/>
      <c r="B452" s="5"/>
      <c r="C452" s="12"/>
      <c r="D452" s="9"/>
      <c r="E452" s="9"/>
      <c r="F452" s="9"/>
      <c r="G452" s="9"/>
      <c r="H452" s="9"/>
      <c r="I452" s="9"/>
      <c r="J452" s="9"/>
      <c r="K452" s="9"/>
      <c r="L452" s="9"/>
      <c r="M452" s="5"/>
    </row>
    <row r="453" spans="1:47" ht="18" customHeight="1" x14ac:dyDescent="0.3">
      <c r="A453" s="5"/>
      <c r="B453" s="5"/>
      <c r="C453" s="12"/>
      <c r="D453" s="9"/>
      <c r="E453" s="9"/>
      <c r="F453" s="9"/>
      <c r="G453" s="9"/>
      <c r="H453" s="9"/>
      <c r="I453" s="9"/>
      <c r="J453" s="9"/>
      <c r="K453" s="9"/>
      <c r="L453" s="9"/>
      <c r="M453" s="5"/>
    </row>
    <row r="454" spans="1:47" ht="18" customHeight="1" x14ac:dyDescent="0.3">
      <c r="A454" s="5"/>
      <c r="B454" s="5"/>
      <c r="C454" s="12"/>
      <c r="D454" s="9"/>
      <c r="E454" s="9"/>
      <c r="F454" s="9"/>
      <c r="G454" s="9"/>
      <c r="H454" s="9"/>
      <c r="I454" s="9"/>
      <c r="J454" s="9"/>
      <c r="K454" s="9"/>
      <c r="L454" s="9"/>
      <c r="M454" s="5"/>
    </row>
    <row r="455" spans="1:47" ht="18" customHeight="1" x14ac:dyDescent="0.3">
      <c r="A455" s="5"/>
      <c r="B455" s="5"/>
      <c r="C455" s="12"/>
      <c r="D455" s="9"/>
      <c r="E455" s="9"/>
      <c r="F455" s="9"/>
      <c r="G455" s="9"/>
      <c r="H455" s="9"/>
      <c r="I455" s="9"/>
      <c r="J455" s="9"/>
      <c r="K455" s="9"/>
      <c r="L455" s="9"/>
      <c r="M455" s="5"/>
    </row>
    <row r="456" spans="1:47" ht="18" customHeight="1" x14ac:dyDescent="0.3">
      <c r="A456" s="5"/>
      <c r="B456" s="5"/>
      <c r="C456" s="12"/>
      <c r="D456" s="9"/>
      <c r="E456" s="9"/>
      <c r="F456" s="9"/>
      <c r="G456" s="9"/>
      <c r="H456" s="9"/>
      <c r="I456" s="9"/>
      <c r="J456" s="9"/>
      <c r="K456" s="9"/>
      <c r="L456" s="9"/>
      <c r="M456" s="5"/>
    </row>
    <row r="457" spans="1:47" ht="18" customHeight="1" x14ac:dyDescent="0.3">
      <c r="A457" s="5"/>
      <c r="B457" s="5"/>
      <c r="C457" s="12"/>
      <c r="D457" s="9"/>
      <c r="E457" s="9"/>
      <c r="F457" s="9"/>
      <c r="G457" s="9"/>
      <c r="H457" s="9"/>
      <c r="I457" s="9"/>
      <c r="J457" s="9"/>
      <c r="K457" s="9"/>
      <c r="L457" s="9"/>
      <c r="M457" s="5"/>
    </row>
    <row r="458" spans="1:47" ht="18" customHeight="1" x14ac:dyDescent="0.3">
      <c r="A458" s="5"/>
      <c r="B458" s="5"/>
      <c r="C458" s="12"/>
      <c r="D458" s="9"/>
      <c r="E458" s="9"/>
      <c r="F458" s="9"/>
      <c r="G458" s="9"/>
      <c r="H458" s="9"/>
      <c r="I458" s="9"/>
      <c r="J458" s="9"/>
      <c r="K458" s="9"/>
      <c r="L458" s="9"/>
      <c r="M458" s="5"/>
    </row>
    <row r="459" spans="1:47" ht="18" customHeight="1" x14ac:dyDescent="0.3">
      <c r="A459" s="5"/>
      <c r="B459" s="5"/>
      <c r="C459" s="12"/>
      <c r="D459" s="9"/>
      <c r="E459" s="9"/>
      <c r="F459" s="9"/>
      <c r="G459" s="9"/>
      <c r="H459" s="9"/>
      <c r="I459" s="9"/>
      <c r="J459" s="9"/>
      <c r="K459" s="9"/>
      <c r="L459" s="9"/>
      <c r="M459" s="5"/>
    </row>
    <row r="460" spans="1:47" ht="18" customHeight="1" x14ac:dyDescent="0.3">
      <c r="A460" s="5"/>
      <c r="B460" s="5"/>
      <c r="C460" s="12"/>
      <c r="D460" s="9"/>
      <c r="E460" s="9"/>
      <c r="F460" s="9"/>
      <c r="G460" s="9"/>
      <c r="H460" s="9"/>
      <c r="I460" s="9"/>
      <c r="J460" s="9"/>
      <c r="K460" s="9"/>
      <c r="L460" s="9"/>
      <c r="M460" s="5"/>
    </row>
    <row r="461" spans="1:47" ht="18" customHeight="1" x14ac:dyDescent="0.3">
      <c r="A461" s="5"/>
      <c r="B461" s="5"/>
      <c r="C461" s="12"/>
      <c r="D461" s="9"/>
      <c r="E461" s="9"/>
      <c r="F461" s="9"/>
      <c r="G461" s="9"/>
      <c r="H461" s="9"/>
      <c r="I461" s="9"/>
      <c r="J461" s="9"/>
      <c r="K461" s="9"/>
      <c r="L461" s="9"/>
      <c r="M461" s="5"/>
    </row>
    <row r="462" spans="1:47" ht="18" customHeight="1" x14ac:dyDescent="0.3">
      <c r="A462" s="5"/>
      <c r="B462" s="5"/>
      <c r="C462" s="12"/>
      <c r="D462" s="9"/>
      <c r="E462" s="9"/>
      <c r="F462" s="9"/>
      <c r="G462" s="9"/>
      <c r="H462" s="9"/>
      <c r="I462" s="9"/>
      <c r="J462" s="9"/>
      <c r="K462" s="9"/>
      <c r="L462" s="9"/>
      <c r="M462" s="5"/>
    </row>
    <row r="463" spans="1:47" ht="18" customHeight="1" x14ac:dyDescent="0.3">
      <c r="A463" s="5"/>
      <c r="B463" s="5"/>
      <c r="C463" s="12"/>
      <c r="D463" s="9"/>
      <c r="E463" s="9"/>
      <c r="F463" s="9"/>
      <c r="G463" s="9"/>
      <c r="H463" s="9"/>
      <c r="I463" s="9"/>
      <c r="J463" s="9"/>
      <c r="K463" s="9"/>
      <c r="L463" s="9"/>
      <c r="M463" s="5"/>
    </row>
    <row r="464" spans="1:47" ht="18" customHeight="1" x14ac:dyDescent="0.3">
      <c r="A464" s="5"/>
      <c r="B464" s="5"/>
      <c r="C464" s="12"/>
      <c r="D464" s="9"/>
      <c r="E464" s="9"/>
      <c r="F464" s="9"/>
      <c r="G464" s="9"/>
      <c r="H464" s="9"/>
      <c r="I464" s="9"/>
      <c r="J464" s="9"/>
      <c r="K464" s="9"/>
      <c r="L464" s="9"/>
      <c r="M464" s="5"/>
    </row>
    <row r="465" spans="1:51" ht="18" customHeight="1" x14ac:dyDescent="0.3">
      <c r="A465" s="5"/>
      <c r="B465" s="5"/>
      <c r="C465" s="12"/>
      <c r="D465" s="9"/>
      <c r="E465" s="9"/>
      <c r="F465" s="9"/>
      <c r="G465" s="9"/>
      <c r="H465" s="9"/>
      <c r="I465" s="9"/>
      <c r="J465" s="9"/>
      <c r="K465" s="9"/>
      <c r="L465" s="9"/>
      <c r="M465" s="5"/>
    </row>
    <row r="466" spans="1:51" ht="18" customHeight="1" x14ac:dyDescent="0.3">
      <c r="A466" s="5"/>
      <c r="B466" s="5"/>
      <c r="C466" s="12"/>
      <c r="D466" s="9"/>
      <c r="E466" s="9"/>
      <c r="F466" s="9"/>
      <c r="G466" s="9"/>
      <c r="H466" s="9"/>
      <c r="I466" s="9"/>
      <c r="J466" s="9"/>
      <c r="K466" s="9"/>
      <c r="L466" s="9"/>
      <c r="M466" s="5"/>
    </row>
    <row r="467" spans="1:51" ht="18" customHeight="1" x14ac:dyDescent="0.3">
      <c r="A467" s="5"/>
      <c r="B467" s="5"/>
      <c r="C467" s="12"/>
      <c r="D467" s="9"/>
      <c r="E467" s="9"/>
      <c r="F467" s="9"/>
      <c r="G467" s="9"/>
      <c r="H467" s="9"/>
      <c r="I467" s="9"/>
      <c r="J467" s="9"/>
      <c r="K467" s="9"/>
      <c r="L467" s="9"/>
      <c r="M467" s="5"/>
    </row>
    <row r="468" spans="1:51" ht="18" customHeight="1" x14ac:dyDescent="0.3">
      <c r="A468" s="5"/>
      <c r="B468" s="5"/>
      <c r="C468" s="12"/>
      <c r="D468" s="9"/>
      <c r="E468" s="9"/>
      <c r="F468" s="9"/>
      <c r="G468" s="9"/>
      <c r="H468" s="9"/>
      <c r="I468" s="9"/>
      <c r="J468" s="9"/>
      <c r="K468" s="9"/>
      <c r="L468" s="9"/>
      <c r="M468" s="5"/>
    </row>
    <row r="469" spans="1:51" ht="18" customHeight="1" x14ac:dyDescent="0.3">
      <c r="A469" s="5"/>
      <c r="B469" s="5"/>
      <c r="C469" s="12"/>
      <c r="D469" s="9"/>
      <c r="E469" s="9"/>
      <c r="F469" s="9"/>
      <c r="G469" s="9"/>
      <c r="H469" s="9"/>
      <c r="I469" s="9"/>
      <c r="J469" s="9"/>
      <c r="K469" s="9"/>
      <c r="L469" s="9"/>
      <c r="M469" s="5"/>
    </row>
    <row r="470" spans="1:51" ht="18" customHeight="1" x14ac:dyDescent="0.3">
      <c r="A470" s="5"/>
      <c r="B470" s="5"/>
      <c r="C470" s="12"/>
      <c r="D470" s="9"/>
      <c r="E470" s="9"/>
      <c r="F470" s="9"/>
      <c r="G470" s="9"/>
      <c r="H470" s="9"/>
      <c r="I470" s="9"/>
      <c r="J470" s="9"/>
      <c r="K470" s="9"/>
      <c r="L470" s="9"/>
      <c r="M470" s="5"/>
    </row>
    <row r="471" spans="1:51" ht="18" customHeight="1" x14ac:dyDescent="0.3">
      <c r="A471" s="5"/>
      <c r="B471" s="5"/>
      <c r="C471" s="12"/>
      <c r="D471" s="9"/>
      <c r="E471" s="9"/>
      <c r="F471" s="9"/>
      <c r="G471" s="9"/>
      <c r="H471" s="9"/>
      <c r="I471" s="9"/>
      <c r="J471" s="9"/>
      <c r="K471" s="9"/>
      <c r="L471" s="9"/>
      <c r="M471" s="5"/>
    </row>
    <row r="472" spans="1:51" ht="18" customHeight="1" x14ac:dyDescent="0.3">
      <c r="A472" s="7" t="s">
        <v>171</v>
      </c>
      <c r="B472" s="8"/>
      <c r="C472" s="14"/>
      <c r="D472" s="10"/>
      <c r="E472" s="10"/>
      <c r="F472" s="10">
        <f>ROUNDDOWN(SUMIF(Q448:Q471, "1", F448:F471), 0)</f>
        <v>0</v>
      </c>
      <c r="G472" s="10"/>
      <c r="H472" s="10">
        <f>ROUNDDOWN(SUMIF(Q448:Q471, "1", H448:H471), 0)</f>
        <v>0</v>
      </c>
      <c r="I472" s="10"/>
      <c r="J472" s="10">
        <f>ROUNDDOWN(SUMIF(Q448:Q471, "1", J448:J471), 0)</f>
        <v>0</v>
      </c>
      <c r="K472" s="10"/>
      <c r="L472" s="10">
        <f>F472+H472+J472</f>
        <v>0</v>
      </c>
      <c r="M472" s="8"/>
      <c r="R472">
        <f t="shared" ref="R472:AY472" si="262">ROUNDDOWN(SUM(R448:R450), 0)</f>
        <v>0</v>
      </c>
      <c r="S472">
        <f t="shared" si="262"/>
        <v>0</v>
      </c>
      <c r="T472">
        <f t="shared" si="262"/>
        <v>0</v>
      </c>
      <c r="U472">
        <f t="shared" si="262"/>
        <v>0</v>
      </c>
      <c r="V472">
        <f t="shared" si="262"/>
        <v>0</v>
      </c>
      <c r="W472">
        <f t="shared" si="262"/>
        <v>0</v>
      </c>
      <c r="X472">
        <f t="shared" si="262"/>
        <v>0</v>
      </c>
      <c r="Y472">
        <f t="shared" si="262"/>
        <v>0</v>
      </c>
      <c r="Z472">
        <f t="shared" si="262"/>
        <v>0</v>
      </c>
      <c r="AA472">
        <f t="shared" si="262"/>
        <v>0</v>
      </c>
      <c r="AB472">
        <f t="shared" si="262"/>
        <v>0</v>
      </c>
      <c r="AC472">
        <f t="shared" si="262"/>
        <v>0</v>
      </c>
      <c r="AD472">
        <f t="shared" si="262"/>
        <v>0</v>
      </c>
      <c r="AE472">
        <f t="shared" si="262"/>
        <v>0</v>
      </c>
      <c r="AF472">
        <f t="shared" si="262"/>
        <v>0</v>
      </c>
      <c r="AG472">
        <f t="shared" si="262"/>
        <v>0</v>
      </c>
      <c r="AH472">
        <f t="shared" si="262"/>
        <v>0</v>
      </c>
      <c r="AI472">
        <f t="shared" si="262"/>
        <v>0</v>
      </c>
      <c r="AJ472">
        <f t="shared" si="262"/>
        <v>0</v>
      </c>
      <c r="AK472">
        <f t="shared" si="262"/>
        <v>0</v>
      </c>
      <c r="AL472">
        <f t="shared" si="262"/>
        <v>0</v>
      </c>
      <c r="AM472">
        <f t="shared" si="262"/>
        <v>0</v>
      </c>
      <c r="AN472">
        <f t="shared" si="262"/>
        <v>0</v>
      </c>
      <c r="AO472">
        <f t="shared" si="262"/>
        <v>0</v>
      </c>
      <c r="AP472">
        <f t="shared" si="262"/>
        <v>0</v>
      </c>
      <c r="AQ472">
        <f t="shared" si="262"/>
        <v>0</v>
      </c>
      <c r="AR472">
        <f t="shared" si="262"/>
        <v>0</v>
      </c>
      <c r="AS472">
        <f t="shared" si="262"/>
        <v>0</v>
      </c>
      <c r="AT472">
        <f t="shared" si="262"/>
        <v>0</v>
      </c>
      <c r="AU472">
        <f t="shared" si="262"/>
        <v>0</v>
      </c>
      <c r="AV472">
        <f t="shared" si="262"/>
        <v>0</v>
      </c>
      <c r="AW472">
        <f t="shared" si="262"/>
        <v>0</v>
      </c>
      <c r="AX472">
        <f t="shared" si="262"/>
        <v>0</v>
      </c>
      <c r="AY472">
        <f t="shared" si="262"/>
        <v>0</v>
      </c>
    </row>
    <row r="473" spans="1:51" ht="18" customHeight="1" x14ac:dyDescent="0.3">
      <c r="A473" s="22" t="s">
        <v>598</v>
      </c>
      <c r="B473" s="23"/>
      <c r="C473" s="23"/>
      <c r="D473" s="24"/>
      <c r="E473" s="24"/>
      <c r="F473" s="24"/>
      <c r="G473" s="24"/>
      <c r="H473" s="24"/>
      <c r="I473" s="24"/>
      <c r="J473" s="24"/>
      <c r="K473" s="24"/>
      <c r="L473" s="24"/>
      <c r="M473" s="23"/>
    </row>
    <row r="474" spans="1:51" ht="18" customHeight="1" x14ac:dyDescent="0.3">
      <c r="A474" s="6" t="s">
        <v>380</v>
      </c>
      <c r="B474" s="5"/>
      <c r="C474" s="11" t="s">
        <v>57</v>
      </c>
      <c r="D474" s="9">
        <v>1</v>
      </c>
      <c r="E474" s="9"/>
      <c r="F474" s="9"/>
      <c r="G474" s="9"/>
      <c r="H474" s="9"/>
      <c r="I474" s="9"/>
      <c r="J474" s="9"/>
      <c r="K474" s="9"/>
      <c r="L474" s="9"/>
      <c r="M474" s="6"/>
      <c r="O474" t="str">
        <f>"99"</f>
        <v>99</v>
      </c>
      <c r="P474" s="1" t="s">
        <v>170</v>
      </c>
      <c r="Q474">
        <v>1</v>
      </c>
      <c r="R474">
        <f>IF(P474="기계경비", J474, 0)</f>
        <v>0</v>
      </c>
      <c r="S474">
        <f>IF(P474="운반비", L474, 0)</f>
        <v>0</v>
      </c>
      <c r="T474">
        <f>IF(P474="작업부산물", F474, 0)</f>
        <v>0</v>
      </c>
      <c r="U474">
        <f>IF(P474="관급", F474, 0)</f>
        <v>0</v>
      </c>
      <c r="V474">
        <f>IF(P474="외주비", J474, 0)</f>
        <v>0</v>
      </c>
      <c r="W474">
        <f>IF(P474="장비비", J474, 0)</f>
        <v>0</v>
      </c>
      <c r="X474">
        <f>IF(P474="폐기물처리비", L474, 0)</f>
        <v>0</v>
      </c>
      <c r="Y474">
        <f>IF(P474="가설비", J474, 0)</f>
        <v>0</v>
      </c>
      <c r="Z474">
        <f>IF(P474="잡비제외분", F474, 0)</f>
        <v>0</v>
      </c>
      <c r="AA474">
        <f>IF(P474="사급자재대", L474, 0)</f>
        <v>0</v>
      </c>
      <c r="AB474">
        <f>IF(P474="관급자재대", L474, 0)</f>
        <v>0</v>
      </c>
      <c r="AC474">
        <f>IF(P474="사용자항목1", L474, 0)</f>
        <v>0</v>
      </c>
      <c r="AD474">
        <f>IF(P474="사용자항목2", L474, 0)</f>
        <v>0</v>
      </c>
      <c r="AE474">
        <f>IF(P474="사용자항목3", L474, 0)</f>
        <v>0</v>
      </c>
      <c r="AF474">
        <f>IF(P474="사용자항목4", L474, 0)</f>
        <v>0</v>
      </c>
      <c r="AG474">
        <f>IF(P474="사용자항목5", L474, 0)</f>
        <v>0</v>
      </c>
      <c r="AH474">
        <f>IF(P474="사용자항목6", L474, 0)</f>
        <v>0</v>
      </c>
      <c r="AI474">
        <f>IF(P474="사용자항목7", L474, 0)</f>
        <v>0</v>
      </c>
      <c r="AJ474">
        <f>IF(P474="사용자항목8", L474, 0)</f>
        <v>0</v>
      </c>
      <c r="AK474">
        <f>IF(P474="사용자항목9", L474, 0)</f>
        <v>0</v>
      </c>
      <c r="AL474">
        <f>IF(P474="사용자항목10", L474, 0)</f>
        <v>0</v>
      </c>
      <c r="AM474">
        <f>IF(P474="사용자항목11", L474, 0)</f>
        <v>0</v>
      </c>
      <c r="AN474">
        <f>IF(P474="사용자항목12", L474, 0)</f>
        <v>0</v>
      </c>
      <c r="AO474">
        <f>IF(P474="사용자항목13", L474, 0)</f>
        <v>0</v>
      </c>
      <c r="AP474">
        <f>IF(P474="사용자항목14", L474, 0)</f>
        <v>0</v>
      </c>
      <c r="AQ474">
        <f>IF(P474="사용자항목15", L474, 0)</f>
        <v>0</v>
      </c>
      <c r="AR474">
        <f>IF(P474="사용자항목16", L474, 0)</f>
        <v>0</v>
      </c>
      <c r="AS474">
        <f>IF(P474="사용자항목17", L474, 0)</f>
        <v>0</v>
      </c>
      <c r="AT474">
        <f>IF(P474="사용자항목18", L474, 0)</f>
        <v>0</v>
      </c>
      <c r="AU474">
        <f>IF(P474="사용자항목19", L474, 0)</f>
        <v>0</v>
      </c>
    </row>
    <row r="475" spans="1:51" ht="18" customHeight="1" x14ac:dyDescent="0.3">
      <c r="A475" s="6" t="s">
        <v>381</v>
      </c>
      <c r="B475" s="6" t="s">
        <v>382</v>
      </c>
      <c r="C475" s="11" t="s">
        <v>19</v>
      </c>
      <c r="D475" s="9">
        <v>47</v>
      </c>
      <c r="E475" s="9"/>
      <c r="F475" s="9"/>
      <c r="G475" s="9"/>
      <c r="H475" s="9"/>
      <c r="I475" s="9"/>
      <c r="J475" s="9"/>
      <c r="K475" s="9"/>
      <c r="L475" s="9"/>
      <c r="M475" s="6"/>
      <c r="O475" t="str">
        <f>"99"</f>
        <v>99</v>
      </c>
      <c r="P475" s="1" t="s">
        <v>170</v>
      </c>
      <c r="Q475">
        <v>1</v>
      </c>
      <c r="R475">
        <f>IF(P475="기계경비", J475, 0)</f>
        <v>0</v>
      </c>
      <c r="S475">
        <f>IF(P475="운반비", L475, 0)</f>
        <v>0</v>
      </c>
      <c r="T475">
        <f>IF(P475="작업부산물", F475, 0)</f>
        <v>0</v>
      </c>
      <c r="U475">
        <f>IF(P475="관급", F475, 0)</f>
        <v>0</v>
      </c>
      <c r="V475">
        <f>IF(P475="외주비", J475, 0)</f>
        <v>0</v>
      </c>
      <c r="W475">
        <f>IF(P475="장비비", J475, 0)</f>
        <v>0</v>
      </c>
      <c r="X475">
        <f>IF(P475="폐기물처리비", L475, 0)</f>
        <v>0</v>
      </c>
      <c r="Y475">
        <f>IF(P475="가설비", J475, 0)</f>
        <v>0</v>
      </c>
      <c r="Z475">
        <f>IF(P475="잡비제외분", F475, 0)</f>
        <v>0</v>
      </c>
      <c r="AA475">
        <f>IF(P475="사급자재대", L475, 0)</f>
        <v>0</v>
      </c>
      <c r="AB475">
        <f>IF(P475="관급자재대", L475, 0)</f>
        <v>0</v>
      </c>
      <c r="AC475">
        <f>IF(P475="사용자항목1", L475, 0)</f>
        <v>0</v>
      </c>
      <c r="AD475">
        <f>IF(P475="사용자항목2", L475, 0)</f>
        <v>0</v>
      </c>
      <c r="AE475">
        <f>IF(P475="사용자항목3", L475, 0)</f>
        <v>0</v>
      </c>
      <c r="AF475">
        <f>IF(P475="사용자항목4", L475, 0)</f>
        <v>0</v>
      </c>
      <c r="AG475">
        <f>IF(P475="사용자항목5", L475, 0)</f>
        <v>0</v>
      </c>
      <c r="AH475">
        <f>IF(P475="사용자항목6", L475, 0)</f>
        <v>0</v>
      </c>
      <c r="AI475">
        <f>IF(P475="사용자항목7", L475, 0)</f>
        <v>0</v>
      </c>
      <c r="AJ475">
        <f>IF(P475="사용자항목8", L475, 0)</f>
        <v>0</v>
      </c>
      <c r="AK475">
        <f>IF(P475="사용자항목9", L475, 0)</f>
        <v>0</v>
      </c>
      <c r="AL475">
        <f>IF(P475="사용자항목10", L475, 0)</f>
        <v>0</v>
      </c>
      <c r="AM475">
        <f>IF(P475="사용자항목11", L475, 0)</f>
        <v>0</v>
      </c>
      <c r="AN475">
        <f>IF(P475="사용자항목12", L475, 0)</f>
        <v>0</v>
      </c>
      <c r="AO475">
        <f>IF(P475="사용자항목13", L475, 0)</f>
        <v>0</v>
      </c>
      <c r="AP475">
        <f>IF(P475="사용자항목14", L475, 0)</f>
        <v>0</v>
      </c>
      <c r="AQ475">
        <f>IF(P475="사용자항목15", L475, 0)</f>
        <v>0</v>
      </c>
      <c r="AR475">
        <f>IF(P475="사용자항목16", L475, 0)</f>
        <v>0</v>
      </c>
      <c r="AS475">
        <f>IF(P475="사용자항목17", L475, 0)</f>
        <v>0</v>
      </c>
      <c r="AT475">
        <f>IF(P475="사용자항목18", L475, 0)</f>
        <v>0</v>
      </c>
      <c r="AU475">
        <f>IF(P475="사용자항목19", L475, 0)</f>
        <v>0</v>
      </c>
    </row>
    <row r="476" spans="1:51" ht="18" customHeight="1" x14ac:dyDescent="0.3">
      <c r="A476" s="6" t="s">
        <v>381</v>
      </c>
      <c r="B476" s="6" t="s">
        <v>383</v>
      </c>
      <c r="C476" s="11" t="s">
        <v>19</v>
      </c>
      <c r="D476" s="9">
        <v>35</v>
      </c>
      <c r="E476" s="9"/>
      <c r="F476" s="9"/>
      <c r="G476" s="9"/>
      <c r="H476" s="9"/>
      <c r="I476" s="9"/>
      <c r="J476" s="9"/>
      <c r="K476" s="9"/>
      <c r="L476" s="9"/>
      <c r="M476" s="6"/>
      <c r="O476" t="str">
        <f>"99"</f>
        <v>99</v>
      </c>
      <c r="P476" s="1" t="s">
        <v>170</v>
      </c>
      <c r="Q476">
        <v>1</v>
      </c>
      <c r="R476">
        <f>IF(P476="기계경비", J476, 0)</f>
        <v>0</v>
      </c>
      <c r="S476">
        <f>IF(P476="운반비", L476, 0)</f>
        <v>0</v>
      </c>
      <c r="T476">
        <f>IF(P476="작업부산물", F476, 0)</f>
        <v>0</v>
      </c>
      <c r="U476">
        <f>IF(P476="관급", F476, 0)</f>
        <v>0</v>
      </c>
      <c r="V476">
        <f>IF(P476="외주비", J476, 0)</f>
        <v>0</v>
      </c>
      <c r="W476">
        <f>IF(P476="장비비", J476, 0)</f>
        <v>0</v>
      </c>
      <c r="X476">
        <f>IF(P476="폐기물처리비", L476, 0)</f>
        <v>0</v>
      </c>
      <c r="Y476">
        <f>IF(P476="가설비", J476, 0)</f>
        <v>0</v>
      </c>
      <c r="Z476">
        <f>IF(P476="잡비제외분", F476, 0)</f>
        <v>0</v>
      </c>
      <c r="AA476">
        <f>IF(P476="사급자재대", L476, 0)</f>
        <v>0</v>
      </c>
      <c r="AB476">
        <f>IF(P476="관급자재대", L476, 0)</f>
        <v>0</v>
      </c>
      <c r="AC476">
        <f>IF(P476="사용자항목1", L476, 0)</f>
        <v>0</v>
      </c>
      <c r="AD476">
        <f>IF(P476="사용자항목2", L476, 0)</f>
        <v>0</v>
      </c>
      <c r="AE476">
        <f>IF(P476="사용자항목3", L476, 0)</f>
        <v>0</v>
      </c>
      <c r="AF476">
        <f>IF(P476="사용자항목4", L476, 0)</f>
        <v>0</v>
      </c>
      <c r="AG476">
        <f>IF(P476="사용자항목5", L476, 0)</f>
        <v>0</v>
      </c>
      <c r="AH476">
        <f>IF(P476="사용자항목6", L476, 0)</f>
        <v>0</v>
      </c>
      <c r="AI476">
        <f>IF(P476="사용자항목7", L476, 0)</f>
        <v>0</v>
      </c>
      <c r="AJ476">
        <f>IF(P476="사용자항목8", L476, 0)</f>
        <v>0</v>
      </c>
      <c r="AK476">
        <f>IF(P476="사용자항목9", L476, 0)</f>
        <v>0</v>
      </c>
      <c r="AL476">
        <f>IF(P476="사용자항목10", L476, 0)</f>
        <v>0</v>
      </c>
      <c r="AM476">
        <f>IF(P476="사용자항목11", L476, 0)</f>
        <v>0</v>
      </c>
      <c r="AN476">
        <f>IF(P476="사용자항목12", L476, 0)</f>
        <v>0</v>
      </c>
      <c r="AO476">
        <f>IF(P476="사용자항목13", L476, 0)</f>
        <v>0</v>
      </c>
      <c r="AP476">
        <f>IF(P476="사용자항목14", L476, 0)</f>
        <v>0</v>
      </c>
      <c r="AQ476">
        <f>IF(P476="사용자항목15", L476, 0)</f>
        <v>0</v>
      </c>
      <c r="AR476">
        <f>IF(P476="사용자항목16", L476, 0)</f>
        <v>0</v>
      </c>
      <c r="AS476">
        <f>IF(P476="사용자항목17", L476, 0)</f>
        <v>0</v>
      </c>
      <c r="AT476">
        <f>IF(P476="사용자항목18", L476, 0)</f>
        <v>0</v>
      </c>
      <c r="AU476">
        <f>IF(P476="사용자항목19", L476, 0)</f>
        <v>0</v>
      </c>
    </row>
    <row r="477" spans="1:51" ht="18" customHeight="1" x14ac:dyDescent="0.3">
      <c r="A477" s="5"/>
      <c r="B477" s="5"/>
      <c r="C477" s="12"/>
      <c r="D477" s="9"/>
      <c r="E477" s="9"/>
      <c r="F477" s="9"/>
      <c r="G477" s="9"/>
      <c r="H477" s="9"/>
      <c r="I477" s="9"/>
      <c r="J477" s="9"/>
      <c r="K477" s="9"/>
      <c r="L477" s="9"/>
      <c r="M477" s="5"/>
    </row>
    <row r="478" spans="1:51" ht="18" customHeight="1" x14ac:dyDescent="0.3">
      <c r="A478" s="5"/>
      <c r="B478" s="5"/>
      <c r="C478" s="12"/>
      <c r="D478" s="9"/>
      <c r="E478" s="9"/>
      <c r="F478" s="9"/>
      <c r="G478" s="9"/>
      <c r="H478" s="9"/>
      <c r="I478" s="9"/>
      <c r="J478" s="9"/>
      <c r="K478" s="9"/>
      <c r="L478" s="9"/>
      <c r="M478" s="5"/>
    </row>
    <row r="479" spans="1:51" ht="18" customHeight="1" x14ac:dyDescent="0.3">
      <c r="A479" s="5"/>
      <c r="B479" s="5"/>
      <c r="C479" s="12"/>
      <c r="D479" s="9"/>
      <c r="E479" s="9"/>
      <c r="F479" s="9"/>
      <c r="G479" s="9"/>
      <c r="H479" s="9"/>
      <c r="I479" s="9"/>
      <c r="J479" s="9"/>
      <c r="K479" s="9"/>
      <c r="L479" s="9"/>
      <c r="M479" s="5"/>
    </row>
    <row r="480" spans="1:51" ht="18" customHeight="1" x14ac:dyDescent="0.3">
      <c r="A480" s="5"/>
      <c r="B480" s="5"/>
      <c r="C480" s="12"/>
      <c r="D480" s="9"/>
      <c r="E480" s="9"/>
      <c r="F480" s="9"/>
      <c r="G480" s="9"/>
      <c r="H480" s="9"/>
      <c r="I480" s="9"/>
      <c r="J480" s="9"/>
      <c r="K480" s="9"/>
      <c r="L480" s="9"/>
      <c r="M480" s="5"/>
    </row>
    <row r="481" spans="1:13" ht="18" customHeight="1" x14ac:dyDescent="0.3">
      <c r="A481" s="5"/>
      <c r="B481" s="5"/>
      <c r="C481" s="12"/>
      <c r="D481" s="9"/>
      <c r="E481" s="9"/>
      <c r="F481" s="9"/>
      <c r="G481" s="9"/>
      <c r="H481" s="9"/>
      <c r="I481" s="9"/>
      <c r="J481" s="9"/>
      <c r="K481" s="9"/>
      <c r="L481" s="9"/>
      <c r="M481" s="5"/>
    </row>
    <row r="482" spans="1:13" ht="18" customHeight="1" x14ac:dyDescent="0.3">
      <c r="A482" s="5"/>
      <c r="B482" s="5"/>
      <c r="C482" s="12"/>
      <c r="D482" s="9"/>
      <c r="E482" s="9"/>
      <c r="F482" s="9"/>
      <c r="G482" s="9"/>
      <c r="H482" s="9"/>
      <c r="I482" s="9"/>
      <c r="J482" s="9"/>
      <c r="K482" s="9"/>
      <c r="L482" s="9"/>
      <c r="M482" s="5"/>
    </row>
    <row r="483" spans="1:13" ht="18" customHeight="1" x14ac:dyDescent="0.3">
      <c r="A483" s="5"/>
      <c r="B483" s="5"/>
      <c r="C483" s="12"/>
      <c r="D483" s="9"/>
      <c r="E483" s="9"/>
      <c r="F483" s="9"/>
      <c r="G483" s="9"/>
      <c r="H483" s="9"/>
      <c r="I483" s="9"/>
      <c r="J483" s="9"/>
      <c r="K483" s="9"/>
      <c r="L483" s="9"/>
      <c r="M483" s="5"/>
    </row>
    <row r="484" spans="1:13" ht="18" customHeight="1" x14ac:dyDescent="0.3">
      <c r="A484" s="5"/>
      <c r="B484" s="5"/>
      <c r="C484" s="12"/>
      <c r="D484" s="9"/>
      <c r="E484" s="9"/>
      <c r="F484" s="9"/>
      <c r="G484" s="9"/>
      <c r="H484" s="9"/>
      <c r="I484" s="9"/>
      <c r="J484" s="9"/>
      <c r="K484" s="9"/>
      <c r="L484" s="9"/>
      <c r="M484" s="5"/>
    </row>
    <row r="485" spans="1:13" ht="18" customHeight="1" x14ac:dyDescent="0.3">
      <c r="A485" s="5"/>
      <c r="B485" s="5"/>
      <c r="C485" s="12"/>
      <c r="D485" s="9"/>
      <c r="E485" s="9"/>
      <c r="F485" s="9"/>
      <c r="G485" s="9"/>
      <c r="H485" s="9"/>
      <c r="I485" s="9"/>
      <c r="J485" s="9"/>
      <c r="K485" s="9"/>
      <c r="L485" s="9"/>
      <c r="M485" s="5"/>
    </row>
    <row r="486" spans="1:13" ht="18" customHeight="1" x14ac:dyDescent="0.3">
      <c r="A486" s="5"/>
      <c r="B486" s="5"/>
      <c r="C486" s="12"/>
      <c r="D486" s="9"/>
      <c r="E486" s="9"/>
      <c r="F486" s="9"/>
      <c r="G486" s="9"/>
      <c r="H486" s="9"/>
      <c r="I486" s="9"/>
      <c r="J486" s="9"/>
      <c r="K486" s="9"/>
      <c r="L486" s="9"/>
      <c r="M486" s="5"/>
    </row>
    <row r="487" spans="1:13" ht="18" customHeight="1" x14ac:dyDescent="0.3">
      <c r="A487" s="5"/>
      <c r="B487" s="5"/>
      <c r="C487" s="12"/>
      <c r="D487" s="9"/>
      <c r="E487" s="9"/>
      <c r="F487" s="9"/>
      <c r="G487" s="9"/>
      <c r="H487" s="9"/>
      <c r="I487" s="9"/>
      <c r="J487" s="9"/>
      <c r="K487" s="9"/>
      <c r="L487" s="9"/>
      <c r="M487" s="5"/>
    </row>
    <row r="488" spans="1:13" ht="18" customHeight="1" x14ac:dyDescent="0.3">
      <c r="A488" s="5"/>
      <c r="B488" s="5"/>
      <c r="C488" s="12"/>
      <c r="D488" s="9"/>
      <c r="E488" s="9"/>
      <c r="F488" s="9"/>
      <c r="G488" s="9"/>
      <c r="H488" s="9"/>
      <c r="I488" s="9"/>
      <c r="J488" s="9"/>
      <c r="K488" s="9"/>
      <c r="L488" s="9"/>
      <c r="M488" s="5"/>
    </row>
    <row r="489" spans="1:13" ht="18" customHeight="1" x14ac:dyDescent="0.3">
      <c r="A489" s="5"/>
      <c r="B489" s="5"/>
      <c r="C489" s="12"/>
      <c r="D489" s="9"/>
      <c r="E489" s="9"/>
      <c r="F489" s="9"/>
      <c r="G489" s="9"/>
      <c r="H489" s="9"/>
      <c r="I489" s="9"/>
      <c r="J489" s="9"/>
      <c r="K489" s="9"/>
      <c r="L489" s="9"/>
      <c r="M489" s="5"/>
    </row>
    <row r="490" spans="1:13" ht="18" customHeight="1" x14ac:dyDescent="0.3">
      <c r="A490" s="5"/>
      <c r="B490" s="5"/>
      <c r="C490" s="12"/>
      <c r="D490" s="9"/>
      <c r="E490" s="9"/>
      <c r="F490" s="9"/>
      <c r="G490" s="9"/>
      <c r="H490" s="9"/>
      <c r="I490" s="9"/>
      <c r="J490" s="9"/>
      <c r="K490" s="9"/>
      <c r="L490" s="9"/>
      <c r="M490" s="5"/>
    </row>
    <row r="491" spans="1:13" ht="18" customHeight="1" x14ac:dyDescent="0.3">
      <c r="A491" s="5"/>
      <c r="B491" s="5"/>
      <c r="C491" s="12"/>
      <c r="D491" s="9"/>
      <c r="E491" s="9"/>
      <c r="F491" s="9"/>
      <c r="G491" s="9"/>
      <c r="H491" s="9"/>
      <c r="I491" s="9"/>
      <c r="J491" s="9"/>
      <c r="K491" s="9"/>
      <c r="L491" s="9"/>
      <c r="M491" s="5"/>
    </row>
    <row r="492" spans="1:13" ht="18" customHeight="1" x14ac:dyDescent="0.3">
      <c r="A492" s="5"/>
      <c r="B492" s="5"/>
      <c r="C492" s="12"/>
      <c r="D492" s="9"/>
      <c r="E492" s="9"/>
      <c r="F492" s="9"/>
      <c r="G492" s="9"/>
      <c r="H492" s="9"/>
      <c r="I492" s="9"/>
      <c r="J492" s="9"/>
      <c r="K492" s="9"/>
      <c r="L492" s="9"/>
      <c r="M492" s="5"/>
    </row>
    <row r="493" spans="1:13" ht="18" customHeight="1" x14ac:dyDescent="0.3">
      <c r="A493" s="5"/>
      <c r="B493" s="5"/>
      <c r="C493" s="12"/>
      <c r="D493" s="9"/>
      <c r="E493" s="9"/>
      <c r="F493" s="9"/>
      <c r="G493" s="9"/>
      <c r="H493" s="9"/>
      <c r="I493" s="9"/>
      <c r="J493" s="9"/>
      <c r="K493" s="9"/>
      <c r="L493" s="9"/>
      <c r="M493" s="5"/>
    </row>
    <row r="494" spans="1:13" ht="18" customHeight="1" x14ac:dyDescent="0.3">
      <c r="A494" s="5"/>
      <c r="B494" s="5"/>
      <c r="C494" s="12"/>
      <c r="D494" s="9"/>
      <c r="E494" s="9"/>
      <c r="F494" s="9"/>
      <c r="G494" s="9"/>
      <c r="H494" s="9"/>
      <c r="I494" s="9"/>
      <c r="J494" s="9"/>
      <c r="K494" s="9"/>
      <c r="L494" s="9"/>
      <c r="M494" s="5"/>
    </row>
    <row r="495" spans="1:13" ht="18" customHeight="1" x14ac:dyDescent="0.3">
      <c r="A495" s="5"/>
      <c r="B495" s="5"/>
      <c r="C495" s="12"/>
      <c r="D495" s="9"/>
      <c r="E495" s="9"/>
      <c r="F495" s="9"/>
      <c r="G495" s="9"/>
      <c r="H495" s="9"/>
      <c r="I495" s="9"/>
      <c r="J495" s="9"/>
      <c r="K495" s="9"/>
      <c r="L495" s="9"/>
      <c r="M495" s="5"/>
    </row>
    <row r="496" spans="1:13" ht="18" customHeight="1" x14ac:dyDescent="0.3">
      <c r="A496" s="5"/>
      <c r="B496" s="5"/>
      <c r="C496" s="12"/>
      <c r="D496" s="9"/>
      <c r="E496" s="9"/>
      <c r="F496" s="9"/>
      <c r="G496" s="9"/>
      <c r="H496" s="9"/>
      <c r="I496" s="9"/>
      <c r="J496" s="9"/>
      <c r="K496" s="9"/>
      <c r="L496" s="9"/>
      <c r="M496" s="5"/>
    </row>
    <row r="497" spans="1:51" ht="18" customHeight="1" x14ac:dyDescent="0.3">
      <c r="A497" s="5"/>
      <c r="B497" s="5"/>
      <c r="C497" s="12"/>
      <c r="D497" s="9"/>
      <c r="E497" s="9"/>
      <c r="F497" s="9"/>
      <c r="G497" s="9"/>
      <c r="H497" s="9"/>
      <c r="I497" s="9"/>
      <c r="J497" s="9"/>
      <c r="K497" s="9"/>
      <c r="L497" s="9"/>
      <c r="M497" s="5"/>
    </row>
    <row r="498" spans="1:51" ht="18" customHeight="1" x14ac:dyDescent="0.3">
      <c r="A498" s="7" t="s">
        <v>171</v>
      </c>
      <c r="B498" s="8"/>
      <c r="C498" s="14"/>
      <c r="D498" s="10"/>
      <c r="E498" s="10"/>
      <c r="F498" s="10">
        <f>ROUNDDOWN(SUMIF(Q474:Q497, "1", F474:F497), 0)</f>
        <v>0</v>
      </c>
      <c r="G498" s="10"/>
      <c r="H498" s="10">
        <f>ROUNDDOWN(SUMIF(Q474:Q497, "1", H474:H497), 0)</f>
        <v>0</v>
      </c>
      <c r="I498" s="10"/>
      <c r="J498" s="10">
        <f>ROUNDDOWN(SUMIF(Q474:Q497, "1", J474:J497), 0)</f>
        <v>0</v>
      </c>
      <c r="K498" s="10"/>
      <c r="L498" s="10">
        <f>F498+H498+J498</f>
        <v>0</v>
      </c>
      <c r="M498" s="8"/>
      <c r="R498">
        <f t="shared" ref="R498:AY498" si="263">ROUNDDOWN(SUM(R474:R476), 0)</f>
        <v>0</v>
      </c>
      <c r="S498">
        <f t="shared" si="263"/>
        <v>0</v>
      </c>
      <c r="T498">
        <f t="shared" si="263"/>
        <v>0</v>
      </c>
      <c r="U498">
        <f t="shared" si="263"/>
        <v>0</v>
      </c>
      <c r="V498">
        <f t="shared" si="263"/>
        <v>0</v>
      </c>
      <c r="W498">
        <f t="shared" si="263"/>
        <v>0</v>
      </c>
      <c r="X498">
        <f t="shared" si="263"/>
        <v>0</v>
      </c>
      <c r="Y498">
        <f t="shared" si="263"/>
        <v>0</v>
      </c>
      <c r="Z498">
        <f t="shared" si="263"/>
        <v>0</v>
      </c>
      <c r="AA498">
        <f t="shared" si="263"/>
        <v>0</v>
      </c>
      <c r="AB498">
        <f t="shared" si="263"/>
        <v>0</v>
      </c>
      <c r="AC498">
        <f t="shared" si="263"/>
        <v>0</v>
      </c>
      <c r="AD498">
        <f t="shared" si="263"/>
        <v>0</v>
      </c>
      <c r="AE498">
        <f t="shared" si="263"/>
        <v>0</v>
      </c>
      <c r="AF498">
        <f t="shared" si="263"/>
        <v>0</v>
      </c>
      <c r="AG498">
        <f t="shared" si="263"/>
        <v>0</v>
      </c>
      <c r="AH498">
        <f t="shared" si="263"/>
        <v>0</v>
      </c>
      <c r="AI498">
        <f t="shared" si="263"/>
        <v>0</v>
      </c>
      <c r="AJ498">
        <f t="shared" si="263"/>
        <v>0</v>
      </c>
      <c r="AK498">
        <f t="shared" si="263"/>
        <v>0</v>
      </c>
      <c r="AL498">
        <f t="shared" si="263"/>
        <v>0</v>
      </c>
      <c r="AM498">
        <f t="shared" si="263"/>
        <v>0</v>
      </c>
      <c r="AN498">
        <f t="shared" si="263"/>
        <v>0</v>
      </c>
      <c r="AO498">
        <f t="shared" si="263"/>
        <v>0</v>
      </c>
      <c r="AP498">
        <f t="shared" si="263"/>
        <v>0</v>
      </c>
      <c r="AQ498">
        <f t="shared" si="263"/>
        <v>0</v>
      </c>
      <c r="AR498">
        <f t="shared" si="263"/>
        <v>0</v>
      </c>
      <c r="AS498">
        <f t="shared" si="263"/>
        <v>0</v>
      </c>
      <c r="AT498">
        <f t="shared" si="263"/>
        <v>0</v>
      </c>
      <c r="AU498">
        <f t="shared" si="263"/>
        <v>0</v>
      </c>
      <c r="AV498">
        <f t="shared" si="263"/>
        <v>0</v>
      </c>
      <c r="AW498">
        <f t="shared" si="263"/>
        <v>0</v>
      </c>
      <c r="AX498">
        <f t="shared" si="263"/>
        <v>0</v>
      </c>
      <c r="AY498">
        <f t="shared" si="263"/>
        <v>0</v>
      </c>
    </row>
    <row r="499" spans="1:51" ht="18" customHeight="1" x14ac:dyDescent="0.3">
      <c r="A499" s="22" t="s">
        <v>599</v>
      </c>
      <c r="B499" s="23"/>
      <c r="C499" s="23"/>
      <c r="D499" s="24"/>
      <c r="E499" s="24"/>
      <c r="F499" s="24"/>
      <c r="G499" s="24"/>
      <c r="H499" s="24"/>
      <c r="I499" s="24"/>
      <c r="J499" s="24"/>
      <c r="K499" s="24"/>
      <c r="L499" s="24"/>
      <c r="M499" s="23"/>
    </row>
    <row r="500" spans="1:51" ht="18" customHeight="1" x14ac:dyDescent="0.3">
      <c r="A500" s="6" t="s">
        <v>384</v>
      </c>
      <c r="B500" s="6" t="s">
        <v>385</v>
      </c>
      <c r="C500" s="11" t="s">
        <v>19</v>
      </c>
      <c r="D500" s="9">
        <v>315</v>
      </c>
      <c r="E500" s="9"/>
      <c r="F500" s="9"/>
      <c r="G500" s="9"/>
      <c r="H500" s="9"/>
      <c r="I500" s="9"/>
      <c r="J500" s="9"/>
      <c r="K500" s="9"/>
      <c r="L500" s="9"/>
      <c r="M500" s="6"/>
      <c r="O500" t="str">
        <f t="shared" ref="O500:O513" si="264">"99"</f>
        <v>99</v>
      </c>
      <c r="P500" s="1" t="s">
        <v>170</v>
      </c>
      <c r="Q500">
        <v>1</v>
      </c>
      <c r="R500">
        <f t="shared" ref="R500:R513" si="265">IF(P500="기계경비", J500, 0)</f>
        <v>0</v>
      </c>
      <c r="S500">
        <f t="shared" ref="S500:S513" si="266">IF(P500="운반비", L500, 0)</f>
        <v>0</v>
      </c>
      <c r="T500">
        <f t="shared" ref="T500:T513" si="267">IF(P500="작업부산물", F500, 0)</f>
        <v>0</v>
      </c>
      <c r="U500">
        <f t="shared" ref="U500:U513" si="268">IF(P500="관급", F500, 0)</f>
        <v>0</v>
      </c>
      <c r="V500">
        <f t="shared" ref="V500:V513" si="269">IF(P500="외주비", J500, 0)</f>
        <v>0</v>
      </c>
      <c r="W500">
        <f t="shared" ref="W500:W513" si="270">IF(P500="장비비", J500, 0)</f>
        <v>0</v>
      </c>
      <c r="X500">
        <f t="shared" ref="X500:X513" si="271">IF(P500="폐기물처리비", L500, 0)</f>
        <v>0</v>
      </c>
      <c r="Y500">
        <f t="shared" ref="Y500:Y513" si="272">IF(P500="가설비", J500, 0)</f>
        <v>0</v>
      </c>
      <c r="Z500">
        <f t="shared" ref="Z500:Z513" si="273">IF(P500="잡비제외분", F500, 0)</f>
        <v>0</v>
      </c>
      <c r="AA500">
        <f t="shared" ref="AA500:AA513" si="274">IF(P500="사급자재대", L500, 0)</f>
        <v>0</v>
      </c>
      <c r="AB500">
        <f t="shared" ref="AB500:AB513" si="275">IF(P500="관급자재대", L500, 0)</f>
        <v>0</v>
      </c>
      <c r="AC500">
        <f t="shared" ref="AC500:AC513" si="276">IF(P500="사용자항목1", L500, 0)</f>
        <v>0</v>
      </c>
      <c r="AD500">
        <f t="shared" ref="AD500:AD513" si="277">IF(P500="사용자항목2", L500, 0)</f>
        <v>0</v>
      </c>
      <c r="AE500">
        <f t="shared" ref="AE500:AE513" si="278">IF(P500="사용자항목3", L500, 0)</f>
        <v>0</v>
      </c>
      <c r="AF500">
        <f t="shared" ref="AF500:AF513" si="279">IF(P500="사용자항목4", L500, 0)</f>
        <v>0</v>
      </c>
      <c r="AG500">
        <f t="shared" ref="AG500:AG513" si="280">IF(P500="사용자항목5", L500, 0)</f>
        <v>0</v>
      </c>
      <c r="AH500">
        <f t="shared" ref="AH500:AH513" si="281">IF(P500="사용자항목6", L500, 0)</f>
        <v>0</v>
      </c>
      <c r="AI500">
        <f t="shared" ref="AI500:AI513" si="282">IF(P500="사용자항목7", L500, 0)</f>
        <v>0</v>
      </c>
      <c r="AJ500">
        <f t="shared" ref="AJ500:AJ513" si="283">IF(P500="사용자항목8", L500, 0)</f>
        <v>0</v>
      </c>
      <c r="AK500">
        <f t="shared" ref="AK500:AK513" si="284">IF(P500="사용자항목9", L500, 0)</f>
        <v>0</v>
      </c>
      <c r="AL500">
        <f t="shared" ref="AL500:AL513" si="285">IF(P500="사용자항목10", L500, 0)</f>
        <v>0</v>
      </c>
      <c r="AM500">
        <f t="shared" ref="AM500:AM513" si="286">IF(P500="사용자항목11", L500, 0)</f>
        <v>0</v>
      </c>
      <c r="AN500">
        <f t="shared" ref="AN500:AN513" si="287">IF(P500="사용자항목12", L500, 0)</f>
        <v>0</v>
      </c>
      <c r="AO500">
        <f t="shared" ref="AO500:AO513" si="288">IF(P500="사용자항목13", L500, 0)</f>
        <v>0</v>
      </c>
      <c r="AP500">
        <f t="shared" ref="AP500:AP513" si="289">IF(P500="사용자항목14", L500, 0)</f>
        <v>0</v>
      </c>
      <c r="AQ500">
        <f t="shared" ref="AQ500:AQ513" si="290">IF(P500="사용자항목15", L500, 0)</f>
        <v>0</v>
      </c>
      <c r="AR500">
        <f t="shared" ref="AR500:AR513" si="291">IF(P500="사용자항목16", L500, 0)</f>
        <v>0</v>
      </c>
      <c r="AS500">
        <f t="shared" ref="AS500:AS513" si="292">IF(P500="사용자항목17", L500, 0)</f>
        <v>0</v>
      </c>
      <c r="AT500">
        <f t="shared" ref="AT500:AT513" si="293">IF(P500="사용자항목18", L500, 0)</f>
        <v>0</v>
      </c>
      <c r="AU500">
        <f t="shared" ref="AU500:AU513" si="294">IF(P500="사용자항목19", L500, 0)</f>
        <v>0</v>
      </c>
    </row>
    <row r="501" spans="1:51" ht="18" customHeight="1" x14ac:dyDescent="0.3">
      <c r="A501" s="6" t="s">
        <v>386</v>
      </c>
      <c r="B501" s="6" t="s">
        <v>385</v>
      </c>
      <c r="C501" s="11" t="s">
        <v>19</v>
      </c>
      <c r="D501" s="9">
        <v>47</v>
      </c>
      <c r="E501" s="9"/>
      <c r="F501" s="9"/>
      <c r="G501" s="9"/>
      <c r="H501" s="9"/>
      <c r="I501" s="9"/>
      <c r="J501" s="9"/>
      <c r="K501" s="9"/>
      <c r="L501" s="9"/>
      <c r="M501" s="6"/>
      <c r="O501" t="str">
        <f t="shared" si="264"/>
        <v>99</v>
      </c>
      <c r="P501" s="1" t="s">
        <v>170</v>
      </c>
      <c r="Q501">
        <v>1</v>
      </c>
      <c r="R501">
        <f t="shared" si="265"/>
        <v>0</v>
      </c>
      <c r="S501">
        <f t="shared" si="266"/>
        <v>0</v>
      </c>
      <c r="T501">
        <f t="shared" si="267"/>
        <v>0</v>
      </c>
      <c r="U501">
        <f t="shared" si="268"/>
        <v>0</v>
      </c>
      <c r="V501">
        <f t="shared" si="269"/>
        <v>0</v>
      </c>
      <c r="W501">
        <f t="shared" si="270"/>
        <v>0</v>
      </c>
      <c r="X501">
        <f t="shared" si="271"/>
        <v>0</v>
      </c>
      <c r="Y501">
        <f t="shared" si="272"/>
        <v>0</v>
      </c>
      <c r="Z501">
        <f t="shared" si="273"/>
        <v>0</v>
      </c>
      <c r="AA501">
        <f t="shared" si="274"/>
        <v>0</v>
      </c>
      <c r="AB501">
        <f t="shared" si="275"/>
        <v>0</v>
      </c>
      <c r="AC501">
        <f t="shared" si="276"/>
        <v>0</v>
      </c>
      <c r="AD501">
        <f t="shared" si="277"/>
        <v>0</v>
      </c>
      <c r="AE501">
        <f t="shared" si="278"/>
        <v>0</v>
      </c>
      <c r="AF501">
        <f t="shared" si="279"/>
        <v>0</v>
      </c>
      <c r="AG501">
        <f t="shared" si="280"/>
        <v>0</v>
      </c>
      <c r="AH501">
        <f t="shared" si="281"/>
        <v>0</v>
      </c>
      <c r="AI501">
        <f t="shared" si="282"/>
        <v>0</v>
      </c>
      <c r="AJ501">
        <f t="shared" si="283"/>
        <v>0</v>
      </c>
      <c r="AK501">
        <f t="shared" si="284"/>
        <v>0</v>
      </c>
      <c r="AL501">
        <f t="shared" si="285"/>
        <v>0</v>
      </c>
      <c r="AM501">
        <f t="shared" si="286"/>
        <v>0</v>
      </c>
      <c r="AN501">
        <f t="shared" si="287"/>
        <v>0</v>
      </c>
      <c r="AO501">
        <f t="shared" si="288"/>
        <v>0</v>
      </c>
      <c r="AP501">
        <f t="shared" si="289"/>
        <v>0</v>
      </c>
      <c r="AQ501">
        <f t="shared" si="290"/>
        <v>0</v>
      </c>
      <c r="AR501">
        <f t="shared" si="291"/>
        <v>0</v>
      </c>
      <c r="AS501">
        <f t="shared" si="292"/>
        <v>0</v>
      </c>
      <c r="AT501">
        <f t="shared" si="293"/>
        <v>0</v>
      </c>
      <c r="AU501">
        <f t="shared" si="294"/>
        <v>0</v>
      </c>
    </row>
    <row r="502" spans="1:51" ht="18" customHeight="1" x14ac:dyDescent="0.3">
      <c r="A502" s="6" t="s">
        <v>387</v>
      </c>
      <c r="B502" s="6" t="s">
        <v>388</v>
      </c>
      <c r="C502" s="11" t="s">
        <v>19</v>
      </c>
      <c r="D502" s="9">
        <v>35</v>
      </c>
      <c r="E502" s="9"/>
      <c r="F502" s="9"/>
      <c r="G502" s="9"/>
      <c r="H502" s="9"/>
      <c r="I502" s="9"/>
      <c r="J502" s="9"/>
      <c r="K502" s="9"/>
      <c r="L502" s="9"/>
      <c r="M502" s="6"/>
      <c r="O502" t="str">
        <f t="shared" si="264"/>
        <v>99</v>
      </c>
      <c r="P502" s="1" t="s">
        <v>170</v>
      </c>
      <c r="Q502">
        <v>1</v>
      </c>
      <c r="R502">
        <f t="shared" si="265"/>
        <v>0</v>
      </c>
      <c r="S502">
        <f t="shared" si="266"/>
        <v>0</v>
      </c>
      <c r="T502">
        <f t="shared" si="267"/>
        <v>0</v>
      </c>
      <c r="U502">
        <f t="shared" si="268"/>
        <v>0</v>
      </c>
      <c r="V502">
        <f t="shared" si="269"/>
        <v>0</v>
      </c>
      <c r="W502">
        <f t="shared" si="270"/>
        <v>0</v>
      </c>
      <c r="X502">
        <f t="shared" si="271"/>
        <v>0</v>
      </c>
      <c r="Y502">
        <f t="shared" si="272"/>
        <v>0</v>
      </c>
      <c r="Z502">
        <f t="shared" si="273"/>
        <v>0</v>
      </c>
      <c r="AA502">
        <f t="shared" si="274"/>
        <v>0</v>
      </c>
      <c r="AB502">
        <f t="shared" si="275"/>
        <v>0</v>
      </c>
      <c r="AC502">
        <f t="shared" si="276"/>
        <v>0</v>
      </c>
      <c r="AD502">
        <f t="shared" si="277"/>
        <v>0</v>
      </c>
      <c r="AE502">
        <f t="shared" si="278"/>
        <v>0</v>
      </c>
      <c r="AF502">
        <f t="shared" si="279"/>
        <v>0</v>
      </c>
      <c r="AG502">
        <f t="shared" si="280"/>
        <v>0</v>
      </c>
      <c r="AH502">
        <f t="shared" si="281"/>
        <v>0</v>
      </c>
      <c r="AI502">
        <f t="shared" si="282"/>
        <v>0</v>
      </c>
      <c r="AJ502">
        <f t="shared" si="283"/>
        <v>0</v>
      </c>
      <c r="AK502">
        <f t="shared" si="284"/>
        <v>0</v>
      </c>
      <c r="AL502">
        <f t="shared" si="285"/>
        <v>0</v>
      </c>
      <c r="AM502">
        <f t="shared" si="286"/>
        <v>0</v>
      </c>
      <c r="AN502">
        <f t="shared" si="287"/>
        <v>0</v>
      </c>
      <c r="AO502">
        <f t="shared" si="288"/>
        <v>0</v>
      </c>
      <c r="AP502">
        <f t="shared" si="289"/>
        <v>0</v>
      </c>
      <c r="AQ502">
        <f t="shared" si="290"/>
        <v>0</v>
      </c>
      <c r="AR502">
        <f t="shared" si="291"/>
        <v>0</v>
      </c>
      <c r="AS502">
        <f t="shared" si="292"/>
        <v>0</v>
      </c>
      <c r="AT502">
        <f t="shared" si="293"/>
        <v>0</v>
      </c>
      <c r="AU502">
        <f t="shared" si="294"/>
        <v>0</v>
      </c>
    </row>
    <row r="503" spans="1:51" ht="18" customHeight="1" x14ac:dyDescent="0.3">
      <c r="A503" s="6" t="s">
        <v>389</v>
      </c>
      <c r="B503" s="6" t="s">
        <v>385</v>
      </c>
      <c r="C503" s="11" t="s">
        <v>19</v>
      </c>
      <c r="D503" s="9">
        <v>5</v>
      </c>
      <c r="E503" s="9"/>
      <c r="F503" s="9"/>
      <c r="G503" s="9"/>
      <c r="H503" s="9"/>
      <c r="I503" s="9"/>
      <c r="J503" s="9"/>
      <c r="K503" s="9"/>
      <c r="L503" s="9"/>
      <c r="M503" s="6"/>
      <c r="O503" t="str">
        <f t="shared" si="264"/>
        <v>99</v>
      </c>
      <c r="P503" s="1" t="s">
        <v>170</v>
      </c>
      <c r="Q503">
        <v>1</v>
      </c>
      <c r="R503">
        <f t="shared" si="265"/>
        <v>0</v>
      </c>
      <c r="S503">
        <f t="shared" si="266"/>
        <v>0</v>
      </c>
      <c r="T503">
        <f t="shared" si="267"/>
        <v>0</v>
      </c>
      <c r="U503">
        <f t="shared" si="268"/>
        <v>0</v>
      </c>
      <c r="V503">
        <f t="shared" si="269"/>
        <v>0</v>
      </c>
      <c r="W503">
        <f t="shared" si="270"/>
        <v>0</v>
      </c>
      <c r="X503">
        <f t="shared" si="271"/>
        <v>0</v>
      </c>
      <c r="Y503">
        <f t="shared" si="272"/>
        <v>0</v>
      </c>
      <c r="Z503">
        <f t="shared" si="273"/>
        <v>0</v>
      </c>
      <c r="AA503">
        <f t="shared" si="274"/>
        <v>0</v>
      </c>
      <c r="AB503">
        <f t="shared" si="275"/>
        <v>0</v>
      </c>
      <c r="AC503">
        <f t="shared" si="276"/>
        <v>0</v>
      </c>
      <c r="AD503">
        <f t="shared" si="277"/>
        <v>0</v>
      </c>
      <c r="AE503">
        <f t="shared" si="278"/>
        <v>0</v>
      </c>
      <c r="AF503">
        <f t="shared" si="279"/>
        <v>0</v>
      </c>
      <c r="AG503">
        <f t="shared" si="280"/>
        <v>0</v>
      </c>
      <c r="AH503">
        <f t="shared" si="281"/>
        <v>0</v>
      </c>
      <c r="AI503">
        <f t="shared" si="282"/>
        <v>0</v>
      </c>
      <c r="AJ503">
        <f t="shared" si="283"/>
        <v>0</v>
      </c>
      <c r="AK503">
        <f t="shared" si="284"/>
        <v>0</v>
      </c>
      <c r="AL503">
        <f t="shared" si="285"/>
        <v>0</v>
      </c>
      <c r="AM503">
        <f t="shared" si="286"/>
        <v>0</v>
      </c>
      <c r="AN503">
        <f t="shared" si="287"/>
        <v>0</v>
      </c>
      <c r="AO503">
        <f t="shared" si="288"/>
        <v>0</v>
      </c>
      <c r="AP503">
        <f t="shared" si="289"/>
        <v>0</v>
      </c>
      <c r="AQ503">
        <f t="shared" si="290"/>
        <v>0</v>
      </c>
      <c r="AR503">
        <f t="shared" si="291"/>
        <v>0</v>
      </c>
      <c r="AS503">
        <f t="shared" si="292"/>
        <v>0</v>
      </c>
      <c r="AT503">
        <f t="shared" si="293"/>
        <v>0</v>
      </c>
      <c r="AU503">
        <f t="shared" si="294"/>
        <v>0</v>
      </c>
    </row>
    <row r="504" spans="1:51" ht="18" customHeight="1" x14ac:dyDescent="0.3">
      <c r="A504" s="6" t="s">
        <v>390</v>
      </c>
      <c r="B504" s="6" t="s">
        <v>391</v>
      </c>
      <c r="C504" s="11" t="s">
        <v>19</v>
      </c>
      <c r="D504" s="9">
        <v>321</v>
      </c>
      <c r="E504" s="9"/>
      <c r="F504" s="9"/>
      <c r="G504" s="9"/>
      <c r="H504" s="9"/>
      <c r="I504" s="9"/>
      <c r="J504" s="9"/>
      <c r="K504" s="9"/>
      <c r="L504" s="9"/>
      <c r="M504" s="6"/>
      <c r="O504" t="str">
        <f t="shared" si="264"/>
        <v>99</v>
      </c>
      <c r="P504" s="1" t="s">
        <v>170</v>
      </c>
      <c r="Q504">
        <v>1</v>
      </c>
      <c r="R504">
        <f t="shared" si="265"/>
        <v>0</v>
      </c>
      <c r="S504">
        <f t="shared" si="266"/>
        <v>0</v>
      </c>
      <c r="T504">
        <f t="shared" si="267"/>
        <v>0</v>
      </c>
      <c r="U504">
        <f t="shared" si="268"/>
        <v>0</v>
      </c>
      <c r="V504">
        <f t="shared" si="269"/>
        <v>0</v>
      </c>
      <c r="W504">
        <f t="shared" si="270"/>
        <v>0</v>
      </c>
      <c r="X504">
        <f t="shared" si="271"/>
        <v>0</v>
      </c>
      <c r="Y504">
        <f t="shared" si="272"/>
        <v>0</v>
      </c>
      <c r="Z504">
        <f t="shared" si="273"/>
        <v>0</v>
      </c>
      <c r="AA504">
        <f t="shared" si="274"/>
        <v>0</v>
      </c>
      <c r="AB504">
        <f t="shared" si="275"/>
        <v>0</v>
      </c>
      <c r="AC504">
        <f t="shared" si="276"/>
        <v>0</v>
      </c>
      <c r="AD504">
        <f t="shared" si="277"/>
        <v>0</v>
      </c>
      <c r="AE504">
        <f t="shared" si="278"/>
        <v>0</v>
      </c>
      <c r="AF504">
        <f t="shared" si="279"/>
        <v>0</v>
      </c>
      <c r="AG504">
        <f t="shared" si="280"/>
        <v>0</v>
      </c>
      <c r="AH504">
        <f t="shared" si="281"/>
        <v>0</v>
      </c>
      <c r="AI504">
        <f t="shared" si="282"/>
        <v>0</v>
      </c>
      <c r="AJ504">
        <f t="shared" si="283"/>
        <v>0</v>
      </c>
      <c r="AK504">
        <f t="shared" si="284"/>
        <v>0</v>
      </c>
      <c r="AL504">
        <f t="shared" si="285"/>
        <v>0</v>
      </c>
      <c r="AM504">
        <f t="shared" si="286"/>
        <v>0</v>
      </c>
      <c r="AN504">
        <f t="shared" si="287"/>
        <v>0</v>
      </c>
      <c r="AO504">
        <f t="shared" si="288"/>
        <v>0</v>
      </c>
      <c r="AP504">
        <f t="shared" si="289"/>
        <v>0</v>
      </c>
      <c r="AQ504">
        <f t="shared" si="290"/>
        <v>0</v>
      </c>
      <c r="AR504">
        <f t="shared" si="291"/>
        <v>0</v>
      </c>
      <c r="AS504">
        <f t="shared" si="292"/>
        <v>0</v>
      </c>
      <c r="AT504">
        <f t="shared" si="293"/>
        <v>0</v>
      </c>
      <c r="AU504">
        <f t="shared" si="294"/>
        <v>0</v>
      </c>
    </row>
    <row r="505" spans="1:51" ht="18" customHeight="1" x14ac:dyDescent="0.3">
      <c r="A505" s="6" t="s">
        <v>289</v>
      </c>
      <c r="B505" s="6" t="s">
        <v>392</v>
      </c>
      <c r="C505" s="11" t="s">
        <v>19</v>
      </c>
      <c r="D505" s="9">
        <v>71</v>
      </c>
      <c r="E505" s="9"/>
      <c r="F505" s="9"/>
      <c r="G505" s="9"/>
      <c r="H505" s="9"/>
      <c r="I505" s="9"/>
      <c r="J505" s="9"/>
      <c r="K505" s="9"/>
      <c r="L505" s="9"/>
      <c r="M505" s="6"/>
      <c r="O505" t="str">
        <f t="shared" si="264"/>
        <v>99</v>
      </c>
      <c r="P505" s="1" t="s">
        <v>170</v>
      </c>
      <c r="Q505">
        <v>1</v>
      </c>
      <c r="R505">
        <f t="shared" si="265"/>
        <v>0</v>
      </c>
      <c r="S505">
        <f t="shared" si="266"/>
        <v>0</v>
      </c>
      <c r="T505">
        <f t="shared" si="267"/>
        <v>0</v>
      </c>
      <c r="U505">
        <f t="shared" si="268"/>
        <v>0</v>
      </c>
      <c r="V505">
        <f t="shared" si="269"/>
        <v>0</v>
      </c>
      <c r="W505">
        <f t="shared" si="270"/>
        <v>0</v>
      </c>
      <c r="X505">
        <f t="shared" si="271"/>
        <v>0</v>
      </c>
      <c r="Y505">
        <f t="shared" si="272"/>
        <v>0</v>
      </c>
      <c r="Z505">
        <f t="shared" si="273"/>
        <v>0</v>
      </c>
      <c r="AA505">
        <f t="shared" si="274"/>
        <v>0</v>
      </c>
      <c r="AB505">
        <f t="shared" si="275"/>
        <v>0</v>
      </c>
      <c r="AC505">
        <f t="shared" si="276"/>
        <v>0</v>
      </c>
      <c r="AD505">
        <f t="shared" si="277"/>
        <v>0</v>
      </c>
      <c r="AE505">
        <f t="shared" si="278"/>
        <v>0</v>
      </c>
      <c r="AF505">
        <f t="shared" si="279"/>
        <v>0</v>
      </c>
      <c r="AG505">
        <f t="shared" si="280"/>
        <v>0</v>
      </c>
      <c r="AH505">
        <f t="shared" si="281"/>
        <v>0</v>
      </c>
      <c r="AI505">
        <f t="shared" si="282"/>
        <v>0</v>
      </c>
      <c r="AJ505">
        <f t="shared" si="283"/>
        <v>0</v>
      </c>
      <c r="AK505">
        <f t="shared" si="284"/>
        <v>0</v>
      </c>
      <c r="AL505">
        <f t="shared" si="285"/>
        <v>0</v>
      </c>
      <c r="AM505">
        <f t="shared" si="286"/>
        <v>0</v>
      </c>
      <c r="AN505">
        <f t="shared" si="287"/>
        <v>0</v>
      </c>
      <c r="AO505">
        <f t="shared" si="288"/>
        <v>0</v>
      </c>
      <c r="AP505">
        <f t="shared" si="289"/>
        <v>0</v>
      </c>
      <c r="AQ505">
        <f t="shared" si="290"/>
        <v>0</v>
      </c>
      <c r="AR505">
        <f t="shared" si="291"/>
        <v>0</v>
      </c>
      <c r="AS505">
        <f t="shared" si="292"/>
        <v>0</v>
      </c>
      <c r="AT505">
        <f t="shared" si="293"/>
        <v>0</v>
      </c>
      <c r="AU505">
        <f t="shared" si="294"/>
        <v>0</v>
      </c>
    </row>
    <row r="506" spans="1:51" ht="18" customHeight="1" x14ac:dyDescent="0.3">
      <c r="A506" s="6" t="s">
        <v>204</v>
      </c>
      <c r="B506" s="6" t="s">
        <v>205</v>
      </c>
      <c r="C506" s="11" t="s">
        <v>19</v>
      </c>
      <c r="D506" s="9">
        <v>253</v>
      </c>
      <c r="E506" s="9"/>
      <c r="F506" s="9"/>
      <c r="G506" s="9"/>
      <c r="H506" s="9"/>
      <c r="I506" s="9"/>
      <c r="J506" s="9"/>
      <c r="K506" s="9"/>
      <c r="L506" s="9"/>
      <c r="M506" s="6"/>
      <c r="O506" t="str">
        <f t="shared" si="264"/>
        <v>99</v>
      </c>
      <c r="P506" s="1" t="s">
        <v>170</v>
      </c>
      <c r="Q506">
        <v>1</v>
      </c>
      <c r="R506">
        <f t="shared" si="265"/>
        <v>0</v>
      </c>
      <c r="S506">
        <f t="shared" si="266"/>
        <v>0</v>
      </c>
      <c r="T506">
        <f t="shared" si="267"/>
        <v>0</v>
      </c>
      <c r="U506">
        <f t="shared" si="268"/>
        <v>0</v>
      </c>
      <c r="V506">
        <f t="shared" si="269"/>
        <v>0</v>
      </c>
      <c r="W506">
        <f t="shared" si="270"/>
        <v>0</v>
      </c>
      <c r="X506">
        <f t="shared" si="271"/>
        <v>0</v>
      </c>
      <c r="Y506">
        <f t="shared" si="272"/>
        <v>0</v>
      </c>
      <c r="Z506">
        <f t="shared" si="273"/>
        <v>0</v>
      </c>
      <c r="AA506">
        <f t="shared" si="274"/>
        <v>0</v>
      </c>
      <c r="AB506">
        <f t="shared" si="275"/>
        <v>0</v>
      </c>
      <c r="AC506">
        <f t="shared" si="276"/>
        <v>0</v>
      </c>
      <c r="AD506">
        <f t="shared" si="277"/>
        <v>0</v>
      </c>
      <c r="AE506">
        <f t="shared" si="278"/>
        <v>0</v>
      </c>
      <c r="AF506">
        <f t="shared" si="279"/>
        <v>0</v>
      </c>
      <c r="AG506">
        <f t="shared" si="280"/>
        <v>0</v>
      </c>
      <c r="AH506">
        <f t="shared" si="281"/>
        <v>0</v>
      </c>
      <c r="AI506">
        <f t="shared" si="282"/>
        <v>0</v>
      </c>
      <c r="AJ506">
        <f t="shared" si="283"/>
        <v>0</v>
      </c>
      <c r="AK506">
        <f t="shared" si="284"/>
        <v>0</v>
      </c>
      <c r="AL506">
        <f t="shared" si="285"/>
        <v>0</v>
      </c>
      <c r="AM506">
        <f t="shared" si="286"/>
        <v>0</v>
      </c>
      <c r="AN506">
        <f t="shared" si="287"/>
        <v>0</v>
      </c>
      <c r="AO506">
        <f t="shared" si="288"/>
        <v>0</v>
      </c>
      <c r="AP506">
        <f t="shared" si="289"/>
        <v>0</v>
      </c>
      <c r="AQ506">
        <f t="shared" si="290"/>
        <v>0</v>
      </c>
      <c r="AR506">
        <f t="shared" si="291"/>
        <v>0</v>
      </c>
      <c r="AS506">
        <f t="shared" si="292"/>
        <v>0</v>
      </c>
      <c r="AT506">
        <f t="shared" si="293"/>
        <v>0</v>
      </c>
      <c r="AU506">
        <f t="shared" si="294"/>
        <v>0</v>
      </c>
    </row>
    <row r="507" spans="1:51" ht="18" customHeight="1" x14ac:dyDescent="0.3">
      <c r="A507" s="6" t="s">
        <v>393</v>
      </c>
      <c r="B507" s="6" t="s">
        <v>394</v>
      </c>
      <c r="C507" s="11" t="s">
        <v>51</v>
      </c>
      <c r="D507" s="9">
        <v>10</v>
      </c>
      <c r="E507" s="9"/>
      <c r="F507" s="9"/>
      <c r="G507" s="9"/>
      <c r="H507" s="9"/>
      <c r="I507" s="9"/>
      <c r="J507" s="9"/>
      <c r="K507" s="9"/>
      <c r="L507" s="9"/>
      <c r="M507" s="6"/>
      <c r="O507" t="str">
        <f t="shared" si="264"/>
        <v>99</v>
      </c>
      <c r="P507" s="1" t="s">
        <v>170</v>
      </c>
      <c r="Q507">
        <v>1</v>
      </c>
      <c r="R507">
        <f t="shared" si="265"/>
        <v>0</v>
      </c>
      <c r="S507">
        <f t="shared" si="266"/>
        <v>0</v>
      </c>
      <c r="T507">
        <f t="shared" si="267"/>
        <v>0</v>
      </c>
      <c r="U507">
        <f t="shared" si="268"/>
        <v>0</v>
      </c>
      <c r="V507">
        <f t="shared" si="269"/>
        <v>0</v>
      </c>
      <c r="W507">
        <f t="shared" si="270"/>
        <v>0</v>
      </c>
      <c r="X507">
        <f t="shared" si="271"/>
        <v>0</v>
      </c>
      <c r="Y507">
        <f t="shared" si="272"/>
        <v>0</v>
      </c>
      <c r="Z507">
        <f t="shared" si="273"/>
        <v>0</v>
      </c>
      <c r="AA507">
        <f t="shared" si="274"/>
        <v>0</v>
      </c>
      <c r="AB507">
        <f t="shared" si="275"/>
        <v>0</v>
      </c>
      <c r="AC507">
        <f t="shared" si="276"/>
        <v>0</v>
      </c>
      <c r="AD507">
        <f t="shared" si="277"/>
        <v>0</v>
      </c>
      <c r="AE507">
        <f t="shared" si="278"/>
        <v>0</v>
      </c>
      <c r="AF507">
        <f t="shared" si="279"/>
        <v>0</v>
      </c>
      <c r="AG507">
        <f t="shared" si="280"/>
        <v>0</v>
      </c>
      <c r="AH507">
        <f t="shared" si="281"/>
        <v>0</v>
      </c>
      <c r="AI507">
        <f t="shared" si="282"/>
        <v>0</v>
      </c>
      <c r="AJ507">
        <f t="shared" si="283"/>
        <v>0</v>
      </c>
      <c r="AK507">
        <f t="shared" si="284"/>
        <v>0</v>
      </c>
      <c r="AL507">
        <f t="shared" si="285"/>
        <v>0</v>
      </c>
      <c r="AM507">
        <f t="shared" si="286"/>
        <v>0</v>
      </c>
      <c r="AN507">
        <f t="shared" si="287"/>
        <v>0</v>
      </c>
      <c r="AO507">
        <f t="shared" si="288"/>
        <v>0</v>
      </c>
      <c r="AP507">
        <f t="shared" si="289"/>
        <v>0</v>
      </c>
      <c r="AQ507">
        <f t="shared" si="290"/>
        <v>0</v>
      </c>
      <c r="AR507">
        <f t="shared" si="291"/>
        <v>0</v>
      </c>
      <c r="AS507">
        <f t="shared" si="292"/>
        <v>0</v>
      </c>
      <c r="AT507">
        <f t="shared" si="293"/>
        <v>0</v>
      </c>
      <c r="AU507">
        <f t="shared" si="294"/>
        <v>0</v>
      </c>
    </row>
    <row r="508" spans="1:51" ht="18" customHeight="1" x14ac:dyDescent="0.3">
      <c r="A508" s="6" t="s">
        <v>111</v>
      </c>
      <c r="B508" s="6" t="s">
        <v>113</v>
      </c>
      <c r="C508" s="11" t="s">
        <v>25</v>
      </c>
      <c r="D508" s="9">
        <v>24</v>
      </c>
      <c r="E508" s="9"/>
      <c r="F508" s="9"/>
      <c r="G508" s="9"/>
      <c r="H508" s="9"/>
      <c r="I508" s="9"/>
      <c r="J508" s="9"/>
      <c r="K508" s="9"/>
      <c r="L508" s="9"/>
      <c r="M508" s="6"/>
      <c r="O508" t="str">
        <f t="shared" si="264"/>
        <v>99</v>
      </c>
      <c r="P508" s="1" t="s">
        <v>170</v>
      </c>
      <c r="Q508">
        <v>1</v>
      </c>
      <c r="R508">
        <f t="shared" si="265"/>
        <v>0</v>
      </c>
      <c r="S508">
        <f t="shared" si="266"/>
        <v>0</v>
      </c>
      <c r="T508">
        <f t="shared" si="267"/>
        <v>0</v>
      </c>
      <c r="U508">
        <f t="shared" si="268"/>
        <v>0</v>
      </c>
      <c r="V508">
        <f t="shared" si="269"/>
        <v>0</v>
      </c>
      <c r="W508">
        <f t="shared" si="270"/>
        <v>0</v>
      </c>
      <c r="X508">
        <f t="shared" si="271"/>
        <v>0</v>
      </c>
      <c r="Y508">
        <f t="shared" si="272"/>
        <v>0</v>
      </c>
      <c r="Z508">
        <f t="shared" si="273"/>
        <v>0</v>
      </c>
      <c r="AA508">
        <f t="shared" si="274"/>
        <v>0</v>
      </c>
      <c r="AB508">
        <f t="shared" si="275"/>
        <v>0</v>
      </c>
      <c r="AC508">
        <f t="shared" si="276"/>
        <v>0</v>
      </c>
      <c r="AD508">
        <f t="shared" si="277"/>
        <v>0</v>
      </c>
      <c r="AE508">
        <f t="shared" si="278"/>
        <v>0</v>
      </c>
      <c r="AF508">
        <f t="shared" si="279"/>
        <v>0</v>
      </c>
      <c r="AG508">
        <f t="shared" si="280"/>
        <v>0</v>
      </c>
      <c r="AH508">
        <f t="shared" si="281"/>
        <v>0</v>
      </c>
      <c r="AI508">
        <f t="shared" si="282"/>
        <v>0</v>
      </c>
      <c r="AJ508">
        <f t="shared" si="283"/>
        <v>0</v>
      </c>
      <c r="AK508">
        <f t="shared" si="284"/>
        <v>0</v>
      </c>
      <c r="AL508">
        <f t="shared" si="285"/>
        <v>0</v>
      </c>
      <c r="AM508">
        <f t="shared" si="286"/>
        <v>0</v>
      </c>
      <c r="AN508">
        <f t="shared" si="287"/>
        <v>0</v>
      </c>
      <c r="AO508">
        <f t="shared" si="288"/>
        <v>0</v>
      </c>
      <c r="AP508">
        <f t="shared" si="289"/>
        <v>0</v>
      </c>
      <c r="AQ508">
        <f t="shared" si="290"/>
        <v>0</v>
      </c>
      <c r="AR508">
        <f t="shared" si="291"/>
        <v>0</v>
      </c>
      <c r="AS508">
        <f t="shared" si="292"/>
        <v>0</v>
      </c>
      <c r="AT508">
        <f t="shared" si="293"/>
        <v>0</v>
      </c>
      <c r="AU508">
        <f t="shared" si="294"/>
        <v>0</v>
      </c>
    </row>
    <row r="509" spans="1:51" ht="18" customHeight="1" x14ac:dyDescent="0.3">
      <c r="A509" s="6" t="s">
        <v>111</v>
      </c>
      <c r="B509" s="6" t="s">
        <v>112</v>
      </c>
      <c r="C509" s="11" t="s">
        <v>57</v>
      </c>
      <c r="D509" s="9">
        <v>2</v>
      </c>
      <c r="E509" s="9"/>
      <c r="F509" s="9"/>
      <c r="G509" s="9"/>
      <c r="H509" s="9"/>
      <c r="I509" s="9"/>
      <c r="J509" s="9"/>
      <c r="K509" s="9"/>
      <c r="L509" s="9"/>
      <c r="M509" s="5"/>
      <c r="O509" t="str">
        <f t="shared" si="264"/>
        <v>99</v>
      </c>
      <c r="P509" s="1" t="s">
        <v>170</v>
      </c>
      <c r="Q509">
        <v>1</v>
      </c>
      <c r="R509">
        <f t="shared" si="265"/>
        <v>0</v>
      </c>
      <c r="S509">
        <f t="shared" si="266"/>
        <v>0</v>
      </c>
      <c r="T509">
        <f t="shared" si="267"/>
        <v>0</v>
      </c>
      <c r="U509">
        <f t="shared" si="268"/>
        <v>0</v>
      </c>
      <c r="V509">
        <f t="shared" si="269"/>
        <v>0</v>
      </c>
      <c r="W509">
        <f t="shared" si="270"/>
        <v>0</v>
      </c>
      <c r="X509">
        <f t="shared" si="271"/>
        <v>0</v>
      </c>
      <c r="Y509">
        <f t="shared" si="272"/>
        <v>0</v>
      </c>
      <c r="Z509">
        <f t="shared" si="273"/>
        <v>0</v>
      </c>
      <c r="AA509">
        <f t="shared" si="274"/>
        <v>0</v>
      </c>
      <c r="AB509">
        <f t="shared" si="275"/>
        <v>0</v>
      </c>
      <c r="AC509">
        <f t="shared" si="276"/>
        <v>0</v>
      </c>
      <c r="AD509">
        <f t="shared" si="277"/>
        <v>0</v>
      </c>
      <c r="AE509">
        <f t="shared" si="278"/>
        <v>0</v>
      </c>
      <c r="AF509">
        <f t="shared" si="279"/>
        <v>0</v>
      </c>
      <c r="AG509">
        <f t="shared" si="280"/>
        <v>0</v>
      </c>
      <c r="AH509">
        <f t="shared" si="281"/>
        <v>0</v>
      </c>
      <c r="AI509">
        <f t="shared" si="282"/>
        <v>0</v>
      </c>
      <c r="AJ509">
        <f t="shared" si="283"/>
        <v>0</v>
      </c>
      <c r="AK509">
        <f t="shared" si="284"/>
        <v>0</v>
      </c>
      <c r="AL509">
        <f t="shared" si="285"/>
        <v>0</v>
      </c>
      <c r="AM509">
        <f t="shared" si="286"/>
        <v>0</v>
      </c>
      <c r="AN509">
        <f t="shared" si="287"/>
        <v>0</v>
      </c>
      <c r="AO509">
        <f t="shared" si="288"/>
        <v>0</v>
      </c>
      <c r="AP509">
        <f t="shared" si="289"/>
        <v>0</v>
      </c>
      <c r="AQ509">
        <f t="shared" si="290"/>
        <v>0</v>
      </c>
      <c r="AR509">
        <f t="shared" si="291"/>
        <v>0</v>
      </c>
      <c r="AS509">
        <f t="shared" si="292"/>
        <v>0</v>
      </c>
      <c r="AT509">
        <f t="shared" si="293"/>
        <v>0</v>
      </c>
      <c r="AU509">
        <f t="shared" si="294"/>
        <v>0</v>
      </c>
    </row>
    <row r="510" spans="1:51" ht="18" customHeight="1" x14ac:dyDescent="0.3">
      <c r="A510" s="6" t="s">
        <v>395</v>
      </c>
      <c r="B510" s="6" t="s">
        <v>396</v>
      </c>
      <c r="C510" s="11" t="s">
        <v>19</v>
      </c>
      <c r="D510" s="9">
        <v>27</v>
      </c>
      <c r="E510" s="9"/>
      <c r="F510" s="9"/>
      <c r="G510" s="9"/>
      <c r="H510" s="9"/>
      <c r="I510" s="9"/>
      <c r="J510" s="9"/>
      <c r="K510" s="9"/>
      <c r="L510" s="9"/>
      <c r="M510" s="6"/>
      <c r="O510" t="str">
        <f t="shared" si="264"/>
        <v>99</v>
      </c>
      <c r="P510" s="1" t="s">
        <v>170</v>
      </c>
      <c r="Q510">
        <v>1</v>
      </c>
      <c r="R510">
        <f t="shared" si="265"/>
        <v>0</v>
      </c>
      <c r="S510">
        <f t="shared" si="266"/>
        <v>0</v>
      </c>
      <c r="T510">
        <f t="shared" si="267"/>
        <v>0</v>
      </c>
      <c r="U510">
        <f t="shared" si="268"/>
        <v>0</v>
      </c>
      <c r="V510">
        <f t="shared" si="269"/>
        <v>0</v>
      </c>
      <c r="W510">
        <f t="shared" si="270"/>
        <v>0</v>
      </c>
      <c r="X510">
        <f t="shared" si="271"/>
        <v>0</v>
      </c>
      <c r="Y510">
        <f t="shared" si="272"/>
        <v>0</v>
      </c>
      <c r="Z510">
        <f t="shared" si="273"/>
        <v>0</v>
      </c>
      <c r="AA510">
        <f t="shared" si="274"/>
        <v>0</v>
      </c>
      <c r="AB510">
        <f t="shared" si="275"/>
        <v>0</v>
      </c>
      <c r="AC510">
        <f t="shared" si="276"/>
        <v>0</v>
      </c>
      <c r="AD510">
        <f t="shared" si="277"/>
        <v>0</v>
      </c>
      <c r="AE510">
        <f t="shared" si="278"/>
        <v>0</v>
      </c>
      <c r="AF510">
        <f t="shared" si="279"/>
        <v>0</v>
      </c>
      <c r="AG510">
        <f t="shared" si="280"/>
        <v>0</v>
      </c>
      <c r="AH510">
        <f t="shared" si="281"/>
        <v>0</v>
      </c>
      <c r="AI510">
        <f t="shared" si="282"/>
        <v>0</v>
      </c>
      <c r="AJ510">
        <f t="shared" si="283"/>
        <v>0</v>
      </c>
      <c r="AK510">
        <f t="shared" si="284"/>
        <v>0</v>
      </c>
      <c r="AL510">
        <f t="shared" si="285"/>
        <v>0</v>
      </c>
      <c r="AM510">
        <f t="shared" si="286"/>
        <v>0</v>
      </c>
      <c r="AN510">
        <f t="shared" si="287"/>
        <v>0</v>
      </c>
      <c r="AO510">
        <f t="shared" si="288"/>
        <v>0</v>
      </c>
      <c r="AP510">
        <f t="shared" si="289"/>
        <v>0</v>
      </c>
      <c r="AQ510">
        <f t="shared" si="290"/>
        <v>0</v>
      </c>
      <c r="AR510">
        <f t="shared" si="291"/>
        <v>0</v>
      </c>
      <c r="AS510">
        <f t="shared" si="292"/>
        <v>0</v>
      </c>
      <c r="AT510">
        <f t="shared" si="293"/>
        <v>0</v>
      </c>
      <c r="AU510">
        <f t="shared" si="294"/>
        <v>0</v>
      </c>
    </row>
    <row r="511" spans="1:51" ht="18" customHeight="1" x14ac:dyDescent="0.3">
      <c r="A511" s="6" t="s">
        <v>395</v>
      </c>
      <c r="B511" s="6" t="s">
        <v>397</v>
      </c>
      <c r="C511" s="11" t="s">
        <v>19</v>
      </c>
      <c r="D511" s="9">
        <v>168</v>
      </c>
      <c r="E511" s="9"/>
      <c r="F511" s="9"/>
      <c r="G511" s="9"/>
      <c r="H511" s="9"/>
      <c r="I511" s="9"/>
      <c r="J511" s="9"/>
      <c r="K511" s="9"/>
      <c r="L511" s="9"/>
      <c r="M511" s="6"/>
      <c r="O511" t="str">
        <f t="shared" si="264"/>
        <v>99</v>
      </c>
      <c r="P511" s="1" t="s">
        <v>170</v>
      </c>
      <c r="Q511">
        <v>1</v>
      </c>
      <c r="R511">
        <f t="shared" si="265"/>
        <v>0</v>
      </c>
      <c r="S511">
        <f t="shared" si="266"/>
        <v>0</v>
      </c>
      <c r="T511">
        <f t="shared" si="267"/>
        <v>0</v>
      </c>
      <c r="U511">
        <f t="shared" si="268"/>
        <v>0</v>
      </c>
      <c r="V511">
        <f t="shared" si="269"/>
        <v>0</v>
      </c>
      <c r="W511">
        <f t="shared" si="270"/>
        <v>0</v>
      </c>
      <c r="X511">
        <f t="shared" si="271"/>
        <v>0</v>
      </c>
      <c r="Y511">
        <f t="shared" si="272"/>
        <v>0</v>
      </c>
      <c r="Z511">
        <f t="shared" si="273"/>
        <v>0</v>
      </c>
      <c r="AA511">
        <f t="shared" si="274"/>
        <v>0</v>
      </c>
      <c r="AB511">
        <f t="shared" si="275"/>
        <v>0</v>
      </c>
      <c r="AC511">
        <f t="shared" si="276"/>
        <v>0</v>
      </c>
      <c r="AD511">
        <f t="shared" si="277"/>
        <v>0</v>
      </c>
      <c r="AE511">
        <f t="shared" si="278"/>
        <v>0</v>
      </c>
      <c r="AF511">
        <f t="shared" si="279"/>
        <v>0</v>
      </c>
      <c r="AG511">
        <f t="shared" si="280"/>
        <v>0</v>
      </c>
      <c r="AH511">
        <f t="shared" si="281"/>
        <v>0</v>
      </c>
      <c r="AI511">
        <f t="shared" si="282"/>
        <v>0</v>
      </c>
      <c r="AJ511">
        <f t="shared" si="283"/>
        <v>0</v>
      </c>
      <c r="AK511">
        <f t="shared" si="284"/>
        <v>0</v>
      </c>
      <c r="AL511">
        <f t="shared" si="285"/>
        <v>0</v>
      </c>
      <c r="AM511">
        <f t="shared" si="286"/>
        <v>0</v>
      </c>
      <c r="AN511">
        <f t="shared" si="287"/>
        <v>0</v>
      </c>
      <c r="AO511">
        <f t="shared" si="288"/>
        <v>0</v>
      </c>
      <c r="AP511">
        <f t="shared" si="289"/>
        <v>0</v>
      </c>
      <c r="AQ511">
        <f t="shared" si="290"/>
        <v>0</v>
      </c>
      <c r="AR511">
        <f t="shared" si="291"/>
        <v>0</v>
      </c>
      <c r="AS511">
        <f t="shared" si="292"/>
        <v>0</v>
      </c>
      <c r="AT511">
        <f t="shared" si="293"/>
        <v>0</v>
      </c>
      <c r="AU511">
        <f t="shared" si="294"/>
        <v>0</v>
      </c>
    </row>
    <row r="512" spans="1:51" ht="18" customHeight="1" x14ac:dyDescent="0.3">
      <c r="A512" s="6" t="s">
        <v>350</v>
      </c>
      <c r="B512" s="6" t="s">
        <v>398</v>
      </c>
      <c r="C512" s="11" t="s">
        <v>51</v>
      </c>
      <c r="D512" s="9">
        <v>19</v>
      </c>
      <c r="E512" s="9"/>
      <c r="F512" s="9"/>
      <c r="G512" s="9"/>
      <c r="H512" s="9"/>
      <c r="I512" s="9"/>
      <c r="J512" s="9"/>
      <c r="K512" s="9"/>
      <c r="L512" s="9"/>
      <c r="M512" s="6"/>
      <c r="O512" t="str">
        <f t="shared" si="264"/>
        <v>99</v>
      </c>
      <c r="P512" s="1" t="s">
        <v>170</v>
      </c>
      <c r="Q512">
        <v>1</v>
      </c>
      <c r="R512">
        <f t="shared" si="265"/>
        <v>0</v>
      </c>
      <c r="S512">
        <f t="shared" si="266"/>
        <v>0</v>
      </c>
      <c r="T512">
        <f t="shared" si="267"/>
        <v>0</v>
      </c>
      <c r="U512">
        <f t="shared" si="268"/>
        <v>0</v>
      </c>
      <c r="V512">
        <f t="shared" si="269"/>
        <v>0</v>
      </c>
      <c r="W512">
        <f t="shared" si="270"/>
        <v>0</v>
      </c>
      <c r="X512">
        <f t="shared" si="271"/>
        <v>0</v>
      </c>
      <c r="Y512">
        <f t="shared" si="272"/>
        <v>0</v>
      </c>
      <c r="Z512">
        <f t="shared" si="273"/>
        <v>0</v>
      </c>
      <c r="AA512">
        <f t="shared" si="274"/>
        <v>0</v>
      </c>
      <c r="AB512">
        <f t="shared" si="275"/>
        <v>0</v>
      </c>
      <c r="AC512">
        <f t="shared" si="276"/>
        <v>0</v>
      </c>
      <c r="AD512">
        <f t="shared" si="277"/>
        <v>0</v>
      </c>
      <c r="AE512">
        <f t="shared" si="278"/>
        <v>0</v>
      </c>
      <c r="AF512">
        <f t="shared" si="279"/>
        <v>0</v>
      </c>
      <c r="AG512">
        <f t="shared" si="280"/>
        <v>0</v>
      </c>
      <c r="AH512">
        <f t="shared" si="281"/>
        <v>0</v>
      </c>
      <c r="AI512">
        <f t="shared" si="282"/>
        <v>0</v>
      </c>
      <c r="AJ512">
        <f t="shared" si="283"/>
        <v>0</v>
      </c>
      <c r="AK512">
        <f t="shared" si="284"/>
        <v>0</v>
      </c>
      <c r="AL512">
        <f t="shared" si="285"/>
        <v>0</v>
      </c>
      <c r="AM512">
        <f t="shared" si="286"/>
        <v>0</v>
      </c>
      <c r="AN512">
        <f t="shared" si="287"/>
        <v>0</v>
      </c>
      <c r="AO512">
        <f t="shared" si="288"/>
        <v>0</v>
      </c>
      <c r="AP512">
        <f t="shared" si="289"/>
        <v>0</v>
      </c>
      <c r="AQ512">
        <f t="shared" si="290"/>
        <v>0</v>
      </c>
      <c r="AR512">
        <f t="shared" si="291"/>
        <v>0</v>
      </c>
      <c r="AS512">
        <f t="shared" si="292"/>
        <v>0</v>
      </c>
      <c r="AT512">
        <f t="shared" si="293"/>
        <v>0</v>
      </c>
      <c r="AU512">
        <f t="shared" si="294"/>
        <v>0</v>
      </c>
    </row>
    <row r="513" spans="1:51" ht="18" customHeight="1" x14ac:dyDescent="0.3">
      <c r="A513" s="6" t="s">
        <v>350</v>
      </c>
      <c r="B513" s="6" t="s">
        <v>399</v>
      </c>
      <c r="C513" s="11" t="s">
        <v>51</v>
      </c>
      <c r="D513" s="9">
        <v>18</v>
      </c>
      <c r="E513" s="9"/>
      <c r="F513" s="9"/>
      <c r="G513" s="9"/>
      <c r="H513" s="9"/>
      <c r="I513" s="9"/>
      <c r="J513" s="9"/>
      <c r="K513" s="9"/>
      <c r="L513" s="9"/>
      <c r="M513" s="6"/>
      <c r="O513" t="str">
        <f t="shared" si="264"/>
        <v>99</v>
      </c>
      <c r="P513" s="1" t="s">
        <v>170</v>
      </c>
      <c r="Q513">
        <v>1</v>
      </c>
      <c r="R513">
        <f t="shared" si="265"/>
        <v>0</v>
      </c>
      <c r="S513">
        <f t="shared" si="266"/>
        <v>0</v>
      </c>
      <c r="T513">
        <f t="shared" si="267"/>
        <v>0</v>
      </c>
      <c r="U513">
        <f t="shared" si="268"/>
        <v>0</v>
      </c>
      <c r="V513">
        <f t="shared" si="269"/>
        <v>0</v>
      </c>
      <c r="W513">
        <f t="shared" si="270"/>
        <v>0</v>
      </c>
      <c r="X513">
        <f t="shared" si="271"/>
        <v>0</v>
      </c>
      <c r="Y513">
        <f t="shared" si="272"/>
        <v>0</v>
      </c>
      <c r="Z513">
        <f t="shared" si="273"/>
        <v>0</v>
      </c>
      <c r="AA513">
        <f t="shared" si="274"/>
        <v>0</v>
      </c>
      <c r="AB513">
        <f t="shared" si="275"/>
        <v>0</v>
      </c>
      <c r="AC513">
        <f t="shared" si="276"/>
        <v>0</v>
      </c>
      <c r="AD513">
        <f t="shared" si="277"/>
        <v>0</v>
      </c>
      <c r="AE513">
        <f t="shared" si="278"/>
        <v>0</v>
      </c>
      <c r="AF513">
        <f t="shared" si="279"/>
        <v>0</v>
      </c>
      <c r="AG513">
        <f t="shared" si="280"/>
        <v>0</v>
      </c>
      <c r="AH513">
        <f t="shared" si="281"/>
        <v>0</v>
      </c>
      <c r="AI513">
        <f t="shared" si="282"/>
        <v>0</v>
      </c>
      <c r="AJ513">
        <f t="shared" si="283"/>
        <v>0</v>
      </c>
      <c r="AK513">
        <f t="shared" si="284"/>
        <v>0</v>
      </c>
      <c r="AL513">
        <f t="shared" si="285"/>
        <v>0</v>
      </c>
      <c r="AM513">
        <f t="shared" si="286"/>
        <v>0</v>
      </c>
      <c r="AN513">
        <f t="shared" si="287"/>
        <v>0</v>
      </c>
      <c r="AO513">
        <f t="shared" si="288"/>
        <v>0</v>
      </c>
      <c r="AP513">
        <f t="shared" si="289"/>
        <v>0</v>
      </c>
      <c r="AQ513">
        <f t="shared" si="290"/>
        <v>0</v>
      </c>
      <c r="AR513">
        <f t="shared" si="291"/>
        <v>0</v>
      </c>
      <c r="AS513">
        <f t="shared" si="292"/>
        <v>0</v>
      </c>
      <c r="AT513">
        <f t="shared" si="293"/>
        <v>0</v>
      </c>
      <c r="AU513">
        <f t="shared" si="294"/>
        <v>0</v>
      </c>
    </row>
    <row r="514" spans="1:51" ht="18" customHeight="1" x14ac:dyDescent="0.3">
      <c r="A514" s="5"/>
      <c r="B514" s="5"/>
      <c r="C514" s="12"/>
      <c r="D514" s="9"/>
      <c r="E514" s="9"/>
      <c r="F514" s="9"/>
      <c r="G514" s="9"/>
      <c r="H514" s="9"/>
      <c r="I514" s="9"/>
      <c r="J514" s="9"/>
      <c r="K514" s="9"/>
      <c r="L514" s="9"/>
      <c r="M514" s="5"/>
    </row>
    <row r="515" spans="1:51" ht="18" customHeight="1" x14ac:dyDescent="0.3">
      <c r="A515" s="5"/>
      <c r="B515" s="5"/>
      <c r="C515" s="12"/>
      <c r="D515" s="9"/>
      <c r="E515" s="9"/>
      <c r="F515" s="9"/>
      <c r="G515" s="9"/>
      <c r="H515" s="9"/>
      <c r="I515" s="9"/>
      <c r="J515" s="9"/>
      <c r="K515" s="9"/>
      <c r="L515" s="9"/>
      <c r="M515" s="5"/>
    </row>
    <row r="516" spans="1:51" ht="18" customHeight="1" x14ac:dyDescent="0.3">
      <c r="A516" s="5"/>
      <c r="B516" s="5"/>
      <c r="C516" s="12"/>
      <c r="D516" s="9"/>
      <c r="E516" s="9"/>
      <c r="F516" s="9"/>
      <c r="G516" s="9"/>
      <c r="H516" s="9"/>
      <c r="I516" s="9"/>
      <c r="J516" s="9"/>
      <c r="K516" s="9"/>
      <c r="L516" s="9"/>
      <c r="M516" s="5"/>
    </row>
    <row r="517" spans="1:51" ht="18" customHeight="1" x14ac:dyDescent="0.3">
      <c r="A517" s="5"/>
      <c r="B517" s="5"/>
      <c r="C517" s="12"/>
      <c r="D517" s="9"/>
      <c r="E517" s="9"/>
      <c r="F517" s="9"/>
      <c r="G517" s="9"/>
      <c r="H517" s="9"/>
      <c r="I517" s="9"/>
      <c r="J517" s="9"/>
      <c r="K517" s="9"/>
      <c r="L517" s="9"/>
      <c r="M517" s="5"/>
    </row>
    <row r="518" spans="1:51" ht="18" customHeight="1" x14ac:dyDescent="0.3">
      <c r="A518" s="5"/>
      <c r="B518" s="5"/>
      <c r="C518" s="12"/>
      <c r="D518" s="9"/>
      <c r="E518" s="9"/>
      <c r="F518" s="9"/>
      <c r="G518" s="9"/>
      <c r="H518" s="9"/>
      <c r="I518" s="9"/>
      <c r="J518" s="9"/>
      <c r="K518" s="9"/>
      <c r="L518" s="9"/>
      <c r="M518" s="5"/>
    </row>
    <row r="519" spans="1:51" ht="18" customHeight="1" x14ac:dyDescent="0.3">
      <c r="A519" s="5"/>
      <c r="B519" s="5"/>
      <c r="C519" s="12"/>
      <c r="D519" s="9"/>
      <c r="E519" s="9"/>
      <c r="F519" s="9"/>
      <c r="G519" s="9"/>
      <c r="H519" s="9"/>
      <c r="I519" s="9"/>
      <c r="J519" s="9"/>
      <c r="K519" s="9"/>
      <c r="L519" s="9"/>
      <c r="M519" s="5"/>
    </row>
    <row r="520" spans="1:51" ht="18" customHeight="1" x14ac:dyDescent="0.3">
      <c r="A520" s="5"/>
      <c r="B520" s="5"/>
      <c r="C520" s="12"/>
      <c r="D520" s="9"/>
      <c r="E520" s="9"/>
      <c r="F520" s="9"/>
      <c r="G520" s="9"/>
      <c r="H520" s="9"/>
      <c r="I520" s="9"/>
      <c r="J520" s="9"/>
      <c r="K520" s="9"/>
      <c r="L520" s="9"/>
      <c r="M520" s="5"/>
    </row>
    <row r="521" spans="1:51" ht="18" customHeight="1" x14ac:dyDescent="0.3">
      <c r="A521" s="5"/>
      <c r="B521" s="5"/>
      <c r="C521" s="12"/>
      <c r="D521" s="9"/>
      <c r="E521" s="9"/>
      <c r="F521" s="9"/>
      <c r="G521" s="9"/>
      <c r="H521" s="9"/>
      <c r="I521" s="9"/>
      <c r="J521" s="9"/>
      <c r="K521" s="9"/>
      <c r="L521" s="9"/>
      <c r="M521" s="5"/>
    </row>
    <row r="522" spans="1:51" ht="18" customHeight="1" x14ac:dyDescent="0.3">
      <c r="A522" s="5"/>
      <c r="B522" s="5"/>
      <c r="C522" s="12"/>
      <c r="D522" s="9"/>
      <c r="E522" s="9"/>
      <c r="F522" s="9"/>
      <c r="G522" s="9"/>
      <c r="H522" s="9"/>
      <c r="I522" s="9"/>
      <c r="J522" s="9"/>
      <c r="K522" s="9"/>
      <c r="L522" s="9"/>
      <c r="M522" s="5"/>
    </row>
    <row r="523" spans="1:51" ht="18" customHeight="1" x14ac:dyDescent="0.3">
      <c r="A523" s="5"/>
      <c r="B523" s="5"/>
      <c r="C523" s="12"/>
      <c r="D523" s="9"/>
      <c r="E523" s="9"/>
      <c r="F523" s="9"/>
      <c r="G523" s="9"/>
      <c r="H523" s="9"/>
      <c r="I523" s="9"/>
      <c r="J523" s="9"/>
      <c r="K523" s="9"/>
      <c r="L523" s="9"/>
      <c r="M523" s="5"/>
    </row>
    <row r="524" spans="1:51" ht="18" customHeight="1" x14ac:dyDescent="0.3">
      <c r="A524" s="7" t="s">
        <v>171</v>
      </c>
      <c r="B524" s="8"/>
      <c r="C524" s="14"/>
      <c r="D524" s="10"/>
      <c r="E524" s="10"/>
      <c r="F524" s="10">
        <f>ROUNDDOWN(SUMIF(Q500:Q523, "1", F500:F523), 0)</f>
        <v>0</v>
      </c>
      <c r="G524" s="10"/>
      <c r="H524" s="10">
        <f>ROUNDDOWN(SUMIF(Q500:Q523, "1", H500:H523), 0)</f>
        <v>0</v>
      </c>
      <c r="I524" s="10"/>
      <c r="J524" s="10">
        <f>ROUNDDOWN(SUMIF(Q500:Q523, "1", J500:J523), 0)</f>
        <v>0</v>
      </c>
      <c r="K524" s="10"/>
      <c r="L524" s="10">
        <f>F524+H524+J524</f>
        <v>0</v>
      </c>
      <c r="M524" s="8"/>
      <c r="R524">
        <f t="shared" ref="R524:AY524" si="295">ROUNDDOWN(SUM(R500:R513), 0)</f>
        <v>0</v>
      </c>
      <c r="S524">
        <f t="shared" si="295"/>
        <v>0</v>
      </c>
      <c r="T524">
        <f t="shared" si="295"/>
        <v>0</v>
      </c>
      <c r="U524">
        <f t="shared" si="295"/>
        <v>0</v>
      </c>
      <c r="V524">
        <f t="shared" si="295"/>
        <v>0</v>
      </c>
      <c r="W524">
        <f t="shared" si="295"/>
        <v>0</v>
      </c>
      <c r="X524">
        <f t="shared" si="295"/>
        <v>0</v>
      </c>
      <c r="Y524">
        <f t="shared" si="295"/>
        <v>0</v>
      </c>
      <c r="Z524">
        <f t="shared" si="295"/>
        <v>0</v>
      </c>
      <c r="AA524">
        <f t="shared" si="295"/>
        <v>0</v>
      </c>
      <c r="AB524">
        <f t="shared" si="295"/>
        <v>0</v>
      </c>
      <c r="AC524">
        <f t="shared" si="295"/>
        <v>0</v>
      </c>
      <c r="AD524">
        <f t="shared" si="295"/>
        <v>0</v>
      </c>
      <c r="AE524">
        <f t="shared" si="295"/>
        <v>0</v>
      </c>
      <c r="AF524">
        <f t="shared" si="295"/>
        <v>0</v>
      </c>
      <c r="AG524">
        <f t="shared" si="295"/>
        <v>0</v>
      </c>
      <c r="AH524">
        <f t="shared" si="295"/>
        <v>0</v>
      </c>
      <c r="AI524">
        <f t="shared" si="295"/>
        <v>0</v>
      </c>
      <c r="AJ524">
        <f t="shared" si="295"/>
        <v>0</v>
      </c>
      <c r="AK524">
        <f t="shared" si="295"/>
        <v>0</v>
      </c>
      <c r="AL524">
        <f t="shared" si="295"/>
        <v>0</v>
      </c>
      <c r="AM524">
        <f t="shared" si="295"/>
        <v>0</v>
      </c>
      <c r="AN524">
        <f t="shared" si="295"/>
        <v>0</v>
      </c>
      <c r="AO524">
        <f t="shared" si="295"/>
        <v>0</v>
      </c>
      <c r="AP524">
        <f t="shared" si="295"/>
        <v>0</v>
      </c>
      <c r="AQ524">
        <f t="shared" si="295"/>
        <v>0</v>
      </c>
      <c r="AR524">
        <f t="shared" si="295"/>
        <v>0</v>
      </c>
      <c r="AS524">
        <f t="shared" si="295"/>
        <v>0</v>
      </c>
      <c r="AT524">
        <f t="shared" si="295"/>
        <v>0</v>
      </c>
      <c r="AU524">
        <f t="shared" si="295"/>
        <v>0</v>
      </c>
      <c r="AV524">
        <f t="shared" si="295"/>
        <v>0</v>
      </c>
      <c r="AW524">
        <f t="shared" si="295"/>
        <v>0</v>
      </c>
      <c r="AX524">
        <f t="shared" si="295"/>
        <v>0</v>
      </c>
      <c r="AY524">
        <f t="shared" si="295"/>
        <v>0</v>
      </c>
    </row>
    <row r="525" spans="1:51" ht="18" customHeight="1" x14ac:dyDescent="0.3">
      <c r="A525" s="22" t="s">
        <v>600</v>
      </c>
      <c r="B525" s="23"/>
      <c r="C525" s="23"/>
      <c r="D525" s="24"/>
      <c r="E525" s="24"/>
      <c r="F525" s="24"/>
      <c r="G525" s="24"/>
      <c r="H525" s="24"/>
      <c r="I525" s="24"/>
      <c r="J525" s="24"/>
      <c r="K525" s="24"/>
      <c r="L525" s="24"/>
      <c r="M525" s="23"/>
    </row>
    <row r="526" spans="1:51" ht="18" customHeight="1" x14ac:dyDescent="0.3">
      <c r="A526" s="6" t="s">
        <v>52</v>
      </c>
      <c r="B526" s="6" t="s">
        <v>53</v>
      </c>
      <c r="C526" s="11" t="s">
        <v>20</v>
      </c>
      <c r="D526" s="9">
        <v>4.6639999999999997</v>
      </c>
      <c r="E526" s="9"/>
      <c r="F526" s="9"/>
      <c r="G526" s="9"/>
      <c r="H526" s="9"/>
      <c r="I526" s="9"/>
      <c r="J526" s="9"/>
      <c r="K526" s="9"/>
      <c r="L526" s="9"/>
      <c r="M526" s="6"/>
      <c r="O526" t="str">
        <f>"99"</f>
        <v>99</v>
      </c>
      <c r="P526" s="1" t="s">
        <v>170</v>
      </c>
      <c r="Q526">
        <v>1</v>
      </c>
      <c r="R526">
        <f>IF(P526="기계경비", J526, 0)</f>
        <v>0</v>
      </c>
      <c r="S526">
        <f>IF(P526="운반비", L526, 0)</f>
        <v>0</v>
      </c>
      <c r="T526">
        <f>IF(P526="작업부산물", F526, 0)</f>
        <v>0</v>
      </c>
      <c r="U526">
        <f>IF(P526="관급", F526, 0)</f>
        <v>0</v>
      </c>
      <c r="V526">
        <f>IF(P526="외주비", J526, 0)</f>
        <v>0</v>
      </c>
      <c r="W526">
        <f>IF(P526="장비비", J526, 0)</f>
        <v>0</v>
      </c>
      <c r="X526">
        <f>IF(P526="폐기물처리비", L526, 0)</f>
        <v>0</v>
      </c>
      <c r="Y526">
        <f>IF(P526="가설비", J526, 0)</f>
        <v>0</v>
      </c>
      <c r="Z526">
        <f>IF(P526="잡비제외분", F526, 0)</f>
        <v>0</v>
      </c>
      <c r="AA526">
        <f>IF(P526="사급자재대", L526, 0)</f>
        <v>0</v>
      </c>
      <c r="AB526">
        <f>IF(P526="관급자재대", L526, 0)</f>
        <v>0</v>
      </c>
      <c r="AC526">
        <f>IF(P526="사용자항목1", L526, 0)</f>
        <v>0</v>
      </c>
      <c r="AD526">
        <f>IF(P526="사용자항목2", L526, 0)</f>
        <v>0</v>
      </c>
      <c r="AE526">
        <f>IF(P526="사용자항목3", L526, 0)</f>
        <v>0</v>
      </c>
      <c r="AF526">
        <f>IF(P526="사용자항목4", L526, 0)</f>
        <v>0</v>
      </c>
      <c r="AG526">
        <f>IF(P526="사용자항목5", L526, 0)</f>
        <v>0</v>
      </c>
      <c r="AH526">
        <f>IF(P526="사용자항목6", L526, 0)</f>
        <v>0</v>
      </c>
      <c r="AI526">
        <f>IF(P526="사용자항목7", L526, 0)</f>
        <v>0</v>
      </c>
      <c r="AJ526">
        <f>IF(P526="사용자항목8", L526, 0)</f>
        <v>0</v>
      </c>
      <c r="AK526">
        <f>IF(P526="사용자항목9", L526, 0)</f>
        <v>0</v>
      </c>
      <c r="AL526">
        <f>IF(P526="사용자항목10", L526, 0)</f>
        <v>0</v>
      </c>
      <c r="AM526">
        <f>IF(P526="사용자항목11", L526, 0)</f>
        <v>0</v>
      </c>
      <c r="AN526">
        <f>IF(P526="사용자항목12", L526, 0)</f>
        <v>0</v>
      </c>
      <c r="AO526">
        <f>IF(P526="사용자항목13", L526, 0)</f>
        <v>0</v>
      </c>
      <c r="AP526">
        <f>IF(P526="사용자항목14", L526, 0)</f>
        <v>0</v>
      </c>
      <c r="AQ526">
        <f>IF(P526="사용자항목15", L526, 0)</f>
        <v>0</v>
      </c>
      <c r="AR526">
        <f>IF(P526="사용자항목16", L526, 0)</f>
        <v>0</v>
      </c>
      <c r="AS526">
        <f>IF(P526="사용자항목17", L526, 0)</f>
        <v>0</v>
      </c>
      <c r="AT526">
        <f>IF(P526="사용자항목18", L526, 0)</f>
        <v>0</v>
      </c>
      <c r="AU526">
        <f>IF(P526="사용자항목19", L526, 0)</f>
        <v>0</v>
      </c>
    </row>
    <row r="527" spans="1:51" ht="18" customHeight="1" x14ac:dyDescent="0.3">
      <c r="A527" s="6" t="s">
        <v>59</v>
      </c>
      <c r="B527" s="6" t="s">
        <v>59</v>
      </c>
      <c r="C527" s="11" t="s">
        <v>60</v>
      </c>
      <c r="D527" s="9">
        <v>55</v>
      </c>
      <c r="E527" s="9"/>
      <c r="F527" s="9"/>
      <c r="G527" s="9"/>
      <c r="H527" s="9"/>
      <c r="I527" s="9"/>
      <c r="J527" s="9"/>
      <c r="K527" s="9"/>
      <c r="L527" s="9"/>
      <c r="M527" s="5"/>
      <c r="O527" t="str">
        <f>"99"</f>
        <v>99</v>
      </c>
      <c r="P527" s="1" t="s">
        <v>170</v>
      </c>
      <c r="Q527">
        <v>1</v>
      </c>
      <c r="R527">
        <f>IF(P527="기계경비", J527, 0)</f>
        <v>0</v>
      </c>
      <c r="S527">
        <f>IF(P527="운반비", L527, 0)</f>
        <v>0</v>
      </c>
      <c r="T527">
        <f>IF(P527="작업부산물", F527, 0)</f>
        <v>0</v>
      </c>
      <c r="U527">
        <f>IF(P527="관급", F527, 0)</f>
        <v>0</v>
      </c>
      <c r="V527">
        <f>IF(P527="외주비", J527, 0)</f>
        <v>0</v>
      </c>
      <c r="W527">
        <f>IF(P527="장비비", J527, 0)</f>
        <v>0</v>
      </c>
      <c r="X527">
        <f>IF(P527="폐기물처리비", L527, 0)</f>
        <v>0</v>
      </c>
      <c r="Y527">
        <f>IF(P527="가설비", J527, 0)</f>
        <v>0</v>
      </c>
      <c r="Z527">
        <f>IF(P527="잡비제외분", F527, 0)</f>
        <v>0</v>
      </c>
      <c r="AA527">
        <f>IF(P527="사급자재대", L527, 0)</f>
        <v>0</v>
      </c>
      <c r="AB527">
        <f>IF(P527="관급자재대", L527, 0)</f>
        <v>0</v>
      </c>
      <c r="AC527">
        <f>IF(P527="사용자항목1", L527, 0)</f>
        <v>0</v>
      </c>
      <c r="AD527">
        <f>IF(P527="사용자항목2", L527, 0)</f>
        <v>0</v>
      </c>
      <c r="AE527">
        <f>IF(P527="사용자항목3", L527, 0)</f>
        <v>0</v>
      </c>
      <c r="AF527">
        <f>IF(P527="사용자항목4", L527, 0)</f>
        <v>0</v>
      </c>
      <c r="AG527">
        <f>IF(P527="사용자항목5", L527, 0)</f>
        <v>0</v>
      </c>
      <c r="AH527">
        <f>IF(P527="사용자항목6", L527, 0)</f>
        <v>0</v>
      </c>
      <c r="AI527">
        <f>IF(P527="사용자항목7", L527, 0)</f>
        <v>0</v>
      </c>
      <c r="AJ527">
        <f>IF(P527="사용자항목8", L527, 0)</f>
        <v>0</v>
      </c>
      <c r="AK527">
        <f>IF(P527="사용자항목9", L527, 0)</f>
        <v>0</v>
      </c>
      <c r="AL527">
        <f>IF(P527="사용자항목10", L527, 0)</f>
        <v>0</v>
      </c>
      <c r="AM527">
        <f>IF(P527="사용자항목11", L527, 0)</f>
        <v>0</v>
      </c>
      <c r="AN527">
        <f>IF(P527="사용자항목12", L527, 0)</f>
        <v>0</v>
      </c>
      <c r="AO527">
        <f>IF(P527="사용자항목13", L527, 0)</f>
        <v>0</v>
      </c>
      <c r="AP527">
        <f>IF(P527="사용자항목14", L527, 0)</f>
        <v>0</v>
      </c>
      <c r="AQ527">
        <f>IF(P527="사용자항목15", L527, 0)</f>
        <v>0</v>
      </c>
      <c r="AR527">
        <f>IF(P527="사용자항목16", L527, 0)</f>
        <v>0</v>
      </c>
      <c r="AS527">
        <f>IF(P527="사용자항목17", L527, 0)</f>
        <v>0</v>
      </c>
      <c r="AT527">
        <f>IF(P527="사용자항목18", L527, 0)</f>
        <v>0</v>
      </c>
      <c r="AU527">
        <f>IF(P527="사용자항목19", L527, 0)</f>
        <v>0</v>
      </c>
    </row>
    <row r="528" spans="1:51" ht="18" customHeight="1" x14ac:dyDescent="0.3">
      <c r="A528" s="5"/>
      <c r="B528" s="5"/>
      <c r="C528" s="12"/>
      <c r="D528" s="9"/>
      <c r="E528" s="9"/>
      <c r="F528" s="9"/>
      <c r="G528" s="9"/>
      <c r="H528" s="9"/>
      <c r="I528" s="9"/>
      <c r="J528" s="9"/>
      <c r="K528" s="9"/>
      <c r="L528" s="9"/>
      <c r="M528" s="5"/>
    </row>
    <row r="529" spans="1:13" ht="18" customHeight="1" x14ac:dyDescent="0.3">
      <c r="A529" s="5"/>
      <c r="B529" s="5"/>
      <c r="C529" s="12"/>
      <c r="D529" s="9"/>
      <c r="E529" s="9"/>
      <c r="F529" s="9"/>
      <c r="G529" s="9"/>
      <c r="H529" s="9"/>
      <c r="I529" s="9"/>
      <c r="J529" s="9"/>
      <c r="K529" s="9"/>
      <c r="L529" s="9"/>
      <c r="M529" s="5"/>
    </row>
    <row r="530" spans="1:13" ht="18" customHeight="1" x14ac:dyDescent="0.3">
      <c r="A530" s="5"/>
      <c r="B530" s="5"/>
      <c r="C530" s="12"/>
      <c r="D530" s="9"/>
      <c r="E530" s="9"/>
      <c r="F530" s="9"/>
      <c r="G530" s="9"/>
      <c r="H530" s="9"/>
      <c r="I530" s="9"/>
      <c r="J530" s="9"/>
      <c r="K530" s="9"/>
      <c r="L530" s="9"/>
      <c r="M530" s="5"/>
    </row>
    <row r="531" spans="1:13" ht="18" customHeight="1" x14ac:dyDescent="0.3">
      <c r="A531" s="5"/>
      <c r="B531" s="5"/>
      <c r="C531" s="12"/>
      <c r="D531" s="9"/>
      <c r="E531" s="9"/>
      <c r="F531" s="9"/>
      <c r="G531" s="9"/>
      <c r="H531" s="9"/>
      <c r="I531" s="9"/>
      <c r="J531" s="9"/>
      <c r="K531" s="9"/>
      <c r="L531" s="9"/>
      <c r="M531" s="5"/>
    </row>
    <row r="532" spans="1:13" ht="18" customHeight="1" x14ac:dyDescent="0.3">
      <c r="A532" s="5"/>
      <c r="B532" s="5"/>
      <c r="C532" s="12"/>
      <c r="D532" s="9"/>
      <c r="E532" s="9"/>
      <c r="F532" s="9"/>
      <c r="G532" s="9"/>
      <c r="H532" s="9"/>
      <c r="I532" s="9"/>
      <c r="J532" s="9"/>
      <c r="K532" s="9"/>
      <c r="L532" s="9"/>
      <c r="M532" s="5"/>
    </row>
    <row r="533" spans="1:13" ht="18" customHeight="1" x14ac:dyDescent="0.3">
      <c r="A533" s="5"/>
      <c r="B533" s="5"/>
      <c r="C533" s="12"/>
      <c r="D533" s="9"/>
      <c r="E533" s="9"/>
      <c r="F533" s="9"/>
      <c r="G533" s="9"/>
      <c r="H533" s="9"/>
      <c r="I533" s="9"/>
      <c r="J533" s="9"/>
      <c r="K533" s="9"/>
      <c r="L533" s="9"/>
      <c r="M533" s="5"/>
    </row>
    <row r="534" spans="1:13" ht="18" customHeight="1" x14ac:dyDescent="0.3">
      <c r="A534" s="5"/>
      <c r="B534" s="5"/>
      <c r="C534" s="12"/>
      <c r="D534" s="9"/>
      <c r="E534" s="9"/>
      <c r="F534" s="9"/>
      <c r="G534" s="9"/>
      <c r="H534" s="9"/>
      <c r="I534" s="9"/>
      <c r="J534" s="9"/>
      <c r="K534" s="9"/>
      <c r="L534" s="9"/>
      <c r="M534" s="5"/>
    </row>
    <row r="535" spans="1:13" ht="18" customHeight="1" x14ac:dyDescent="0.3">
      <c r="A535" s="5"/>
      <c r="B535" s="5"/>
      <c r="C535" s="12"/>
      <c r="D535" s="9"/>
      <c r="E535" s="9"/>
      <c r="F535" s="9"/>
      <c r="G535" s="9"/>
      <c r="H535" s="9"/>
      <c r="I535" s="9"/>
      <c r="J535" s="9"/>
      <c r="K535" s="9"/>
      <c r="L535" s="9"/>
      <c r="M535" s="5"/>
    </row>
    <row r="536" spans="1:13" ht="18" customHeight="1" x14ac:dyDescent="0.3">
      <c r="A536" s="5"/>
      <c r="B536" s="5"/>
      <c r="C536" s="12"/>
      <c r="D536" s="9"/>
      <c r="E536" s="9"/>
      <c r="F536" s="9"/>
      <c r="G536" s="9"/>
      <c r="H536" s="9"/>
      <c r="I536" s="9"/>
      <c r="J536" s="9"/>
      <c r="K536" s="9"/>
      <c r="L536" s="9"/>
      <c r="M536" s="5"/>
    </row>
    <row r="537" spans="1:13" ht="18" customHeight="1" x14ac:dyDescent="0.3">
      <c r="A537" s="5"/>
      <c r="B537" s="5"/>
      <c r="C537" s="12"/>
      <c r="D537" s="9"/>
      <c r="E537" s="9"/>
      <c r="F537" s="9"/>
      <c r="G537" s="9"/>
      <c r="H537" s="9"/>
      <c r="I537" s="9"/>
      <c r="J537" s="9"/>
      <c r="K537" s="9"/>
      <c r="L537" s="9"/>
      <c r="M537" s="5"/>
    </row>
    <row r="538" spans="1:13" ht="18" customHeight="1" x14ac:dyDescent="0.3">
      <c r="A538" s="5"/>
      <c r="B538" s="5"/>
      <c r="C538" s="12"/>
      <c r="D538" s="9"/>
      <c r="E538" s="9"/>
      <c r="F538" s="9"/>
      <c r="G538" s="9"/>
      <c r="H538" s="9"/>
      <c r="I538" s="9"/>
      <c r="J538" s="9"/>
      <c r="K538" s="9"/>
      <c r="L538" s="9"/>
      <c r="M538" s="5"/>
    </row>
    <row r="539" spans="1:13" ht="18" customHeight="1" x14ac:dyDescent="0.3">
      <c r="A539" s="5"/>
      <c r="B539" s="5"/>
      <c r="C539" s="12"/>
      <c r="D539" s="9"/>
      <c r="E539" s="9"/>
      <c r="F539" s="9"/>
      <c r="G539" s="9"/>
      <c r="H539" s="9"/>
      <c r="I539" s="9"/>
      <c r="J539" s="9"/>
      <c r="K539" s="9"/>
      <c r="L539" s="9"/>
      <c r="M539" s="5"/>
    </row>
    <row r="540" spans="1:13" ht="18" customHeight="1" x14ac:dyDescent="0.3">
      <c r="A540" s="5"/>
      <c r="B540" s="5"/>
      <c r="C540" s="12"/>
      <c r="D540" s="9"/>
      <c r="E540" s="9"/>
      <c r="F540" s="9"/>
      <c r="G540" s="9"/>
      <c r="H540" s="9"/>
      <c r="I540" s="9"/>
      <c r="J540" s="9"/>
      <c r="K540" s="9"/>
      <c r="L540" s="9"/>
      <c r="M540" s="5"/>
    </row>
    <row r="541" spans="1:13" ht="18" customHeight="1" x14ac:dyDescent="0.3">
      <c r="A541" s="5"/>
      <c r="B541" s="5"/>
      <c r="C541" s="12"/>
      <c r="D541" s="9"/>
      <c r="E541" s="9"/>
      <c r="F541" s="9"/>
      <c r="G541" s="9"/>
      <c r="H541" s="9"/>
      <c r="I541" s="9"/>
      <c r="J541" s="9"/>
      <c r="K541" s="9"/>
      <c r="L541" s="9"/>
      <c r="M541" s="5"/>
    </row>
    <row r="542" spans="1:13" ht="18" customHeight="1" x14ac:dyDescent="0.3">
      <c r="A542" s="5"/>
      <c r="B542" s="5"/>
      <c r="C542" s="12"/>
      <c r="D542" s="9"/>
      <c r="E542" s="9"/>
      <c r="F542" s="9"/>
      <c r="G542" s="9"/>
      <c r="H542" s="9"/>
      <c r="I542" s="9"/>
      <c r="J542" s="9"/>
      <c r="K542" s="9"/>
      <c r="L542" s="9"/>
      <c r="M542" s="5"/>
    </row>
    <row r="543" spans="1:13" ht="18" customHeight="1" x14ac:dyDescent="0.3">
      <c r="A543" s="5"/>
      <c r="B543" s="5"/>
      <c r="C543" s="12"/>
      <c r="D543" s="9"/>
      <c r="E543" s="9"/>
      <c r="F543" s="9"/>
      <c r="G543" s="9"/>
      <c r="H543" s="9"/>
      <c r="I543" s="9"/>
      <c r="J543" s="9"/>
      <c r="K543" s="9"/>
      <c r="L543" s="9"/>
      <c r="M543" s="5"/>
    </row>
    <row r="544" spans="1:13" ht="18" customHeight="1" x14ac:dyDescent="0.3">
      <c r="A544" s="5"/>
      <c r="B544" s="5"/>
      <c r="C544" s="12"/>
      <c r="D544" s="9"/>
      <c r="E544" s="9"/>
      <c r="F544" s="9"/>
      <c r="G544" s="9"/>
      <c r="H544" s="9"/>
      <c r="I544" s="9"/>
      <c r="J544" s="9"/>
      <c r="K544" s="9"/>
      <c r="L544" s="9"/>
      <c r="M544" s="5"/>
    </row>
    <row r="545" spans="1:51" ht="18" customHeight="1" x14ac:dyDescent="0.3">
      <c r="A545" s="5"/>
      <c r="B545" s="5"/>
      <c r="C545" s="12"/>
      <c r="D545" s="9"/>
      <c r="E545" s="9"/>
      <c r="F545" s="9"/>
      <c r="G545" s="9"/>
      <c r="H545" s="9"/>
      <c r="I545" s="9"/>
      <c r="J545" s="9"/>
      <c r="K545" s="9"/>
      <c r="L545" s="9"/>
      <c r="M545" s="5"/>
    </row>
    <row r="546" spans="1:51" ht="18" customHeight="1" x14ac:dyDescent="0.3">
      <c r="A546" s="5"/>
      <c r="B546" s="5"/>
      <c r="C546" s="12"/>
      <c r="D546" s="9"/>
      <c r="E546" s="9"/>
      <c r="F546" s="9"/>
      <c r="G546" s="9"/>
      <c r="H546" s="9"/>
      <c r="I546" s="9"/>
      <c r="J546" s="9"/>
      <c r="K546" s="9"/>
      <c r="L546" s="9"/>
      <c r="M546" s="5"/>
    </row>
    <row r="547" spans="1:51" ht="18" customHeight="1" x14ac:dyDescent="0.3">
      <c r="A547" s="5"/>
      <c r="B547" s="5"/>
      <c r="C547" s="12"/>
      <c r="D547" s="9"/>
      <c r="E547" s="9"/>
      <c r="F547" s="9"/>
      <c r="G547" s="9"/>
      <c r="H547" s="9"/>
      <c r="I547" s="9"/>
      <c r="J547" s="9"/>
      <c r="K547" s="9"/>
      <c r="L547" s="9"/>
      <c r="M547" s="5"/>
    </row>
    <row r="548" spans="1:51" ht="18" customHeight="1" x14ac:dyDescent="0.3">
      <c r="A548" s="5"/>
      <c r="B548" s="5"/>
      <c r="C548" s="12"/>
      <c r="D548" s="9"/>
      <c r="E548" s="9"/>
      <c r="F548" s="9"/>
      <c r="G548" s="9"/>
      <c r="H548" s="9"/>
      <c r="I548" s="9"/>
      <c r="J548" s="9"/>
      <c r="K548" s="9"/>
      <c r="L548" s="9"/>
      <c r="M548" s="5"/>
    </row>
    <row r="549" spans="1:51" ht="18" customHeight="1" x14ac:dyDescent="0.3">
      <c r="A549" s="5"/>
      <c r="B549" s="5"/>
      <c r="C549" s="12"/>
      <c r="D549" s="9"/>
      <c r="E549" s="9"/>
      <c r="F549" s="9"/>
      <c r="G549" s="9"/>
      <c r="H549" s="9"/>
      <c r="I549" s="9"/>
      <c r="J549" s="9"/>
      <c r="K549" s="9"/>
      <c r="L549" s="9"/>
      <c r="M549" s="5"/>
    </row>
    <row r="550" spans="1:51" ht="18" customHeight="1" x14ac:dyDescent="0.3">
      <c r="A550" s="7" t="s">
        <v>171</v>
      </c>
      <c r="B550" s="8"/>
      <c r="C550" s="14"/>
      <c r="D550" s="10"/>
      <c r="E550" s="10"/>
      <c r="F550" s="10">
        <f>ROUNDDOWN(SUMIF(Q526:Q549, "1", F526:F549), 0)</f>
        <v>0</v>
      </c>
      <c r="G550" s="10"/>
      <c r="H550" s="10">
        <f>ROUNDDOWN(SUMIF(Q526:Q549, "1", H526:H549), 0)</f>
        <v>0</v>
      </c>
      <c r="I550" s="10"/>
      <c r="J550" s="10">
        <f>ROUNDDOWN(SUMIF(Q526:Q549, "1", J526:J549), 0)</f>
        <v>0</v>
      </c>
      <c r="K550" s="10"/>
      <c r="L550" s="10">
        <f>F550+H550+J550</f>
        <v>0</v>
      </c>
      <c r="M550" s="8"/>
      <c r="R550">
        <f t="shared" ref="R550:AY550" si="296">ROUNDDOWN(SUM(R526:R527), 0)</f>
        <v>0</v>
      </c>
      <c r="S550">
        <f t="shared" si="296"/>
        <v>0</v>
      </c>
      <c r="T550">
        <f t="shared" si="296"/>
        <v>0</v>
      </c>
      <c r="U550">
        <f t="shared" si="296"/>
        <v>0</v>
      </c>
      <c r="V550">
        <f t="shared" si="296"/>
        <v>0</v>
      </c>
      <c r="W550">
        <f t="shared" si="296"/>
        <v>0</v>
      </c>
      <c r="X550">
        <f t="shared" si="296"/>
        <v>0</v>
      </c>
      <c r="Y550">
        <f t="shared" si="296"/>
        <v>0</v>
      </c>
      <c r="Z550">
        <f t="shared" si="296"/>
        <v>0</v>
      </c>
      <c r="AA550">
        <f t="shared" si="296"/>
        <v>0</v>
      </c>
      <c r="AB550">
        <f t="shared" si="296"/>
        <v>0</v>
      </c>
      <c r="AC550">
        <f t="shared" si="296"/>
        <v>0</v>
      </c>
      <c r="AD550">
        <f t="shared" si="296"/>
        <v>0</v>
      </c>
      <c r="AE550">
        <f t="shared" si="296"/>
        <v>0</v>
      </c>
      <c r="AF550">
        <f t="shared" si="296"/>
        <v>0</v>
      </c>
      <c r="AG550">
        <f t="shared" si="296"/>
        <v>0</v>
      </c>
      <c r="AH550">
        <f t="shared" si="296"/>
        <v>0</v>
      </c>
      <c r="AI550">
        <f t="shared" si="296"/>
        <v>0</v>
      </c>
      <c r="AJ550">
        <f t="shared" si="296"/>
        <v>0</v>
      </c>
      <c r="AK550">
        <f t="shared" si="296"/>
        <v>0</v>
      </c>
      <c r="AL550">
        <f t="shared" si="296"/>
        <v>0</v>
      </c>
      <c r="AM550">
        <f t="shared" si="296"/>
        <v>0</v>
      </c>
      <c r="AN550">
        <f t="shared" si="296"/>
        <v>0</v>
      </c>
      <c r="AO550">
        <f t="shared" si="296"/>
        <v>0</v>
      </c>
      <c r="AP550">
        <f t="shared" si="296"/>
        <v>0</v>
      </c>
      <c r="AQ550">
        <f t="shared" si="296"/>
        <v>0</v>
      </c>
      <c r="AR550">
        <f t="shared" si="296"/>
        <v>0</v>
      </c>
      <c r="AS550">
        <f t="shared" si="296"/>
        <v>0</v>
      </c>
      <c r="AT550">
        <f t="shared" si="296"/>
        <v>0</v>
      </c>
      <c r="AU550">
        <f t="shared" si="296"/>
        <v>0</v>
      </c>
      <c r="AV550">
        <f t="shared" si="296"/>
        <v>0</v>
      </c>
      <c r="AW550">
        <f t="shared" si="296"/>
        <v>0</v>
      </c>
      <c r="AX550">
        <f t="shared" si="296"/>
        <v>0</v>
      </c>
      <c r="AY550">
        <f t="shared" si="296"/>
        <v>0</v>
      </c>
    </row>
    <row r="551" spans="1:51" ht="18" customHeight="1" x14ac:dyDescent="0.3">
      <c r="A551" s="22" t="s">
        <v>601</v>
      </c>
      <c r="B551" s="23"/>
      <c r="C551" s="23"/>
      <c r="D551" s="24"/>
      <c r="E551" s="24"/>
      <c r="F551" s="24"/>
      <c r="G551" s="24"/>
      <c r="H551" s="24"/>
      <c r="I551" s="24"/>
      <c r="J551" s="24"/>
      <c r="K551" s="24"/>
      <c r="L551" s="24"/>
      <c r="M551" s="23"/>
    </row>
    <row r="552" spans="1:51" ht="18" customHeight="1" x14ac:dyDescent="0.3">
      <c r="A552" s="6" t="s">
        <v>174</v>
      </c>
      <c r="B552" s="6" t="s">
        <v>179</v>
      </c>
      <c r="C552" s="11" t="s">
        <v>60</v>
      </c>
      <c r="D552" s="9">
        <v>55</v>
      </c>
      <c r="E552" s="9"/>
      <c r="F552" s="9"/>
      <c r="G552" s="9"/>
      <c r="H552" s="9"/>
      <c r="I552" s="9"/>
      <c r="J552" s="9"/>
      <c r="K552" s="9"/>
      <c r="L552" s="9"/>
      <c r="M552" s="6"/>
      <c r="O552" t="str">
        <f>"99"</f>
        <v>99</v>
      </c>
      <c r="P552" s="1" t="s">
        <v>170</v>
      </c>
      <c r="Q552">
        <v>1</v>
      </c>
      <c r="R552">
        <f>IF(P552="기계경비", J552, 0)</f>
        <v>0</v>
      </c>
      <c r="S552">
        <f>IF(P552="운반비", L552, 0)</f>
        <v>0</v>
      </c>
      <c r="T552">
        <f>IF(P552="작업부산물", F552, 0)</f>
        <v>0</v>
      </c>
      <c r="U552">
        <f>IF(P552="관급", F552, 0)</f>
        <v>0</v>
      </c>
      <c r="V552">
        <f>IF(P552="외주비", J552, 0)</f>
        <v>0</v>
      </c>
      <c r="W552">
        <f>IF(P552="장비비", J552, 0)</f>
        <v>0</v>
      </c>
      <c r="X552">
        <f>IF(P552="폐기물처리비", L552, 0)</f>
        <v>0</v>
      </c>
      <c r="Y552">
        <f>IF(P552="가설비", J552, 0)</f>
        <v>0</v>
      </c>
      <c r="Z552">
        <f>IF(P552="잡비제외분", F552, 0)</f>
        <v>0</v>
      </c>
      <c r="AA552">
        <f>IF(P552="사급자재대", L552, 0)</f>
        <v>0</v>
      </c>
      <c r="AB552">
        <f>IF(P552="관급자재대", L552, 0)</f>
        <v>0</v>
      </c>
      <c r="AC552">
        <f>IF(P552="사용자항목1", L552, 0)</f>
        <v>0</v>
      </c>
      <c r="AD552">
        <f>IF(P552="사용자항목2", L552, 0)</f>
        <v>0</v>
      </c>
      <c r="AE552">
        <f>IF(P552="사용자항목3", L552, 0)</f>
        <v>0</v>
      </c>
      <c r="AF552">
        <f>IF(P552="사용자항목4", L552, 0)</f>
        <v>0</v>
      </c>
      <c r="AG552">
        <f>IF(P552="사용자항목5", L552, 0)</f>
        <v>0</v>
      </c>
      <c r="AH552">
        <f>IF(P552="사용자항목6", L552, 0)</f>
        <v>0</v>
      </c>
      <c r="AI552">
        <f>IF(P552="사용자항목7", L552, 0)</f>
        <v>0</v>
      </c>
      <c r="AJ552">
        <f>IF(P552="사용자항목8", L552, 0)</f>
        <v>0</v>
      </c>
      <c r="AK552">
        <f>IF(P552="사용자항목9", L552, 0)</f>
        <v>0</v>
      </c>
      <c r="AL552">
        <f>IF(P552="사용자항목10", L552, 0)</f>
        <v>0</v>
      </c>
      <c r="AM552">
        <f>IF(P552="사용자항목11", L552, 0)</f>
        <v>0</v>
      </c>
      <c r="AN552">
        <f>IF(P552="사용자항목12", L552, 0)</f>
        <v>0</v>
      </c>
      <c r="AO552">
        <f>IF(P552="사용자항목13", L552, 0)</f>
        <v>0</v>
      </c>
      <c r="AP552">
        <f>IF(P552="사용자항목14", L552, 0)</f>
        <v>0</v>
      </c>
      <c r="AQ552">
        <f>IF(P552="사용자항목15", L552, 0)</f>
        <v>0</v>
      </c>
      <c r="AR552">
        <f>IF(P552="사용자항목16", L552, 0)</f>
        <v>0</v>
      </c>
      <c r="AS552">
        <f>IF(P552="사용자항목17", L552, 0)</f>
        <v>0</v>
      </c>
      <c r="AT552">
        <f>IF(P552="사용자항목18", L552, 0)</f>
        <v>0</v>
      </c>
      <c r="AU552">
        <f>IF(P552="사용자항목19", L552, 0)</f>
        <v>0</v>
      </c>
    </row>
    <row r="553" spans="1:51" ht="18" customHeight="1" x14ac:dyDescent="0.3">
      <c r="A553" s="6" t="s">
        <v>176</v>
      </c>
      <c r="B553" s="6" t="s">
        <v>178</v>
      </c>
      <c r="C553" s="11" t="s">
        <v>13</v>
      </c>
      <c r="D553" s="9">
        <v>4.8220000000000001</v>
      </c>
      <c r="E553" s="9"/>
      <c r="F553" s="9"/>
      <c r="G553" s="9"/>
      <c r="H553" s="9"/>
      <c r="I553" s="9"/>
      <c r="J553" s="9"/>
      <c r="K553" s="9"/>
      <c r="L553" s="9"/>
      <c r="M553" s="6"/>
      <c r="O553" t="str">
        <f>"99"</f>
        <v>99</v>
      </c>
      <c r="P553" s="1" t="s">
        <v>170</v>
      </c>
      <c r="Q553">
        <v>1</v>
      </c>
      <c r="R553">
        <f>IF(P553="기계경비", J553, 0)</f>
        <v>0</v>
      </c>
      <c r="S553">
        <f>IF(P553="운반비", L553, 0)</f>
        <v>0</v>
      </c>
      <c r="T553">
        <f>IF(P553="작업부산물", F553, 0)</f>
        <v>0</v>
      </c>
      <c r="U553">
        <f>IF(P553="관급", F553, 0)</f>
        <v>0</v>
      </c>
      <c r="V553">
        <f>IF(P553="외주비", J553, 0)</f>
        <v>0</v>
      </c>
      <c r="W553">
        <f>IF(P553="장비비", J553, 0)</f>
        <v>0</v>
      </c>
      <c r="X553">
        <f>IF(P553="폐기물처리비", L553, 0)</f>
        <v>0</v>
      </c>
      <c r="Y553">
        <f>IF(P553="가설비", J553, 0)</f>
        <v>0</v>
      </c>
      <c r="Z553">
        <f>IF(P553="잡비제외분", F553, 0)</f>
        <v>0</v>
      </c>
      <c r="AA553">
        <f>IF(P553="사급자재대", L553, 0)</f>
        <v>0</v>
      </c>
      <c r="AB553">
        <f>IF(P553="관급자재대", L553, 0)</f>
        <v>0</v>
      </c>
      <c r="AC553">
        <f>IF(P553="사용자항목1", L553, 0)</f>
        <v>0</v>
      </c>
      <c r="AD553">
        <f>IF(P553="사용자항목2", L553, 0)</f>
        <v>0</v>
      </c>
      <c r="AE553">
        <f>IF(P553="사용자항목3", L553, 0)</f>
        <v>0</v>
      </c>
      <c r="AF553">
        <f>IF(P553="사용자항목4", L553, 0)</f>
        <v>0</v>
      </c>
      <c r="AG553">
        <f>IF(P553="사용자항목5", L553, 0)</f>
        <v>0</v>
      </c>
      <c r="AH553">
        <f>IF(P553="사용자항목6", L553, 0)</f>
        <v>0</v>
      </c>
      <c r="AI553">
        <f>IF(P553="사용자항목7", L553, 0)</f>
        <v>0</v>
      </c>
      <c r="AJ553">
        <f>IF(P553="사용자항목8", L553, 0)</f>
        <v>0</v>
      </c>
      <c r="AK553">
        <f>IF(P553="사용자항목9", L553, 0)</f>
        <v>0</v>
      </c>
      <c r="AL553">
        <f>IF(P553="사용자항목10", L553, 0)</f>
        <v>0</v>
      </c>
      <c r="AM553">
        <f>IF(P553="사용자항목11", L553, 0)</f>
        <v>0</v>
      </c>
      <c r="AN553">
        <f>IF(P553="사용자항목12", L553, 0)</f>
        <v>0</v>
      </c>
      <c r="AO553">
        <f>IF(P553="사용자항목13", L553, 0)</f>
        <v>0</v>
      </c>
      <c r="AP553">
        <f>IF(P553="사용자항목14", L553, 0)</f>
        <v>0</v>
      </c>
      <c r="AQ553">
        <f>IF(P553="사용자항목15", L553, 0)</f>
        <v>0</v>
      </c>
      <c r="AR553">
        <f>IF(P553="사용자항목16", L553, 0)</f>
        <v>0</v>
      </c>
      <c r="AS553">
        <f>IF(P553="사용자항목17", L553, 0)</f>
        <v>0</v>
      </c>
      <c r="AT553">
        <f>IF(P553="사용자항목18", L553, 0)</f>
        <v>0</v>
      </c>
      <c r="AU553">
        <f>IF(P553="사용자항목19", L553, 0)</f>
        <v>0</v>
      </c>
    </row>
    <row r="554" spans="1:51" ht="18" customHeight="1" x14ac:dyDescent="0.3">
      <c r="A554" s="5"/>
      <c r="B554" s="5"/>
      <c r="C554" s="12"/>
      <c r="D554" s="9"/>
      <c r="E554" s="9"/>
      <c r="F554" s="9"/>
      <c r="G554" s="9"/>
      <c r="H554" s="9"/>
      <c r="I554" s="9"/>
      <c r="J554" s="9"/>
      <c r="K554" s="9"/>
      <c r="L554" s="9"/>
      <c r="M554" s="5"/>
    </row>
    <row r="555" spans="1:51" ht="18" customHeight="1" x14ac:dyDescent="0.3">
      <c r="A555" s="5"/>
      <c r="B555" s="5"/>
      <c r="C555" s="12"/>
      <c r="D555" s="9"/>
      <c r="E555" s="9"/>
      <c r="F555" s="9"/>
      <c r="G555" s="9"/>
      <c r="H555" s="9"/>
      <c r="I555" s="9"/>
      <c r="J555" s="9"/>
      <c r="K555" s="9"/>
      <c r="L555" s="9"/>
      <c r="M555" s="5"/>
    </row>
    <row r="556" spans="1:51" ht="18" customHeight="1" x14ac:dyDescent="0.3">
      <c r="A556" s="5"/>
      <c r="B556" s="5"/>
      <c r="C556" s="12"/>
      <c r="D556" s="9"/>
      <c r="E556" s="9"/>
      <c r="F556" s="9"/>
      <c r="G556" s="9"/>
      <c r="H556" s="9"/>
      <c r="I556" s="9"/>
      <c r="J556" s="9"/>
      <c r="K556" s="9"/>
      <c r="L556" s="9"/>
      <c r="M556" s="5"/>
    </row>
    <row r="557" spans="1:51" ht="18" customHeight="1" x14ac:dyDescent="0.3">
      <c r="A557" s="5"/>
      <c r="B557" s="5"/>
      <c r="C557" s="12"/>
      <c r="D557" s="9"/>
      <c r="E557" s="9"/>
      <c r="F557" s="9"/>
      <c r="G557" s="9"/>
      <c r="H557" s="9"/>
      <c r="I557" s="9"/>
      <c r="J557" s="9"/>
      <c r="K557" s="9"/>
      <c r="L557" s="9"/>
      <c r="M557" s="5"/>
    </row>
    <row r="558" spans="1:51" ht="18" customHeight="1" x14ac:dyDescent="0.3">
      <c r="A558" s="5"/>
      <c r="B558" s="5"/>
      <c r="C558" s="12"/>
      <c r="D558" s="9"/>
      <c r="E558" s="9"/>
      <c r="F558" s="9"/>
      <c r="G558" s="9"/>
      <c r="H558" s="9"/>
      <c r="I558" s="9"/>
      <c r="J558" s="9"/>
      <c r="K558" s="9"/>
      <c r="L558" s="9"/>
      <c r="M558" s="5"/>
    </row>
    <row r="559" spans="1:51" ht="18" customHeight="1" x14ac:dyDescent="0.3">
      <c r="A559" s="5"/>
      <c r="B559" s="5"/>
      <c r="C559" s="12"/>
      <c r="D559" s="9"/>
      <c r="E559" s="9"/>
      <c r="F559" s="9"/>
      <c r="G559" s="9"/>
      <c r="H559" s="9"/>
      <c r="I559" s="9"/>
      <c r="J559" s="9"/>
      <c r="K559" s="9"/>
      <c r="L559" s="9"/>
      <c r="M559" s="5"/>
    </row>
    <row r="560" spans="1:51" ht="18" customHeight="1" x14ac:dyDescent="0.3">
      <c r="A560" s="5"/>
      <c r="B560" s="5"/>
      <c r="C560" s="12"/>
      <c r="D560" s="9"/>
      <c r="E560" s="9"/>
      <c r="F560" s="9"/>
      <c r="G560" s="9"/>
      <c r="H560" s="9"/>
      <c r="I560" s="9"/>
      <c r="J560" s="9"/>
      <c r="K560" s="9"/>
      <c r="L560" s="9"/>
      <c r="M560" s="5"/>
    </row>
    <row r="561" spans="1:51" ht="18" customHeight="1" x14ac:dyDescent="0.3">
      <c r="A561" s="5"/>
      <c r="B561" s="5"/>
      <c r="C561" s="12"/>
      <c r="D561" s="9"/>
      <c r="E561" s="9"/>
      <c r="F561" s="9"/>
      <c r="G561" s="9"/>
      <c r="H561" s="9"/>
      <c r="I561" s="9"/>
      <c r="J561" s="9"/>
      <c r="K561" s="9"/>
      <c r="L561" s="9"/>
      <c r="M561" s="5"/>
    </row>
    <row r="562" spans="1:51" ht="18" customHeight="1" x14ac:dyDescent="0.3">
      <c r="A562" s="5"/>
      <c r="B562" s="5"/>
      <c r="C562" s="12"/>
      <c r="D562" s="9"/>
      <c r="E562" s="9"/>
      <c r="F562" s="9"/>
      <c r="G562" s="9"/>
      <c r="H562" s="9"/>
      <c r="I562" s="9"/>
      <c r="J562" s="9"/>
      <c r="K562" s="9"/>
      <c r="L562" s="9"/>
      <c r="M562" s="5"/>
    </row>
    <row r="563" spans="1:51" ht="18" customHeight="1" x14ac:dyDescent="0.3">
      <c r="A563" s="5"/>
      <c r="B563" s="5"/>
      <c r="C563" s="12"/>
      <c r="D563" s="9"/>
      <c r="E563" s="9"/>
      <c r="F563" s="9"/>
      <c r="G563" s="9"/>
      <c r="H563" s="9"/>
      <c r="I563" s="9"/>
      <c r="J563" s="9"/>
      <c r="K563" s="9"/>
      <c r="L563" s="9"/>
      <c r="M563" s="5"/>
    </row>
    <row r="564" spans="1:51" ht="18" customHeight="1" x14ac:dyDescent="0.3">
      <c r="A564" s="5"/>
      <c r="B564" s="5"/>
      <c r="C564" s="12"/>
      <c r="D564" s="9"/>
      <c r="E564" s="9"/>
      <c r="F564" s="9"/>
      <c r="G564" s="9"/>
      <c r="H564" s="9"/>
      <c r="I564" s="9"/>
      <c r="J564" s="9"/>
      <c r="K564" s="9"/>
      <c r="L564" s="9"/>
      <c r="M564" s="5"/>
    </row>
    <row r="565" spans="1:51" ht="18" customHeight="1" x14ac:dyDescent="0.3">
      <c r="A565" s="5"/>
      <c r="B565" s="5"/>
      <c r="C565" s="12"/>
      <c r="D565" s="9"/>
      <c r="E565" s="9"/>
      <c r="F565" s="9"/>
      <c r="G565" s="9"/>
      <c r="H565" s="9"/>
      <c r="I565" s="9"/>
      <c r="J565" s="9"/>
      <c r="K565" s="9"/>
      <c r="L565" s="9"/>
      <c r="M565" s="5"/>
    </row>
    <row r="566" spans="1:51" ht="18" customHeight="1" x14ac:dyDescent="0.3">
      <c r="A566" s="5"/>
      <c r="B566" s="5"/>
      <c r="C566" s="12"/>
      <c r="D566" s="9"/>
      <c r="E566" s="9"/>
      <c r="F566" s="9"/>
      <c r="G566" s="9"/>
      <c r="H566" s="9"/>
      <c r="I566" s="9"/>
      <c r="J566" s="9"/>
      <c r="K566" s="9"/>
      <c r="L566" s="9"/>
      <c r="M566" s="5"/>
    </row>
    <row r="567" spans="1:51" ht="18" customHeight="1" x14ac:dyDescent="0.3">
      <c r="A567" s="5"/>
      <c r="B567" s="5"/>
      <c r="C567" s="12"/>
      <c r="D567" s="9"/>
      <c r="E567" s="9"/>
      <c r="F567" s="9"/>
      <c r="G567" s="9"/>
      <c r="H567" s="9"/>
      <c r="I567" s="9"/>
      <c r="J567" s="9"/>
      <c r="K567" s="9"/>
      <c r="L567" s="9"/>
      <c r="M567" s="5"/>
    </row>
    <row r="568" spans="1:51" ht="18" customHeight="1" x14ac:dyDescent="0.3">
      <c r="A568" s="5"/>
      <c r="B568" s="5"/>
      <c r="C568" s="12"/>
      <c r="D568" s="9"/>
      <c r="E568" s="9"/>
      <c r="F568" s="9"/>
      <c r="G568" s="9"/>
      <c r="H568" s="9"/>
      <c r="I568" s="9"/>
      <c r="J568" s="9"/>
      <c r="K568" s="9"/>
      <c r="L568" s="9"/>
      <c r="M568" s="5"/>
    </row>
    <row r="569" spans="1:51" ht="18" customHeight="1" x14ac:dyDescent="0.3">
      <c r="A569" s="5"/>
      <c r="B569" s="5"/>
      <c r="C569" s="12"/>
      <c r="D569" s="9"/>
      <c r="E569" s="9"/>
      <c r="F569" s="9"/>
      <c r="G569" s="9"/>
      <c r="H569" s="9"/>
      <c r="I569" s="9"/>
      <c r="J569" s="9"/>
      <c r="K569" s="9"/>
      <c r="L569" s="9"/>
      <c r="M569" s="5"/>
    </row>
    <row r="570" spans="1:51" ht="18" customHeight="1" x14ac:dyDescent="0.3">
      <c r="A570" s="5"/>
      <c r="B570" s="5"/>
      <c r="C570" s="12"/>
      <c r="D570" s="9"/>
      <c r="E570" s="9"/>
      <c r="F570" s="9"/>
      <c r="G570" s="9"/>
      <c r="H570" s="9"/>
      <c r="I570" s="9"/>
      <c r="J570" s="9"/>
      <c r="K570" s="9"/>
      <c r="L570" s="9"/>
      <c r="M570" s="5"/>
    </row>
    <row r="571" spans="1:51" ht="18" customHeight="1" x14ac:dyDescent="0.3">
      <c r="A571" s="5"/>
      <c r="B571" s="5"/>
      <c r="C571" s="12"/>
      <c r="D571" s="9"/>
      <c r="E571" s="9"/>
      <c r="F571" s="9"/>
      <c r="G571" s="9"/>
      <c r="H571" s="9"/>
      <c r="I571" s="9"/>
      <c r="J571" s="9"/>
      <c r="K571" s="9"/>
      <c r="L571" s="9"/>
      <c r="M571" s="5"/>
    </row>
    <row r="572" spans="1:51" ht="18" customHeight="1" x14ac:dyDescent="0.3">
      <c r="A572" s="5"/>
      <c r="B572" s="5"/>
      <c r="C572" s="12"/>
      <c r="D572" s="9"/>
      <c r="E572" s="9"/>
      <c r="F572" s="9"/>
      <c r="G572" s="9"/>
      <c r="H572" s="9"/>
      <c r="I572" s="9"/>
      <c r="J572" s="9"/>
      <c r="K572" s="9"/>
      <c r="L572" s="9"/>
      <c r="M572" s="5"/>
    </row>
    <row r="573" spans="1:51" ht="18" customHeight="1" x14ac:dyDescent="0.3">
      <c r="A573" s="5"/>
      <c r="B573" s="5"/>
      <c r="C573" s="12"/>
      <c r="D573" s="9"/>
      <c r="E573" s="9"/>
      <c r="F573" s="9"/>
      <c r="G573" s="9"/>
      <c r="H573" s="9"/>
      <c r="I573" s="9"/>
      <c r="J573" s="9"/>
      <c r="K573" s="9"/>
      <c r="L573" s="9"/>
      <c r="M573" s="5"/>
    </row>
    <row r="574" spans="1:51" ht="18" customHeight="1" x14ac:dyDescent="0.3">
      <c r="A574" s="5"/>
      <c r="B574" s="5"/>
      <c r="C574" s="12"/>
      <c r="D574" s="9"/>
      <c r="E574" s="9"/>
      <c r="F574" s="9"/>
      <c r="G574" s="9"/>
      <c r="H574" s="9"/>
      <c r="I574" s="9"/>
      <c r="J574" s="9"/>
      <c r="K574" s="9"/>
      <c r="L574" s="9"/>
      <c r="M574" s="5"/>
    </row>
    <row r="575" spans="1:51" ht="18" customHeight="1" x14ac:dyDescent="0.3">
      <c r="A575" s="5"/>
      <c r="B575" s="5"/>
      <c r="C575" s="12"/>
      <c r="D575" s="9"/>
      <c r="E575" s="9"/>
      <c r="F575" s="9"/>
      <c r="G575" s="9"/>
      <c r="H575" s="9"/>
      <c r="I575" s="9"/>
      <c r="J575" s="9"/>
      <c r="K575" s="9"/>
      <c r="L575" s="9"/>
      <c r="M575" s="5"/>
    </row>
    <row r="576" spans="1:51" ht="18" customHeight="1" x14ac:dyDescent="0.3">
      <c r="A576" s="7" t="s">
        <v>171</v>
      </c>
      <c r="B576" s="8"/>
      <c r="C576" s="14"/>
      <c r="D576" s="10"/>
      <c r="E576" s="10"/>
      <c r="F576" s="10">
        <f>ROUNDDOWN(SUMIF(Q552:Q575, "1", F552:F575), 0)</f>
        <v>0</v>
      </c>
      <c r="G576" s="10"/>
      <c r="H576" s="10">
        <f>ROUNDDOWN(SUMIF(Q552:Q575, "1", H552:H575), 0)</f>
        <v>0</v>
      </c>
      <c r="I576" s="10"/>
      <c r="J576" s="10">
        <f>ROUNDDOWN(SUMIF(Q552:Q575, "1", J552:J575), 0)</f>
        <v>0</v>
      </c>
      <c r="K576" s="10"/>
      <c r="L576" s="10">
        <f>F576+H576+J576</f>
        <v>0</v>
      </c>
      <c r="M576" s="8"/>
      <c r="R576">
        <f t="shared" ref="R576:AY576" si="297">ROUNDDOWN(SUM(R552:R553), 0)</f>
        <v>0</v>
      </c>
      <c r="S576">
        <f t="shared" si="297"/>
        <v>0</v>
      </c>
      <c r="T576">
        <f t="shared" si="297"/>
        <v>0</v>
      </c>
      <c r="U576">
        <f t="shared" si="297"/>
        <v>0</v>
      </c>
      <c r="V576">
        <f t="shared" si="297"/>
        <v>0</v>
      </c>
      <c r="W576">
        <f t="shared" si="297"/>
        <v>0</v>
      </c>
      <c r="X576">
        <f t="shared" si="297"/>
        <v>0</v>
      </c>
      <c r="Y576">
        <f t="shared" si="297"/>
        <v>0</v>
      </c>
      <c r="Z576">
        <f t="shared" si="297"/>
        <v>0</v>
      </c>
      <c r="AA576">
        <f t="shared" si="297"/>
        <v>0</v>
      </c>
      <c r="AB576">
        <f t="shared" si="297"/>
        <v>0</v>
      </c>
      <c r="AC576">
        <f t="shared" si="297"/>
        <v>0</v>
      </c>
      <c r="AD576">
        <f t="shared" si="297"/>
        <v>0</v>
      </c>
      <c r="AE576">
        <f t="shared" si="297"/>
        <v>0</v>
      </c>
      <c r="AF576">
        <f t="shared" si="297"/>
        <v>0</v>
      </c>
      <c r="AG576">
        <f t="shared" si="297"/>
        <v>0</v>
      </c>
      <c r="AH576">
        <f t="shared" si="297"/>
        <v>0</v>
      </c>
      <c r="AI576">
        <f t="shared" si="297"/>
        <v>0</v>
      </c>
      <c r="AJ576">
        <f t="shared" si="297"/>
        <v>0</v>
      </c>
      <c r="AK576">
        <f t="shared" si="297"/>
        <v>0</v>
      </c>
      <c r="AL576">
        <f t="shared" si="297"/>
        <v>0</v>
      </c>
      <c r="AM576">
        <f t="shared" si="297"/>
        <v>0</v>
      </c>
      <c r="AN576">
        <f t="shared" si="297"/>
        <v>0</v>
      </c>
      <c r="AO576">
        <f t="shared" si="297"/>
        <v>0</v>
      </c>
      <c r="AP576">
        <f t="shared" si="297"/>
        <v>0</v>
      </c>
      <c r="AQ576">
        <f t="shared" si="297"/>
        <v>0</v>
      </c>
      <c r="AR576">
        <f t="shared" si="297"/>
        <v>0</v>
      </c>
      <c r="AS576">
        <f t="shared" si="297"/>
        <v>0</v>
      </c>
      <c r="AT576">
        <f t="shared" si="297"/>
        <v>0</v>
      </c>
      <c r="AU576">
        <f t="shared" si="297"/>
        <v>0</v>
      </c>
      <c r="AV576">
        <f t="shared" si="297"/>
        <v>0</v>
      </c>
      <c r="AW576">
        <f t="shared" si="297"/>
        <v>0</v>
      </c>
      <c r="AX576">
        <f t="shared" si="297"/>
        <v>0</v>
      </c>
      <c r="AY576">
        <f t="shared" si="297"/>
        <v>0</v>
      </c>
    </row>
    <row r="577" spans="1:47" ht="18" customHeight="1" x14ac:dyDescent="0.3">
      <c r="A577" s="22" t="s">
        <v>602</v>
      </c>
      <c r="B577" s="23"/>
      <c r="C577" s="23"/>
      <c r="D577" s="24"/>
      <c r="E577" s="24"/>
      <c r="F577" s="24"/>
      <c r="G577" s="24"/>
      <c r="H577" s="24"/>
      <c r="I577" s="24"/>
      <c r="J577" s="24"/>
      <c r="K577" s="24"/>
      <c r="L577" s="24"/>
      <c r="M577" s="23"/>
    </row>
    <row r="578" spans="1:47" ht="18" customHeight="1" x14ac:dyDescent="0.3">
      <c r="A578" s="6" t="s">
        <v>219</v>
      </c>
      <c r="B578" s="6" t="s">
        <v>400</v>
      </c>
      <c r="C578" s="11" t="s">
        <v>210</v>
      </c>
      <c r="D578" s="9">
        <v>4</v>
      </c>
      <c r="E578" s="9"/>
      <c r="F578" s="9"/>
      <c r="G578" s="9"/>
      <c r="H578" s="9"/>
      <c r="I578" s="9"/>
      <c r="J578" s="9"/>
      <c r="K578" s="9"/>
      <c r="L578" s="9"/>
      <c r="M578" s="6"/>
      <c r="O578" t="str">
        <f t="shared" ref="O578:O588" si="298">"99"</f>
        <v>99</v>
      </c>
      <c r="P578" s="1" t="s">
        <v>170</v>
      </c>
      <c r="Q578">
        <v>1</v>
      </c>
      <c r="R578">
        <f t="shared" ref="R578:R588" si="299">IF(P578="기계경비", J578, 0)</f>
        <v>0</v>
      </c>
      <c r="S578">
        <f t="shared" ref="S578:S588" si="300">IF(P578="운반비", L578, 0)</f>
        <v>0</v>
      </c>
      <c r="T578">
        <f t="shared" ref="T578:T588" si="301">IF(P578="작업부산물", F578, 0)</f>
        <v>0</v>
      </c>
      <c r="U578">
        <f t="shared" ref="U578:U588" si="302">IF(P578="관급", F578, 0)</f>
        <v>0</v>
      </c>
      <c r="V578">
        <f t="shared" ref="V578:V588" si="303">IF(P578="외주비", J578, 0)</f>
        <v>0</v>
      </c>
      <c r="W578">
        <f t="shared" ref="W578:W588" si="304">IF(P578="장비비", J578, 0)</f>
        <v>0</v>
      </c>
      <c r="X578">
        <f t="shared" ref="X578:X588" si="305">IF(P578="폐기물처리비", L578, 0)</f>
        <v>0</v>
      </c>
      <c r="Y578">
        <f t="shared" ref="Y578:Y588" si="306">IF(P578="가설비", J578, 0)</f>
        <v>0</v>
      </c>
      <c r="Z578">
        <f t="shared" ref="Z578:Z588" si="307">IF(P578="잡비제외분", F578, 0)</f>
        <v>0</v>
      </c>
      <c r="AA578">
        <f t="shared" ref="AA578:AA588" si="308">IF(P578="사급자재대", L578, 0)</f>
        <v>0</v>
      </c>
      <c r="AB578">
        <f t="shared" ref="AB578:AB588" si="309">IF(P578="관급자재대", L578, 0)</f>
        <v>0</v>
      </c>
      <c r="AC578">
        <f t="shared" ref="AC578:AC588" si="310">IF(P578="사용자항목1", L578, 0)</f>
        <v>0</v>
      </c>
      <c r="AD578">
        <f t="shared" ref="AD578:AD588" si="311">IF(P578="사용자항목2", L578, 0)</f>
        <v>0</v>
      </c>
      <c r="AE578">
        <f t="shared" ref="AE578:AE588" si="312">IF(P578="사용자항목3", L578, 0)</f>
        <v>0</v>
      </c>
      <c r="AF578">
        <f t="shared" ref="AF578:AF588" si="313">IF(P578="사용자항목4", L578, 0)</f>
        <v>0</v>
      </c>
      <c r="AG578">
        <f t="shared" ref="AG578:AG588" si="314">IF(P578="사용자항목5", L578, 0)</f>
        <v>0</v>
      </c>
      <c r="AH578">
        <f t="shared" ref="AH578:AH588" si="315">IF(P578="사용자항목6", L578, 0)</f>
        <v>0</v>
      </c>
      <c r="AI578">
        <f t="shared" ref="AI578:AI588" si="316">IF(P578="사용자항목7", L578, 0)</f>
        <v>0</v>
      </c>
      <c r="AJ578">
        <f t="shared" ref="AJ578:AJ588" si="317">IF(P578="사용자항목8", L578, 0)</f>
        <v>0</v>
      </c>
      <c r="AK578">
        <f t="shared" ref="AK578:AK588" si="318">IF(P578="사용자항목9", L578, 0)</f>
        <v>0</v>
      </c>
      <c r="AL578">
        <f t="shared" ref="AL578:AL588" si="319">IF(P578="사용자항목10", L578, 0)</f>
        <v>0</v>
      </c>
      <c r="AM578">
        <f t="shared" ref="AM578:AM588" si="320">IF(P578="사용자항목11", L578, 0)</f>
        <v>0</v>
      </c>
      <c r="AN578">
        <f t="shared" ref="AN578:AN588" si="321">IF(P578="사용자항목12", L578, 0)</f>
        <v>0</v>
      </c>
      <c r="AO578">
        <f t="shared" ref="AO578:AO588" si="322">IF(P578="사용자항목13", L578, 0)</f>
        <v>0</v>
      </c>
      <c r="AP578">
        <f t="shared" ref="AP578:AP588" si="323">IF(P578="사용자항목14", L578, 0)</f>
        <v>0</v>
      </c>
      <c r="AQ578">
        <f t="shared" ref="AQ578:AQ588" si="324">IF(P578="사용자항목15", L578, 0)</f>
        <v>0</v>
      </c>
      <c r="AR578">
        <f t="shared" ref="AR578:AR588" si="325">IF(P578="사용자항목16", L578, 0)</f>
        <v>0</v>
      </c>
      <c r="AS578">
        <f t="shared" ref="AS578:AS588" si="326">IF(P578="사용자항목17", L578, 0)</f>
        <v>0</v>
      </c>
      <c r="AT578">
        <f t="shared" ref="AT578:AT588" si="327">IF(P578="사용자항목18", L578, 0)</f>
        <v>0</v>
      </c>
      <c r="AU578">
        <f t="shared" ref="AU578:AU588" si="328">IF(P578="사용자항목19", L578, 0)</f>
        <v>0</v>
      </c>
    </row>
    <row r="579" spans="1:47" ht="18" customHeight="1" x14ac:dyDescent="0.3">
      <c r="A579" s="6" t="s">
        <v>219</v>
      </c>
      <c r="B579" s="6" t="s">
        <v>401</v>
      </c>
      <c r="C579" s="11" t="s">
        <v>210</v>
      </c>
      <c r="D579" s="9">
        <v>4</v>
      </c>
      <c r="E579" s="9"/>
      <c r="F579" s="9"/>
      <c r="G579" s="9"/>
      <c r="H579" s="9"/>
      <c r="I579" s="9"/>
      <c r="J579" s="9"/>
      <c r="K579" s="9"/>
      <c r="L579" s="9"/>
      <c r="M579" s="6"/>
      <c r="O579" t="str">
        <f t="shared" si="298"/>
        <v>99</v>
      </c>
      <c r="P579" s="1" t="s">
        <v>170</v>
      </c>
      <c r="Q579">
        <v>1</v>
      </c>
      <c r="R579">
        <f t="shared" si="299"/>
        <v>0</v>
      </c>
      <c r="S579">
        <f t="shared" si="300"/>
        <v>0</v>
      </c>
      <c r="T579">
        <f t="shared" si="301"/>
        <v>0</v>
      </c>
      <c r="U579">
        <f t="shared" si="302"/>
        <v>0</v>
      </c>
      <c r="V579">
        <f t="shared" si="303"/>
        <v>0</v>
      </c>
      <c r="W579">
        <f t="shared" si="304"/>
        <v>0</v>
      </c>
      <c r="X579">
        <f t="shared" si="305"/>
        <v>0</v>
      </c>
      <c r="Y579">
        <f t="shared" si="306"/>
        <v>0</v>
      </c>
      <c r="Z579">
        <f t="shared" si="307"/>
        <v>0</v>
      </c>
      <c r="AA579">
        <f t="shared" si="308"/>
        <v>0</v>
      </c>
      <c r="AB579">
        <f t="shared" si="309"/>
        <v>0</v>
      </c>
      <c r="AC579">
        <f t="shared" si="310"/>
        <v>0</v>
      </c>
      <c r="AD579">
        <f t="shared" si="311"/>
        <v>0</v>
      </c>
      <c r="AE579">
        <f t="shared" si="312"/>
        <v>0</v>
      </c>
      <c r="AF579">
        <f t="shared" si="313"/>
        <v>0</v>
      </c>
      <c r="AG579">
        <f t="shared" si="314"/>
        <v>0</v>
      </c>
      <c r="AH579">
        <f t="shared" si="315"/>
        <v>0</v>
      </c>
      <c r="AI579">
        <f t="shared" si="316"/>
        <v>0</v>
      </c>
      <c r="AJ579">
        <f t="shared" si="317"/>
        <v>0</v>
      </c>
      <c r="AK579">
        <f t="shared" si="318"/>
        <v>0</v>
      </c>
      <c r="AL579">
        <f t="shared" si="319"/>
        <v>0</v>
      </c>
      <c r="AM579">
        <f t="shared" si="320"/>
        <v>0</v>
      </c>
      <c r="AN579">
        <f t="shared" si="321"/>
        <v>0</v>
      </c>
      <c r="AO579">
        <f t="shared" si="322"/>
        <v>0</v>
      </c>
      <c r="AP579">
        <f t="shared" si="323"/>
        <v>0</v>
      </c>
      <c r="AQ579">
        <f t="shared" si="324"/>
        <v>0</v>
      </c>
      <c r="AR579">
        <f t="shared" si="325"/>
        <v>0</v>
      </c>
      <c r="AS579">
        <f t="shared" si="326"/>
        <v>0</v>
      </c>
      <c r="AT579">
        <f t="shared" si="327"/>
        <v>0</v>
      </c>
      <c r="AU579">
        <f t="shared" si="328"/>
        <v>0</v>
      </c>
    </row>
    <row r="580" spans="1:47" ht="18" customHeight="1" x14ac:dyDescent="0.3">
      <c r="A580" s="6" t="s">
        <v>402</v>
      </c>
      <c r="B580" s="6" t="s">
        <v>403</v>
      </c>
      <c r="C580" s="11" t="s">
        <v>19</v>
      </c>
      <c r="D580" s="9">
        <v>348</v>
      </c>
      <c r="E580" s="9"/>
      <c r="F580" s="9"/>
      <c r="G580" s="9"/>
      <c r="H580" s="9"/>
      <c r="I580" s="9"/>
      <c r="J580" s="9"/>
      <c r="K580" s="9"/>
      <c r="L580" s="9"/>
      <c r="M580" s="6"/>
      <c r="O580" t="str">
        <f t="shared" si="298"/>
        <v>99</v>
      </c>
      <c r="P580" s="1" t="s">
        <v>170</v>
      </c>
      <c r="Q580">
        <v>1</v>
      </c>
      <c r="R580">
        <f t="shared" si="299"/>
        <v>0</v>
      </c>
      <c r="S580">
        <f t="shared" si="300"/>
        <v>0</v>
      </c>
      <c r="T580">
        <f t="shared" si="301"/>
        <v>0</v>
      </c>
      <c r="U580">
        <f t="shared" si="302"/>
        <v>0</v>
      </c>
      <c r="V580">
        <f t="shared" si="303"/>
        <v>0</v>
      </c>
      <c r="W580">
        <f t="shared" si="304"/>
        <v>0</v>
      </c>
      <c r="X580">
        <f t="shared" si="305"/>
        <v>0</v>
      </c>
      <c r="Y580">
        <f t="shared" si="306"/>
        <v>0</v>
      </c>
      <c r="Z580">
        <f t="shared" si="307"/>
        <v>0</v>
      </c>
      <c r="AA580">
        <f t="shared" si="308"/>
        <v>0</v>
      </c>
      <c r="AB580">
        <f t="shared" si="309"/>
        <v>0</v>
      </c>
      <c r="AC580">
        <f t="shared" si="310"/>
        <v>0</v>
      </c>
      <c r="AD580">
        <f t="shared" si="311"/>
        <v>0</v>
      </c>
      <c r="AE580">
        <f t="shared" si="312"/>
        <v>0</v>
      </c>
      <c r="AF580">
        <f t="shared" si="313"/>
        <v>0</v>
      </c>
      <c r="AG580">
        <f t="shared" si="314"/>
        <v>0</v>
      </c>
      <c r="AH580">
        <f t="shared" si="315"/>
        <v>0</v>
      </c>
      <c r="AI580">
        <f t="shared" si="316"/>
        <v>0</v>
      </c>
      <c r="AJ580">
        <f t="shared" si="317"/>
        <v>0</v>
      </c>
      <c r="AK580">
        <f t="shared" si="318"/>
        <v>0</v>
      </c>
      <c r="AL580">
        <f t="shared" si="319"/>
        <v>0</v>
      </c>
      <c r="AM580">
        <f t="shared" si="320"/>
        <v>0</v>
      </c>
      <c r="AN580">
        <f t="shared" si="321"/>
        <v>0</v>
      </c>
      <c r="AO580">
        <f t="shared" si="322"/>
        <v>0</v>
      </c>
      <c r="AP580">
        <f t="shared" si="323"/>
        <v>0</v>
      </c>
      <c r="AQ580">
        <f t="shared" si="324"/>
        <v>0</v>
      </c>
      <c r="AR580">
        <f t="shared" si="325"/>
        <v>0</v>
      </c>
      <c r="AS580">
        <f t="shared" si="326"/>
        <v>0</v>
      </c>
      <c r="AT580">
        <f t="shared" si="327"/>
        <v>0</v>
      </c>
      <c r="AU580">
        <f t="shared" si="328"/>
        <v>0</v>
      </c>
    </row>
    <row r="581" spans="1:47" ht="18" customHeight="1" x14ac:dyDescent="0.3">
      <c r="A581" s="6" t="s">
        <v>402</v>
      </c>
      <c r="B581" s="6" t="s">
        <v>404</v>
      </c>
      <c r="C581" s="11" t="s">
        <v>19</v>
      </c>
      <c r="D581" s="9">
        <v>348</v>
      </c>
      <c r="E581" s="9"/>
      <c r="F581" s="9"/>
      <c r="G581" s="9"/>
      <c r="H581" s="9"/>
      <c r="I581" s="9"/>
      <c r="J581" s="9"/>
      <c r="K581" s="9"/>
      <c r="L581" s="9"/>
      <c r="M581" s="6"/>
      <c r="O581" t="str">
        <f t="shared" si="298"/>
        <v>99</v>
      </c>
      <c r="P581" s="1" t="s">
        <v>170</v>
      </c>
      <c r="Q581">
        <v>1</v>
      </c>
      <c r="R581">
        <f t="shared" si="299"/>
        <v>0</v>
      </c>
      <c r="S581">
        <f t="shared" si="300"/>
        <v>0</v>
      </c>
      <c r="T581">
        <f t="shared" si="301"/>
        <v>0</v>
      </c>
      <c r="U581">
        <f t="shared" si="302"/>
        <v>0</v>
      </c>
      <c r="V581">
        <f t="shared" si="303"/>
        <v>0</v>
      </c>
      <c r="W581">
        <f t="shared" si="304"/>
        <v>0</v>
      </c>
      <c r="X581">
        <f t="shared" si="305"/>
        <v>0</v>
      </c>
      <c r="Y581">
        <f t="shared" si="306"/>
        <v>0</v>
      </c>
      <c r="Z581">
        <f t="shared" si="307"/>
        <v>0</v>
      </c>
      <c r="AA581">
        <f t="shared" si="308"/>
        <v>0</v>
      </c>
      <c r="AB581">
        <f t="shared" si="309"/>
        <v>0</v>
      </c>
      <c r="AC581">
        <f t="shared" si="310"/>
        <v>0</v>
      </c>
      <c r="AD581">
        <f t="shared" si="311"/>
        <v>0</v>
      </c>
      <c r="AE581">
        <f t="shared" si="312"/>
        <v>0</v>
      </c>
      <c r="AF581">
        <f t="shared" si="313"/>
        <v>0</v>
      </c>
      <c r="AG581">
        <f t="shared" si="314"/>
        <v>0</v>
      </c>
      <c r="AH581">
        <f t="shared" si="315"/>
        <v>0</v>
      </c>
      <c r="AI581">
        <f t="shared" si="316"/>
        <v>0</v>
      </c>
      <c r="AJ581">
        <f t="shared" si="317"/>
        <v>0</v>
      </c>
      <c r="AK581">
        <f t="shared" si="318"/>
        <v>0</v>
      </c>
      <c r="AL581">
        <f t="shared" si="319"/>
        <v>0</v>
      </c>
      <c r="AM581">
        <f t="shared" si="320"/>
        <v>0</v>
      </c>
      <c r="AN581">
        <f t="shared" si="321"/>
        <v>0</v>
      </c>
      <c r="AO581">
        <f t="shared" si="322"/>
        <v>0</v>
      </c>
      <c r="AP581">
        <f t="shared" si="323"/>
        <v>0</v>
      </c>
      <c r="AQ581">
        <f t="shared" si="324"/>
        <v>0</v>
      </c>
      <c r="AR581">
        <f t="shared" si="325"/>
        <v>0</v>
      </c>
      <c r="AS581">
        <f t="shared" si="326"/>
        <v>0</v>
      </c>
      <c r="AT581">
        <f t="shared" si="327"/>
        <v>0</v>
      </c>
      <c r="AU581">
        <f t="shared" si="328"/>
        <v>0</v>
      </c>
    </row>
    <row r="582" spans="1:47" ht="18" customHeight="1" x14ac:dyDescent="0.3">
      <c r="A582" s="6" t="s">
        <v>402</v>
      </c>
      <c r="B582" s="6" t="s">
        <v>405</v>
      </c>
      <c r="C582" s="11" t="s">
        <v>19</v>
      </c>
      <c r="D582" s="9">
        <v>348</v>
      </c>
      <c r="E582" s="9"/>
      <c r="F582" s="9"/>
      <c r="G582" s="9"/>
      <c r="H582" s="9"/>
      <c r="I582" s="9"/>
      <c r="J582" s="9"/>
      <c r="K582" s="9"/>
      <c r="L582" s="9"/>
      <c r="M582" s="6"/>
      <c r="O582" t="str">
        <f t="shared" si="298"/>
        <v>99</v>
      </c>
      <c r="P582" s="1" t="s">
        <v>170</v>
      </c>
      <c r="Q582">
        <v>1</v>
      </c>
      <c r="R582">
        <f t="shared" si="299"/>
        <v>0</v>
      </c>
      <c r="S582">
        <f t="shared" si="300"/>
        <v>0</v>
      </c>
      <c r="T582">
        <f t="shared" si="301"/>
        <v>0</v>
      </c>
      <c r="U582">
        <f t="shared" si="302"/>
        <v>0</v>
      </c>
      <c r="V582">
        <f t="shared" si="303"/>
        <v>0</v>
      </c>
      <c r="W582">
        <f t="shared" si="304"/>
        <v>0</v>
      </c>
      <c r="X582">
        <f t="shared" si="305"/>
        <v>0</v>
      </c>
      <c r="Y582">
        <f t="shared" si="306"/>
        <v>0</v>
      </c>
      <c r="Z582">
        <f t="shared" si="307"/>
        <v>0</v>
      </c>
      <c r="AA582">
        <f t="shared" si="308"/>
        <v>0</v>
      </c>
      <c r="AB582">
        <f t="shared" si="309"/>
        <v>0</v>
      </c>
      <c r="AC582">
        <f t="shared" si="310"/>
        <v>0</v>
      </c>
      <c r="AD582">
        <f t="shared" si="311"/>
        <v>0</v>
      </c>
      <c r="AE582">
        <f t="shared" si="312"/>
        <v>0</v>
      </c>
      <c r="AF582">
        <f t="shared" si="313"/>
        <v>0</v>
      </c>
      <c r="AG582">
        <f t="shared" si="314"/>
        <v>0</v>
      </c>
      <c r="AH582">
        <f t="shared" si="315"/>
        <v>0</v>
      </c>
      <c r="AI582">
        <f t="shared" si="316"/>
        <v>0</v>
      </c>
      <c r="AJ582">
        <f t="shared" si="317"/>
        <v>0</v>
      </c>
      <c r="AK582">
        <f t="shared" si="318"/>
        <v>0</v>
      </c>
      <c r="AL582">
        <f t="shared" si="319"/>
        <v>0</v>
      </c>
      <c r="AM582">
        <f t="shared" si="320"/>
        <v>0</v>
      </c>
      <c r="AN582">
        <f t="shared" si="321"/>
        <v>0</v>
      </c>
      <c r="AO582">
        <f t="shared" si="322"/>
        <v>0</v>
      </c>
      <c r="AP582">
        <f t="shared" si="323"/>
        <v>0</v>
      </c>
      <c r="AQ582">
        <f t="shared" si="324"/>
        <v>0</v>
      </c>
      <c r="AR582">
        <f t="shared" si="325"/>
        <v>0</v>
      </c>
      <c r="AS582">
        <f t="shared" si="326"/>
        <v>0</v>
      </c>
      <c r="AT582">
        <f t="shared" si="327"/>
        <v>0</v>
      </c>
      <c r="AU582">
        <f t="shared" si="328"/>
        <v>0</v>
      </c>
    </row>
    <row r="583" spans="1:47" ht="18" customHeight="1" x14ac:dyDescent="0.3">
      <c r="A583" s="6" t="s">
        <v>402</v>
      </c>
      <c r="B583" s="6" t="s">
        <v>406</v>
      </c>
      <c r="C583" s="11" t="s">
        <v>19</v>
      </c>
      <c r="D583" s="9">
        <v>261</v>
      </c>
      <c r="E583" s="9"/>
      <c r="F583" s="9"/>
      <c r="G583" s="9"/>
      <c r="H583" s="9"/>
      <c r="I583" s="9"/>
      <c r="J583" s="9"/>
      <c r="K583" s="9"/>
      <c r="L583" s="9"/>
      <c r="M583" s="6"/>
      <c r="O583" t="str">
        <f t="shared" si="298"/>
        <v>99</v>
      </c>
      <c r="P583" s="1" t="s">
        <v>170</v>
      </c>
      <c r="Q583">
        <v>1</v>
      </c>
      <c r="R583">
        <f t="shared" si="299"/>
        <v>0</v>
      </c>
      <c r="S583">
        <f t="shared" si="300"/>
        <v>0</v>
      </c>
      <c r="T583">
        <f t="shared" si="301"/>
        <v>0</v>
      </c>
      <c r="U583">
        <f t="shared" si="302"/>
        <v>0</v>
      </c>
      <c r="V583">
        <f t="shared" si="303"/>
        <v>0</v>
      </c>
      <c r="W583">
        <f t="shared" si="304"/>
        <v>0</v>
      </c>
      <c r="X583">
        <f t="shared" si="305"/>
        <v>0</v>
      </c>
      <c r="Y583">
        <f t="shared" si="306"/>
        <v>0</v>
      </c>
      <c r="Z583">
        <f t="shared" si="307"/>
        <v>0</v>
      </c>
      <c r="AA583">
        <f t="shared" si="308"/>
        <v>0</v>
      </c>
      <c r="AB583">
        <f t="shared" si="309"/>
        <v>0</v>
      </c>
      <c r="AC583">
        <f t="shared" si="310"/>
        <v>0</v>
      </c>
      <c r="AD583">
        <f t="shared" si="311"/>
        <v>0</v>
      </c>
      <c r="AE583">
        <f t="shared" si="312"/>
        <v>0</v>
      </c>
      <c r="AF583">
        <f t="shared" si="313"/>
        <v>0</v>
      </c>
      <c r="AG583">
        <f t="shared" si="314"/>
        <v>0</v>
      </c>
      <c r="AH583">
        <f t="shared" si="315"/>
        <v>0</v>
      </c>
      <c r="AI583">
        <f t="shared" si="316"/>
        <v>0</v>
      </c>
      <c r="AJ583">
        <f t="shared" si="317"/>
        <v>0</v>
      </c>
      <c r="AK583">
        <f t="shared" si="318"/>
        <v>0</v>
      </c>
      <c r="AL583">
        <f t="shared" si="319"/>
        <v>0</v>
      </c>
      <c r="AM583">
        <f t="shared" si="320"/>
        <v>0</v>
      </c>
      <c r="AN583">
        <f t="shared" si="321"/>
        <v>0</v>
      </c>
      <c r="AO583">
        <f t="shared" si="322"/>
        <v>0</v>
      </c>
      <c r="AP583">
        <f t="shared" si="323"/>
        <v>0</v>
      </c>
      <c r="AQ583">
        <f t="shared" si="324"/>
        <v>0</v>
      </c>
      <c r="AR583">
        <f t="shared" si="325"/>
        <v>0</v>
      </c>
      <c r="AS583">
        <f t="shared" si="326"/>
        <v>0</v>
      </c>
      <c r="AT583">
        <f t="shared" si="327"/>
        <v>0</v>
      </c>
      <c r="AU583">
        <f t="shared" si="328"/>
        <v>0</v>
      </c>
    </row>
    <row r="584" spans="1:47" ht="18" customHeight="1" x14ac:dyDescent="0.3">
      <c r="A584" s="6" t="s">
        <v>407</v>
      </c>
      <c r="B584" s="6" t="s">
        <v>408</v>
      </c>
      <c r="C584" s="11" t="s">
        <v>19</v>
      </c>
      <c r="D584" s="9">
        <v>1305</v>
      </c>
      <c r="E584" s="9"/>
      <c r="F584" s="9"/>
      <c r="G584" s="9"/>
      <c r="H584" s="9"/>
      <c r="I584" s="9"/>
      <c r="J584" s="9"/>
      <c r="K584" s="9"/>
      <c r="L584" s="9"/>
      <c r="M584" s="6"/>
      <c r="O584" t="str">
        <f t="shared" si="298"/>
        <v>99</v>
      </c>
      <c r="P584" s="1" t="s">
        <v>170</v>
      </c>
      <c r="Q584">
        <v>1</v>
      </c>
      <c r="R584">
        <f t="shared" si="299"/>
        <v>0</v>
      </c>
      <c r="S584">
        <f t="shared" si="300"/>
        <v>0</v>
      </c>
      <c r="T584">
        <f t="shared" si="301"/>
        <v>0</v>
      </c>
      <c r="U584">
        <f t="shared" si="302"/>
        <v>0</v>
      </c>
      <c r="V584">
        <f t="shared" si="303"/>
        <v>0</v>
      </c>
      <c r="W584">
        <f t="shared" si="304"/>
        <v>0</v>
      </c>
      <c r="X584">
        <f t="shared" si="305"/>
        <v>0</v>
      </c>
      <c r="Y584">
        <f t="shared" si="306"/>
        <v>0</v>
      </c>
      <c r="Z584">
        <f t="shared" si="307"/>
        <v>0</v>
      </c>
      <c r="AA584">
        <f t="shared" si="308"/>
        <v>0</v>
      </c>
      <c r="AB584">
        <f t="shared" si="309"/>
        <v>0</v>
      </c>
      <c r="AC584">
        <f t="shared" si="310"/>
        <v>0</v>
      </c>
      <c r="AD584">
        <f t="shared" si="311"/>
        <v>0</v>
      </c>
      <c r="AE584">
        <f t="shared" si="312"/>
        <v>0</v>
      </c>
      <c r="AF584">
        <f t="shared" si="313"/>
        <v>0</v>
      </c>
      <c r="AG584">
        <f t="shared" si="314"/>
        <v>0</v>
      </c>
      <c r="AH584">
        <f t="shared" si="315"/>
        <v>0</v>
      </c>
      <c r="AI584">
        <f t="shared" si="316"/>
        <v>0</v>
      </c>
      <c r="AJ584">
        <f t="shared" si="317"/>
        <v>0</v>
      </c>
      <c r="AK584">
        <f t="shared" si="318"/>
        <v>0</v>
      </c>
      <c r="AL584">
        <f t="shared" si="319"/>
        <v>0</v>
      </c>
      <c r="AM584">
        <f t="shared" si="320"/>
        <v>0</v>
      </c>
      <c r="AN584">
        <f t="shared" si="321"/>
        <v>0</v>
      </c>
      <c r="AO584">
        <f t="shared" si="322"/>
        <v>0</v>
      </c>
      <c r="AP584">
        <f t="shared" si="323"/>
        <v>0</v>
      </c>
      <c r="AQ584">
        <f t="shared" si="324"/>
        <v>0</v>
      </c>
      <c r="AR584">
        <f t="shared" si="325"/>
        <v>0</v>
      </c>
      <c r="AS584">
        <f t="shared" si="326"/>
        <v>0</v>
      </c>
      <c r="AT584">
        <f t="shared" si="327"/>
        <v>0</v>
      </c>
      <c r="AU584">
        <f t="shared" si="328"/>
        <v>0</v>
      </c>
    </row>
    <row r="585" spans="1:47" ht="18" customHeight="1" x14ac:dyDescent="0.3">
      <c r="A585" s="6" t="s">
        <v>222</v>
      </c>
      <c r="B585" s="6" t="s">
        <v>409</v>
      </c>
      <c r="C585" s="11" t="s">
        <v>19</v>
      </c>
      <c r="D585" s="9">
        <v>23</v>
      </c>
      <c r="E585" s="9"/>
      <c r="F585" s="9"/>
      <c r="G585" s="9"/>
      <c r="H585" s="9"/>
      <c r="I585" s="9"/>
      <c r="J585" s="9"/>
      <c r="K585" s="9"/>
      <c r="L585" s="9"/>
      <c r="M585" s="6"/>
      <c r="O585" t="str">
        <f t="shared" si="298"/>
        <v>99</v>
      </c>
      <c r="P585" s="1" t="s">
        <v>170</v>
      </c>
      <c r="Q585">
        <v>1</v>
      </c>
      <c r="R585">
        <f t="shared" si="299"/>
        <v>0</v>
      </c>
      <c r="S585">
        <f t="shared" si="300"/>
        <v>0</v>
      </c>
      <c r="T585">
        <f t="shared" si="301"/>
        <v>0</v>
      </c>
      <c r="U585">
        <f t="shared" si="302"/>
        <v>0</v>
      </c>
      <c r="V585">
        <f t="shared" si="303"/>
        <v>0</v>
      </c>
      <c r="W585">
        <f t="shared" si="304"/>
        <v>0</v>
      </c>
      <c r="X585">
        <f t="shared" si="305"/>
        <v>0</v>
      </c>
      <c r="Y585">
        <f t="shared" si="306"/>
        <v>0</v>
      </c>
      <c r="Z585">
        <f t="shared" si="307"/>
        <v>0</v>
      </c>
      <c r="AA585">
        <f t="shared" si="308"/>
        <v>0</v>
      </c>
      <c r="AB585">
        <f t="shared" si="309"/>
        <v>0</v>
      </c>
      <c r="AC585">
        <f t="shared" si="310"/>
        <v>0</v>
      </c>
      <c r="AD585">
        <f t="shared" si="311"/>
        <v>0</v>
      </c>
      <c r="AE585">
        <f t="shared" si="312"/>
        <v>0</v>
      </c>
      <c r="AF585">
        <f t="shared" si="313"/>
        <v>0</v>
      </c>
      <c r="AG585">
        <f t="shared" si="314"/>
        <v>0</v>
      </c>
      <c r="AH585">
        <f t="shared" si="315"/>
        <v>0</v>
      </c>
      <c r="AI585">
        <f t="shared" si="316"/>
        <v>0</v>
      </c>
      <c r="AJ585">
        <f t="shared" si="317"/>
        <v>0</v>
      </c>
      <c r="AK585">
        <f t="shared" si="318"/>
        <v>0</v>
      </c>
      <c r="AL585">
        <f t="shared" si="319"/>
        <v>0</v>
      </c>
      <c r="AM585">
        <f t="shared" si="320"/>
        <v>0</v>
      </c>
      <c r="AN585">
        <f t="shared" si="321"/>
        <v>0</v>
      </c>
      <c r="AO585">
        <f t="shared" si="322"/>
        <v>0</v>
      </c>
      <c r="AP585">
        <f t="shared" si="323"/>
        <v>0</v>
      </c>
      <c r="AQ585">
        <f t="shared" si="324"/>
        <v>0</v>
      </c>
      <c r="AR585">
        <f t="shared" si="325"/>
        <v>0</v>
      </c>
      <c r="AS585">
        <f t="shared" si="326"/>
        <v>0</v>
      </c>
      <c r="AT585">
        <f t="shared" si="327"/>
        <v>0</v>
      </c>
      <c r="AU585">
        <f t="shared" si="328"/>
        <v>0</v>
      </c>
    </row>
    <row r="586" spans="1:47" ht="18" customHeight="1" x14ac:dyDescent="0.3">
      <c r="A586" s="6" t="s">
        <v>224</v>
      </c>
      <c r="B586" s="6" t="s">
        <v>409</v>
      </c>
      <c r="C586" s="11" t="s">
        <v>19</v>
      </c>
      <c r="D586" s="9">
        <v>23</v>
      </c>
      <c r="E586" s="9"/>
      <c r="F586" s="9"/>
      <c r="G586" s="9"/>
      <c r="H586" s="9"/>
      <c r="I586" s="9"/>
      <c r="J586" s="9"/>
      <c r="K586" s="9"/>
      <c r="L586" s="9"/>
      <c r="M586" s="6"/>
      <c r="O586" t="str">
        <f t="shared" si="298"/>
        <v>99</v>
      </c>
      <c r="P586" s="1" t="s">
        <v>170</v>
      </c>
      <c r="Q586">
        <v>1</v>
      </c>
      <c r="R586">
        <f t="shared" si="299"/>
        <v>0</v>
      </c>
      <c r="S586">
        <f t="shared" si="300"/>
        <v>0</v>
      </c>
      <c r="T586">
        <f t="shared" si="301"/>
        <v>0</v>
      </c>
      <c r="U586">
        <f t="shared" si="302"/>
        <v>0</v>
      </c>
      <c r="V586">
        <f t="shared" si="303"/>
        <v>0</v>
      </c>
      <c r="W586">
        <f t="shared" si="304"/>
        <v>0</v>
      </c>
      <c r="X586">
        <f t="shared" si="305"/>
        <v>0</v>
      </c>
      <c r="Y586">
        <f t="shared" si="306"/>
        <v>0</v>
      </c>
      <c r="Z586">
        <f t="shared" si="307"/>
        <v>0</v>
      </c>
      <c r="AA586">
        <f t="shared" si="308"/>
        <v>0</v>
      </c>
      <c r="AB586">
        <f t="shared" si="309"/>
        <v>0</v>
      </c>
      <c r="AC586">
        <f t="shared" si="310"/>
        <v>0</v>
      </c>
      <c r="AD586">
        <f t="shared" si="311"/>
        <v>0</v>
      </c>
      <c r="AE586">
        <f t="shared" si="312"/>
        <v>0</v>
      </c>
      <c r="AF586">
        <f t="shared" si="313"/>
        <v>0</v>
      </c>
      <c r="AG586">
        <f t="shared" si="314"/>
        <v>0</v>
      </c>
      <c r="AH586">
        <f t="shared" si="315"/>
        <v>0</v>
      </c>
      <c r="AI586">
        <f t="shared" si="316"/>
        <v>0</v>
      </c>
      <c r="AJ586">
        <f t="shared" si="317"/>
        <v>0</v>
      </c>
      <c r="AK586">
        <f t="shared" si="318"/>
        <v>0</v>
      </c>
      <c r="AL586">
        <f t="shared" si="319"/>
        <v>0</v>
      </c>
      <c r="AM586">
        <f t="shared" si="320"/>
        <v>0</v>
      </c>
      <c r="AN586">
        <f t="shared" si="321"/>
        <v>0</v>
      </c>
      <c r="AO586">
        <f t="shared" si="322"/>
        <v>0</v>
      </c>
      <c r="AP586">
        <f t="shared" si="323"/>
        <v>0</v>
      </c>
      <c r="AQ586">
        <f t="shared" si="324"/>
        <v>0</v>
      </c>
      <c r="AR586">
        <f t="shared" si="325"/>
        <v>0</v>
      </c>
      <c r="AS586">
        <f t="shared" si="326"/>
        <v>0</v>
      </c>
      <c r="AT586">
        <f t="shared" si="327"/>
        <v>0</v>
      </c>
      <c r="AU586">
        <f t="shared" si="328"/>
        <v>0</v>
      </c>
    </row>
    <row r="587" spans="1:47" ht="18" customHeight="1" x14ac:dyDescent="0.3">
      <c r="A587" s="6" t="s">
        <v>225</v>
      </c>
      <c r="B587" s="6" t="s">
        <v>410</v>
      </c>
      <c r="C587" s="11" t="s">
        <v>19</v>
      </c>
      <c r="D587" s="9">
        <v>23</v>
      </c>
      <c r="E587" s="9"/>
      <c r="F587" s="9"/>
      <c r="G587" s="9"/>
      <c r="H587" s="9"/>
      <c r="I587" s="9"/>
      <c r="J587" s="9"/>
      <c r="K587" s="9"/>
      <c r="L587" s="9"/>
      <c r="M587" s="6"/>
      <c r="O587" t="str">
        <f t="shared" si="298"/>
        <v>99</v>
      </c>
      <c r="P587" s="1" t="s">
        <v>170</v>
      </c>
      <c r="Q587">
        <v>1</v>
      </c>
      <c r="R587">
        <f t="shared" si="299"/>
        <v>0</v>
      </c>
      <c r="S587">
        <f t="shared" si="300"/>
        <v>0</v>
      </c>
      <c r="T587">
        <f t="shared" si="301"/>
        <v>0</v>
      </c>
      <c r="U587">
        <f t="shared" si="302"/>
        <v>0</v>
      </c>
      <c r="V587">
        <f t="shared" si="303"/>
        <v>0</v>
      </c>
      <c r="W587">
        <f t="shared" si="304"/>
        <v>0</v>
      </c>
      <c r="X587">
        <f t="shared" si="305"/>
        <v>0</v>
      </c>
      <c r="Y587">
        <f t="shared" si="306"/>
        <v>0</v>
      </c>
      <c r="Z587">
        <f t="shared" si="307"/>
        <v>0</v>
      </c>
      <c r="AA587">
        <f t="shared" si="308"/>
        <v>0</v>
      </c>
      <c r="AB587">
        <f t="shared" si="309"/>
        <v>0</v>
      </c>
      <c r="AC587">
        <f t="shared" si="310"/>
        <v>0</v>
      </c>
      <c r="AD587">
        <f t="shared" si="311"/>
        <v>0</v>
      </c>
      <c r="AE587">
        <f t="shared" si="312"/>
        <v>0</v>
      </c>
      <c r="AF587">
        <f t="shared" si="313"/>
        <v>0</v>
      </c>
      <c r="AG587">
        <f t="shared" si="314"/>
        <v>0</v>
      </c>
      <c r="AH587">
        <f t="shared" si="315"/>
        <v>0</v>
      </c>
      <c r="AI587">
        <f t="shared" si="316"/>
        <v>0</v>
      </c>
      <c r="AJ587">
        <f t="shared" si="317"/>
        <v>0</v>
      </c>
      <c r="AK587">
        <f t="shared" si="318"/>
        <v>0</v>
      </c>
      <c r="AL587">
        <f t="shared" si="319"/>
        <v>0</v>
      </c>
      <c r="AM587">
        <f t="shared" si="320"/>
        <v>0</v>
      </c>
      <c r="AN587">
        <f t="shared" si="321"/>
        <v>0</v>
      </c>
      <c r="AO587">
        <f t="shared" si="322"/>
        <v>0</v>
      </c>
      <c r="AP587">
        <f t="shared" si="323"/>
        <v>0</v>
      </c>
      <c r="AQ587">
        <f t="shared" si="324"/>
        <v>0</v>
      </c>
      <c r="AR587">
        <f t="shared" si="325"/>
        <v>0</v>
      </c>
      <c r="AS587">
        <f t="shared" si="326"/>
        <v>0</v>
      </c>
      <c r="AT587">
        <f t="shared" si="327"/>
        <v>0</v>
      </c>
      <c r="AU587">
        <f t="shared" si="328"/>
        <v>0</v>
      </c>
    </row>
    <row r="588" spans="1:47" ht="18" customHeight="1" x14ac:dyDescent="0.3">
      <c r="A588" s="6" t="s">
        <v>227</v>
      </c>
      <c r="B588" s="6" t="s">
        <v>213</v>
      </c>
      <c r="C588" s="11" t="s">
        <v>19</v>
      </c>
      <c r="D588" s="9">
        <v>45</v>
      </c>
      <c r="E588" s="9"/>
      <c r="F588" s="9"/>
      <c r="G588" s="9"/>
      <c r="H588" s="9"/>
      <c r="I588" s="9"/>
      <c r="J588" s="9"/>
      <c r="K588" s="9"/>
      <c r="L588" s="9"/>
      <c r="M588" s="6"/>
      <c r="O588" t="str">
        <f t="shared" si="298"/>
        <v>99</v>
      </c>
      <c r="P588" s="1" t="s">
        <v>170</v>
      </c>
      <c r="Q588">
        <v>1</v>
      </c>
      <c r="R588">
        <f t="shared" si="299"/>
        <v>0</v>
      </c>
      <c r="S588">
        <f t="shared" si="300"/>
        <v>0</v>
      </c>
      <c r="T588">
        <f t="shared" si="301"/>
        <v>0</v>
      </c>
      <c r="U588">
        <f t="shared" si="302"/>
        <v>0</v>
      </c>
      <c r="V588">
        <f t="shared" si="303"/>
        <v>0</v>
      </c>
      <c r="W588">
        <f t="shared" si="304"/>
        <v>0</v>
      </c>
      <c r="X588">
        <f t="shared" si="305"/>
        <v>0</v>
      </c>
      <c r="Y588">
        <f t="shared" si="306"/>
        <v>0</v>
      </c>
      <c r="Z588">
        <f t="shared" si="307"/>
        <v>0</v>
      </c>
      <c r="AA588">
        <f t="shared" si="308"/>
        <v>0</v>
      </c>
      <c r="AB588">
        <f t="shared" si="309"/>
        <v>0</v>
      </c>
      <c r="AC588">
        <f t="shared" si="310"/>
        <v>0</v>
      </c>
      <c r="AD588">
        <f t="shared" si="311"/>
        <v>0</v>
      </c>
      <c r="AE588">
        <f t="shared" si="312"/>
        <v>0</v>
      </c>
      <c r="AF588">
        <f t="shared" si="313"/>
        <v>0</v>
      </c>
      <c r="AG588">
        <f t="shared" si="314"/>
        <v>0</v>
      </c>
      <c r="AH588">
        <f t="shared" si="315"/>
        <v>0</v>
      </c>
      <c r="AI588">
        <f t="shared" si="316"/>
        <v>0</v>
      </c>
      <c r="AJ588">
        <f t="shared" si="317"/>
        <v>0</v>
      </c>
      <c r="AK588">
        <f t="shared" si="318"/>
        <v>0</v>
      </c>
      <c r="AL588">
        <f t="shared" si="319"/>
        <v>0</v>
      </c>
      <c r="AM588">
        <f t="shared" si="320"/>
        <v>0</v>
      </c>
      <c r="AN588">
        <f t="shared" si="321"/>
        <v>0</v>
      </c>
      <c r="AO588">
        <f t="shared" si="322"/>
        <v>0</v>
      </c>
      <c r="AP588">
        <f t="shared" si="323"/>
        <v>0</v>
      </c>
      <c r="AQ588">
        <f t="shared" si="324"/>
        <v>0</v>
      </c>
      <c r="AR588">
        <f t="shared" si="325"/>
        <v>0</v>
      </c>
      <c r="AS588">
        <f t="shared" si="326"/>
        <v>0</v>
      </c>
      <c r="AT588">
        <f t="shared" si="327"/>
        <v>0</v>
      </c>
      <c r="AU588">
        <f t="shared" si="328"/>
        <v>0</v>
      </c>
    </row>
    <row r="589" spans="1:47" ht="18" customHeight="1" x14ac:dyDescent="0.3">
      <c r="A589" s="5"/>
      <c r="B589" s="5"/>
      <c r="C589" s="12"/>
      <c r="D589" s="9"/>
      <c r="E589" s="9"/>
      <c r="F589" s="9"/>
      <c r="G589" s="9"/>
      <c r="H589" s="9"/>
      <c r="I589" s="9"/>
      <c r="J589" s="9"/>
      <c r="K589" s="9"/>
      <c r="L589" s="9"/>
      <c r="M589" s="5"/>
    </row>
    <row r="590" spans="1:47" ht="18" customHeight="1" x14ac:dyDescent="0.3">
      <c r="A590" s="5"/>
      <c r="B590" s="5"/>
      <c r="C590" s="12"/>
      <c r="D590" s="9"/>
      <c r="E590" s="9"/>
      <c r="F590" s="9"/>
      <c r="G590" s="9"/>
      <c r="H590" s="9"/>
      <c r="I590" s="9"/>
      <c r="J590" s="9"/>
      <c r="K590" s="9"/>
      <c r="L590" s="9"/>
      <c r="M590" s="5"/>
    </row>
    <row r="591" spans="1:47" ht="18" customHeight="1" x14ac:dyDescent="0.3">
      <c r="A591" s="5"/>
      <c r="B591" s="5"/>
      <c r="C591" s="12"/>
      <c r="D591" s="9"/>
      <c r="E591" s="9"/>
      <c r="F591" s="9"/>
      <c r="G591" s="9"/>
      <c r="H591" s="9"/>
      <c r="I591" s="9"/>
      <c r="J591" s="9"/>
      <c r="K591" s="9"/>
      <c r="L591" s="9"/>
      <c r="M591" s="5"/>
    </row>
    <row r="592" spans="1:47" ht="18" customHeight="1" x14ac:dyDescent="0.3">
      <c r="A592" s="5"/>
      <c r="B592" s="5"/>
      <c r="C592" s="12"/>
      <c r="D592" s="9"/>
      <c r="E592" s="9"/>
      <c r="F592" s="9"/>
      <c r="G592" s="9"/>
      <c r="H592" s="9"/>
      <c r="I592" s="9"/>
      <c r="J592" s="9"/>
      <c r="K592" s="9"/>
      <c r="L592" s="9"/>
      <c r="M592" s="5"/>
    </row>
    <row r="593" spans="1:51" ht="18" customHeight="1" x14ac:dyDescent="0.3">
      <c r="A593" s="5"/>
      <c r="B593" s="5"/>
      <c r="C593" s="12"/>
      <c r="D593" s="9"/>
      <c r="E593" s="9"/>
      <c r="F593" s="9"/>
      <c r="G593" s="9"/>
      <c r="H593" s="9"/>
      <c r="I593" s="9"/>
      <c r="J593" s="9"/>
      <c r="K593" s="9"/>
      <c r="L593" s="9"/>
      <c r="M593" s="5"/>
    </row>
    <row r="594" spans="1:51" ht="18" customHeight="1" x14ac:dyDescent="0.3">
      <c r="A594" s="5"/>
      <c r="B594" s="5"/>
      <c r="C594" s="12"/>
      <c r="D594" s="9"/>
      <c r="E594" s="9"/>
      <c r="F594" s="9"/>
      <c r="G594" s="9"/>
      <c r="H594" s="9"/>
      <c r="I594" s="9"/>
      <c r="J594" s="9"/>
      <c r="K594" s="9"/>
      <c r="L594" s="9"/>
      <c r="M594" s="5"/>
    </row>
    <row r="595" spans="1:51" ht="18" customHeight="1" x14ac:dyDescent="0.3">
      <c r="A595" s="5"/>
      <c r="B595" s="5"/>
      <c r="C595" s="12"/>
      <c r="D595" s="9"/>
      <c r="E595" s="9"/>
      <c r="F595" s="9"/>
      <c r="G595" s="9"/>
      <c r="H595" s="9"/>
      <c r="I595" s="9"/>
      <c r="J595" s="9"/>
      <c r="K595" s="9"/>
      <c r="L595" s="9"/>
      <c r="M595" s="5"/>
    </row>
    <row r="596" spans="1:51" ht="18" customHeight="1" x14ac:dyDescent="0.3">
      <c r="A596" s="5"/>
      <c r="B596" s="5"/>
      <c r="C596" s="12"/>
      <c r="D596" s="9"/>
      <c r="E596" s="9"/>
      <c r="F596" s="9"/>
      <c r="G596" s="9"/>
      <c r="H596" s="9"/>
      <c r="I596" s="9"/>
      <c r="J596" s="9"/>
      <c r="K596" s="9"/>
      <c r="L596" s="9"/>
      <c r="M596" s="5"/>
    </row>
    <row r="597" spans="1:51" ht="18" customHeight="1" x14ac:dyDescent="0.3">
      <c r="A597" s="5"/>
      <c r="B597" s="5"/>
      <c r="C597" s="12"/>
      <c r="D597" s="9"/>
      <c r="E597" s="9"/>
      <c r="F597" s="9"/>
      <c r="G597" s="9"/>
      <c r="H597" s="9"/>
      <c r="I597" s="9"/>
      <c r="J597" s="9"/>
      <c r="K597" s="9"/>
      <c r="L597" s="9"/>
      <c r="M597" s="5"/>
    </row>
    <row r="598" spans="1:51" ht="18" customHeight="1" x14ac:dyDescent="0.3">
      <c r="A598" s="5"/>
      <c r="B598" s="5"/>
      <c r="C598" s="12"/>
      <c r="D598" s="9"/>
      <c r="E598" s="9"/>
      <c r="F598" s="9"/>
      <c r="G598" s="9"/>
      <c r="H598" s="9"/>
      <c r="I598" s="9"/>
      <c r="J598" s="9"/>
      <c r="K598" s="9"/>
      <c r="L598" s="9"/>
      <c r="M598" s="5"/>
    </row>
    <row r="599" spans="1:51" ht="18" customHeight="1" x14ac:dyDescent="0.3">
      <c r="A599" s="5"/>
      <c r="B599" s="5"/>
      <c r="C599" s="12"/>
      <c r="D599" s="9"/>
      <c r="E599" s="9"/>
      <c r="F599" s="9"/>
      <c r="G599" s="9"/>
      <c r="H599" s="9"/>
      <c r="I599" s="9"/>
      <c r="J599" s="9"/>
      <c r="K599" s="9"/>
      <c r="L599" s="9"/>
      <c r="M599" s="5"/>
    </row>
    <row r="600" spans="1:51" ht="18" customHeight="1" x14ac:dyDescent="0.3">
      <c r="A600" s="5"/>
      <c r="B600" s="5"/>
      <c r="C600" s="12"/>
      <c r="D600" s="9"/>
      <c r="E600" s="9"/>
      <c r="F600" s="9"/>
      <c r="G600" s="9"/>
      <c r="H600" s="9"/>
      <c r="I600" s="9"/>
      <c r="J600" s="9"/>
      <c r="K600" s="9"/>
      <c r="L600" s="9"/>
      <c r="M600" s="5"/>
    </row>
    <row r="601" spans="1:51" ht="18" customHeight="1" x14ac:dyDescent="0.3">
      <c r="A601" s="5"/>
      <c r="B601" s="5"/>
      <c r="C601" s="12"/>
      <c r="D601" s="9"/>
      <c r="E601" s="9"/>
      <c r="F601" s="9"/>
      <c r="G601" s="9"/>
      <c r="H601" s="9"/>
      <c r="I601" s="9"/>
      <c r="J601" s="9"/>
      <c r="K601" s="9"/>
      <c r="L601" s="9"/>
      <c r="M601" s="5"/>
    </row>
    <row r="602" spans="1:51" ht="18" customHeight="1" x14ac:dyDescent="0.3">
      <c r="A602" s="7" t="s">
        <v>171</v>
      </c>
      <c r="B602" s="8"/>
      <c r="C602" s="14"/>
      <c r="D602" s="10"/>
      <c r="E602" s="10"/>
      <c r="F602" s="10">
        <f>ROUNDDOWN(SUMIF(Q578:Q601, "1", F578:F601), 0)</f>
        <v>0</v>
      </c>
      <c r="G602" s="10"/>
      <c r="H602" s="10">
        <f>ROUNDDOWN(SUMIF(Q578:Q601, "1", H578:H601), 0)</f>
        <v>0</v>
      </c>
      <c r="I602" s="10"/>
      <c r="J602" s="10">
        <f>ROUNDDOWN(SUMIF(Q578:Q601, "1", J578:J601), 0)</f>
        <v>0</v>
      </c>
      <c r="K602" s="10"/>
      <c r="L602" s="10">
        <f>F602+H602+J602</f>
        <v>0</v>
      </c>
      <c r="M602" s="8"/>
      <c r="R602">
        <f t="shared" ref="R602:AY602" si="329">ROUNDDOWN(SUM(R578:R588), 0)</f>
        <v>0</v>
      </c>
      <c r="S602">
        <f t="shared" si="329"/>
        <v>0</v>
      </c>
      <c r="T602">
        <f t="shared" si="329"/>
        <v>0</v>
      </c>
      <c r="U602">
        <f t="shared" si="329"/>
        <v>0</v>
      </c>
      <c r="V602">
        <f t="shared" si="329"/>
        <v>0</v>
      </c>
      <c r="W602">
        <f t="shared" si="329"/>
        <v>0</v>
      </c>
      <c r="X602">
        <f t="shared" si="329"/>
        <v>0</v>
      </c>
      <c r="Y602">
        <f t="shared" si="329"/>
        <v>0</v>
      </c>
      <c r="Z602">
        <f t="shared" si="329"/>
        <v>0</v>
      </c>
      <c r="AA602">
        <f t="shared" si="329"/>
        <v>0</v>
      </c>
      <c r="AB602">
        <f t="shared" si="329"/>
        <v>0</v>
      </c>
      <c r="AC602">
        <f t="shared" si="329"/>
        <v>0</v>
      </c>
      <c r="AD602">
        <f t="shared" si="329"/>
        <v>0</v>
      </c>
      <c r="AE602">
        <f t="shared" si="329"/>
        <v>0</v>
      </c>
      <c r="AF602">
        <f t="shared" si="329"/>
        <v>0</v>
      </c>
      <c r="AG602">
        <f t="shared" si="329"/>
        <v>0</v>
      </c>
      <c r="AH602">
        <f t="shared" si="329"/>
        <v>0</v>
      </c>
      <c r="AI602">
        <f t="shared" si="329"/>
        <v>0</v>
      </c>
      <c r="AJ602">
        <f t="shared" si="329"/>
        <v>0</v>
      </c>
      <c r="AK602">
        <f t="shared" si="329"/>
        <v>0</v>
      </c>
      <c r="AL602">
        <f t="shared" si="329"/>
        <v>0</v>
      </c>
      <c r="AM602">
        <f t="shared" si="329"/>
        <v>0</v>
      </c>
      <c r="AN602">
        <f t="shared" si="329"/>
        <v>0</v>
      </c>
      <c r="AO602">
        <f t="shared" si="329"/>
        <v>0</v>
      </c>
      <c r="AP602">
        <f t="shared" si="329"/>
        <v>0</v>
      </c>
      <c r="AQ602">
        <f t="shared" si="329"/>
        <v>0</v>
      </c>
      <c r="AR602">
        <f t="shared" si="329"/>
        <v>0</v>
      </c>
      <c r="AS602">
        <f t="shared" si="329"/>
        <v>0</v>
      </c>
      <c r="AT602">
        <f t="shared" si="329"/>
        <v>0</v>
      </c>
      <c r="AU602">
        <f t="shared" si="329"/>
        <v>0</v>
      </c>
      <c r="AV602">
        <f t="shared" si="329"/>
        <v>0</v>
      </c>
      <c r="AW602">
        <f t="shared" si="329"/>
        <v>0</v>
      </c>
      <c r="AX602">
        <f t="shared" si="329"/>
        <v>0</v>
      </c>
      <c r="AY602">
        <f t="shared" si="329"/>
        <v>0</v>
      </c>
    </row>
    <row r="603" spans="1:51" ht="18" customHeight="1" x14ac:dyDescent="0.3">
      <c r="A603" s="22" t="s">
        <v>603</v>
      </c>
      <c r="B603" s="23"/>
      <c r="C603" s="23"/>
      <c r="D603" s="24"/>
      <c r="E603" s="24"/>
      <c r="F603" s="24"/>
      <c r="G603" s="24"/>
      <c r="H603" s="24"/>
      <c r="I603" s="24"/>
      <c r="J603" s="24"/>
      <c r="K603" s="24"/>
      <c r="L603" s="24"/>
      <c r="M603" s="23"/>
    </row>
    <row r="604" spans="1:51" ht="18" customHeight="1" x14ac:dyDescent="0.3">
      <c r="A604" s="6" t="s">
        <v>105</v>
      </c>
      <c r="B604" s="6" t="s">
        <v>165</v>
      </c>
      <c r="C604" s="11" t="s">
        <v>51</v>
      </c>
      <c r="D604" s="9">
        <v>84</v>
      </c>
      <c r="E604" s="9"/>
      <c r="F604" s="9"/>
      <c r="G604" s="9"/>
      <c r="H604" s="9"/>
      <c r="I604" s="9"/>
      <c r="J604" s="9"/>
      <c r="K604" s="9"/>
      <c r="L604" s="9"/>
      <c r="M604" s="6"/>
      <c r="O604" t="str">
        <f t="shared" ref="O604:O614" si="330">"99"</f>
        <v>99</v>
      </c>
      <c r="P604" s="1" t="s">
        <v>170</v>
      </c>
      <c r="Q604">
        <v>1</v>
      </c>
      <c r="R604">
        <f t="shared" ref="R604:R614" si="331">IF(P604="기계경비", J604, 0)</f>
        <v>0</v>
      </c>
      <c r="S604">
        <f t="shared" ref="S604:S614" si="332">IF(P604="운반비", L604, 0)</f>
        <v>0</v>
      </c>
      <c r="T604">
        <f t="shared" ref="T604:T614" si="333">IF(P604="작업부산물", F604, 0)</f>
        <v>0</v>
      </c>
      <c r="U604">
        <f t="shared" ref="U604:U614" si="334">IF(P604="관급", F604, 0)</f>
        <v>0</v>
      </c>
      <c r="V604">
        <f t="shared" ref="V604:V614" si="335">IF(P604="외주비", J604, 0)</f>
        <v>0</v>
      </c>
      <c r="W604">
        <f t="shared" ref="W604:W614" si="336">IF(P604="장비비", J604, 0)</f>
        <v>0</v>
      </c>
      <c r="X604">
        <f t="shared" ref="X604:X614" si="337">IF(P604="폐기물처리비", L604, 0)</f>
        <v>0</v>
      </c>
      <c r="Y604">
        <f t="shared" ref="Y604:Y614" si="338">IF(P604="가설비", J604, 0)</f>
        <v>0</v>
      </c>
      <c r="Z604">
        <f t="shared" ref="Z604:Z614" si="339">IF(P604="잡비제외분", F604, 0)</f>
        <v>0</v>
      </c>
      <c r="AA604">
        <f t="shared" ref="AA604:AA614" si="340">IF(P604="사급자재대", L604, 0)</f>
        <v>0</v>
      </c>
      <c r="AB604">
        <f t="shared" ref="AB604:AB614" si="341">IF(P604="관급자재대", L604, 0)</f>
        <v>0</v>
      </c>
      <c r="AC604">
        <f t="shared" ref="AC604:AC614" si="342">IF(P604="사용자항목1", L604, 0)</f>
        <v>0</v>
      </c>
      <c r="AD604">
        <f t="shared" ref="AD604:AD614" si="343">IF(P604="사용자항목2", L604, 0)</f>
        <v>0</v>
      </c>
      <c r="AE604">
        <f t="shared" ref="AE604:AE614" si="344">IF(P604="사용자항목3", L604, 0)</f>
        <v>0</v>
      </c>
      <c r="AF604">
        <f t="shared" ref="AF604:AF614" si="345">IF(P604="사용자항목4", L604, 0)</f>
        <v>0</v>
      </c>
      <c r="AG604">
        <f t="shared" ref="AG604:AG614" si="346">IF(P604="사용자항목5", L604, 0)</f>
        <v>0</v>
      </c>
      <c r="AH604">
        <f t="shared" ref="AH604:AH614" si="347">IF(P604="사용자항목6", L604, 0)</f>
        <v>0</v>
      </c>
      <c r="AI604">
        <f t="shared" ref="AI604:AI614" si="348">IF(P604="사용자항목7", L604, 0)</f>
        <v>0</v>
      </c>
      <c r="AJ604">
        <f t="shared" ref="AJ604:AJ614" si="349">IF(P604="사용자항목8", L604, 0)</f>
        <v>0</v>
      </c>
      <c r="AK604">
        <f t="shared" ref="AK604:AK614" si="350">IF(P604="사용자항목9", L604, 0)</f>
        <v>0</v>
      </c>
      <c r="AL604">
        <f t="shared" ref="AL604:AL614" si="351">IF(P604="사용자항목10", L604, 0)</f>
        <v>0</v>
      </c>
      <c r="AM604">
        <f t="shared" ref="AM604:AM614" si="352">IF(P604="사용자항목11", L604, 0)</f>
        <v>0</v>
      </c>
      <c r="AN604">
        <f t="shared" ref="AN604:AN614" si="353">IF(P604="사용자항목12", L604, 0)</f>
        <v>0</v>
      </c>
      <c r="AO604">
        <f t="shared" ref="AO604:AO614" si="354">IF(P604="사용자항목13", L604, 0)</f>
        <v>0</v>
      </c>
      <c r="AP604">
        <f t="shared" ref="AP604:AP614" si="355">IF(P604="사용자항목14", L604, 0)</f>
        <v>0</v>
      </c>
      <c r="AQ604">
        <f t="shared" ref="AQ604:AQ614" si="356">IF(P604="사용자항목15", L604, 0)</f>
        <v>0</v>
      </c>
      <c r="AR604">
        <f t="shared" ref="AR604:AR614" si="357">IF(P604="사용자항목16", L604, 0)</f>
        <v>0</v>
      </c>
      <c r="AS604">
        <f t="shared" ref="AS604:AS614" si="358">IF(P604="사용자항목17", L604, 0)</f>
        <v>0</v>
      </c>
      <c r="AT604">
        <f t="shared" ref="AT604:AT614" si="359">IF(P604="사용자항목18", L604, 0)</f>
        <v>0</v>
      </c>
      <c r="AU604">
        <f t="shared" ref="AU604:AU614" si="360">IF(P604="사용자항목19", L604, 0)</f>
        <v>0</v>
      </c>
    </row>
    <row r="605" spans="1:51" ht="18" customHeight="1" x14ac:dyDescent="0.3">
      <c r="A605" s="6" t="s">
        <v>105</v>
      </c>
      <c r="B605" s="6" t="s">
        <v>160</v>
      </c>
      <c r="C605" s="11" t="s">
        <v>57</v>
      </c>
      <c r="D605" s="9">
        <v>9</v>
      </c>
      <c r="E605" s="9"/>
      <c r="F605" s="9"/>
      <c r="G605" s="9"/>
      <c r="H605" s="9"/>
      <c r="I605" s="9"/>
      <c r="J605" s="9"/>
      <c r="K605" s="9"/>
      <c r="L605" s="9"/>
      <c r="M605" s="6"/>
      <c r="O605" t="str">
        <f t="shared" si="330"/>
        <v>99</v>
      </c>
      <c r="P605" s="1" t="s">
        <v>170</v>
      </c>
      <c r="Q605">
        <v>1</v>
      </c>
      <c r="R605">
        <f t="shared" si="331"/>
        <v>0</v>
      </c>
      <c r="S605">
        <f t="shared" si="332"/>
        <v>0</v>
      </c>
      <c r="T605">
        <f t="shared" si="333"/>
        <v>0</v>
      </c>
      <c r="U605">
        <f t="shared" si="334"/>
        <v>0</v>
      </c>
      <c r="V605">
        <f t="shared" si="335"/>
        <v>0</v>
      </c>
      <c r="W605">
        <f t="shared" si="336"/>
        <v>0</v>
      </c>
      <c r="X605">
        <f t="shared" si="337"/>
        <v>0</v>
      </c>
      <c r="Y605">
        <f t="shared" si="338"/>
        <v>0</v>
      </c>
      <c r="Z605">
        <f t="shared" si="339"/>
        <v>0</v>
      </c>
      <c r="AA605">
        <f t="shared" si="340"/>
        <v>0</v>
      </c>
      <c r="AB605">
        <f t="shared" si="341"/>
        <v>0</v>
      </c>
      <c r="AC605">
        <f t="shared" si="342"/>
        <v>0</v>
      </c>
      <c r="AD605">
        <f t="shared" si="343"/>
        <v>0</v>
      </c>
      <c r="AE605">
        <f t="shared" si="344"/>
        <v>0</v>
      </c>
      <c r="AF605">
        <f t="shared" si="345"/>
        <v>0</v>
      </c>
      <c r="AG605">
        <f t="shared" si="346"/>
        <v>0</v>
      </c>
      <c r="AH605">
        <f t="shared" si="347"/>
        <v>0</v>
      </c>
      <c r="AI605">
        <f t="shared" si="348"/>
        <v>0</v>
      </c>
      <c r="AJ605">
        <f t="shared" si="349"/>
        <v>0</v>
      </c>
      <c r="AK605">
        <f t="shared" si="350"/>
        <v>0</v>
      </c>
      <c r="AL605">
        <f t="shared" si="351"/>
        <v>0</v>
      </c>
      <c r="AM605">
        <f t="shared" si="352"/>
        <v>0</v>
      </c>
      <c r="AN605">
        <f t="shared" si="353"/>
        <v>0</v>
      </c>
      <c r="AO605">
        <f t="shared" si="354"/>
        <v>0</v>
      </c>
      <c r="AP605">
        <f t="shared" si="355"/>
        <v>0</v>
      </c>
      <c r="AQ605">
        <f t="shared" si="356"/>
        <v>0</v>
      </c>
      <c r="AR605">
        <f t="shared" si="357"/>
        <v>0</v>
      </c>
      <c r="AS605">
        <f t="shared" si="358"/>
        <v>0</v>
      </c>
      <c r="AT605">
        <f t="shared" si="359"/>
        <v>0</v>
      </c>
      <c r="AU605">
        <f t="shared" si="360"/>
        <v>0</v>
      </c>
    </row>
    <row r="606" spans="1:51" ht="18" customHeight="1" x14ac:dyDescent="0.3">
      <c r="A606" s="6" t="s">
        <v>105</v>
      </c>
      <c r="B606" s="6" t="s">
        <v>164</v>
      </c>
      <c r="C606" s="11" t="s">
        <v>51</v>
      </c>
      <c r="D606" s="9">
        <v>84</v>
      </c>
      <c r="E606" s="9"/>
      <c r="F606" s="9"/>
      <c r="G606" s="9"/>
      <c r="H606" s="9"/>
      <c r="I606" s="9"/>
      <c r="J606" s="9"/>
      <c r="K606" s="9"/>
      <c r="L606" s="9"/>
      <c r="M606" s="6"/>
      <c r="O606" t="str">
        <f t="shared" si="330"/>
        <v>99</v>
      </c>
      <c r="P606" s="1" t="s">
        <v>170</v>
      </c>
      <c r="Q606">
        <v>1</v>
      </c>
      <c r="R606">
        <f t="shared" si="331"/>
        <v>0</v>
      </c>
      <c r="S606">
        <f t="shared" si="332"/>
        <v>0</v>
      </c>
      <c r="T606">
        <f t="shared" si="333"/>
        <v>0</v>
      </c>
      <c r="U606">
        <f t="shared" si="334"/>
        <v>0</v>
      </c>
      <c r="V606">
        <f t="shared" si="335"/>
        <v>0</v>
      </c>
      <c r="W606">
        <f t="shared" si="336"/>
        <v>0</v>
      </c>
      <c r="X606">
        <f t="shared" si="337"/>
        <v>0</v>
      </c>
      <c r="Y606">
        <f t="shared" si="338"/>
        <v>0</v>
      </c>
      <c r="Z606">
        <f t="shared" si="339"/>
        <v>0</v>
      </c>
      <c r="AA606">
        <f t="shared" si="340"/>
        <v>0</v>
      </c>
      <c r="AB606">
        <f t="shared" si="341"/>
        <v>0</v>
      </c>
      <c r="AC606">
        <f t="shared" si="342"/>
        <v>0</v>
      </c>
      <c r="AD606">
        <f t="shared" si="343"/>
        <v>0</v>
      </c>
      <c r="AE606">
        <f t="shared" si="344"/>
        <v>0</v>
      </c>
      <c r="AF606">
        <f t="shared" si="345"/>
        <v>0</v>
      </c>
      <c r="AG606">
        <f t="shared" si="346"/>
        <v>0</v>
      </c>
      <c r="AH606">
        <f t="shared" si="347"/>
        <v>0</v>
      </c>
      <c r="AI606">
        <f t="shared" si="348"/>
        <v>0</v>
      </c>
      <c r="AJ606">
        <f t="shared" si="349"/>
        <v>0</v>
      </c>
      <c r="AK606">
        <f t="shared" si="350"/>
        <v>0</v>
      </c>
      <c r="AL606">
        <f t="shared" si="351"/>
        <v>0</v>
      </c>
      <c r="AM606">
        <f t="shared" si="352"/>
        <v>0</v>
      </c>
      <c r="AN606">
        <f t="shared" si="353"/>
        <v>0</v>
      </c>
      <c r="AO606">
        <f t="shared" si="354"/>
        <v>0</v>
      </c>
      <c r="AP606">
        <f t="shared" si="355"/>
        <v>0</v>
      </c>
      <c r="AQ606">
        <f t="shared" si="356"/>
        <v>0</v>
      </c>
      <c r="AR606">
        <f t="shared" si="357"/>
        <v>0</v>
      </c>
      <c r="AS606">
        <f t="shared" si="358"/>
        <v>0</v>
      </c>
      <c r="AT606">
        <f t="shared" si="359"/>
        <v>0</v>
      </c>
      <c r="AU606">
        <f t="shared" si="360"/>
        <v>0</v>
      </c>
    </row>
    <row r="607" spans="1:51" ht="18" customHeight="1" x14ac:dyDescent="0.3">
      <c r="A607" s="6" t="s">
        <v>105</v>
      </c>
      <c r="B607" s="6" t="s">
        <v>163</v>
      </c>
      <c r="C607" s="11" t="s">
        <v>91</v>
      </c>
      <c r="D607" s="9">
        <v>1</v>
      </c>
      <c r="E607" s="9"/>
      <c r="F607" s="9"/>
      <c r="G607" s="9"/>
      <c r="H607" s="9"/>
      <c r="I607" s="9"/>
      <c r="J607" s="9"/>
      <c r="K607" s="9"/>
      <c r="L607" s="9"/>
      <c r="M607" s="6"/>
      <c r="O607" t="str">
        <f t="shared" si="330"/>
        <v>99</v>
      </c>
      <c r="P607" s="1" t="s">
        <v>170</v>
      </c>
      <c r="Q607">
        <v>1</v>
      </c>
      <c r="R607">
        <f t="shared" si="331"/>
        <v>0</v>
      </c>
      <c r="S607">
        <f t="shared" si="332"/>
        <v>0</v>
      </c>
      <c r="T607">
        <f t="shared" si="333"/>
        <v>0</v>
      </c>
      <c r="U607">
        <f t="shared" si="334"/>
        <v>0</v>
      </c>
      <c r="V607">
        <f t="shared" si="335"/>
        <v>0</v>
      </c>
      <c r="W607">
        <f t="shared" si="336"/>
        <v>0</v>
      </c>
      <c r="X607">
        <f t="shared" si="337"/>
        <v>0</v>
      </c>
      <c r="Y607">
        <f t="shared" si="338"/>
        <v>0</v>
      </c>
      <c r="Z607">
        <f t="shared" si="339"/>
        <v>0</v>
      </c>
      <c r="AA607">
        <f t="shared" si="340"/>
        <v>0</v>
      </c>
      <c r="AB607">
        <f t="shared" si="341"/>
        <v>0</v>
      </c>
      <c r="AC607">
        <f t="shared" si="342"/>
        <v>0</v>
      </c>
      <c r="AD607">
        <f t="shared" si="343"/>
        <v>0</v>
      </c>
      <c r="AE607">
        <f t="shared" si="344"/>
        <v>0</v>
      </c>
      <c r="AF607">
        <f t="shared" si="345"/>
        <v>0</v>
      </c>
      <c r="AG607">
        <f t="shared" si="346"/>
        <v>0</v>
      </c>
      <c r="AH607">
        <f t="shared" si="347"/>
        <v>0</v>
      </c>
      <c r="AI607">
        <f t="shared" si="348"/>
        <v>0</v>
      </c>
      <c r="AJ607">
        <f t="shared" si="349"/>
        <v>0</v>
      </c>
      <c r="AK607">
        <f t="shared" si="350"/>
        <v>0</v>
      </c>
      <c r="AL607">
        <f t="shared" si="351"/>
        <v>0</v>
      </c>
      <c r="AM607">
        <f t="shared" si="352"/>
        <v>0</v>
      </c>
      <c r="AN607">
        <f t="shared" si="353"/>
        <v>0</v>
      </c>
      <c r="AO607">
        <f t="shared" si="354"/>
        <v>0</v>
      </c>
      <c r="AP607">
        <f t="shared" si="355"/>
        <v>0</v>
      </c>
      <c r="AQ607">
        <f t="shared" si="356"/>
        <v>0</v>
      </c>
      <c r="AR607">
        <f t="shared" si="357"/>
        <v>0</v>
      </c>
      <c r="AS607">
        <f t="shared" si="358"/>
        <v>0</v>
      </c>
      <c r="AT607">
        <f t="shared" si="359"/>
        <v>0</v>
      </c>
      <c r="AU607">
        <f t="shared" si="360"/>
        <v>0</v>
      </c>
    </row>
    <row r="608" spans="1:51" ht="18" customHeight="1" x14ac:dyDescent="0.3">
      <c r="A608" s="6" t="s">
        <v>105</v>
      </c>
      <c r="B608" s="6" t="s">
        <v>161</v>
      </c>
      <c r="C608" s="11" t="s">
        <v>91</v>
      </c>
      <c r="D608" s="9">
        <v>1</v>
      </c>
      <c r="E608" s="9"/>
      <c r="F608" s="9"/>
      <c r="G608" s="9"/>
      <c r="H608" s="9"/>
      <c r="I608" s="9"/>
      <c r="J608" s="9"/>
      <c r="K608" s="9"/>
      <c r="L608" s="9"/>
      <c r="M608" s="6"/>
      <c r="O608" t="str">
        <f t="shared" si="330"/>
        <v>99</v>
      </c>
      <c r="P608" s="1" t="s">
        <v>170</v>
      </c>
      <c r="Q608">
        <v>1</v>
      </c>
      <c r="R608">
        <f t="shared" si="331"/>
        <v>0</v>
      </c>
      <c r="S608">
        <f t="shared" si="332"/>
        <v>0</v>
      </c>
      <c r="T608">
        <f t="shared" si="333"/>
        <v>0</v>
      </c>
      <c r="U608">
        <f t="shared" si="334"/>
        <v>0</v>
      </c>
      <c r="V608">
        <f t="shared" si="335"/>
        <v>0</v>
      </c>
      <c r="W608">
        <f t="shared" si="336"/>
        <v>0</v>
      </c>
      <c r="X608">
        <f t="shared" si="337"/>
        <v>0</v>
      </c>
      <c r="Y608">
        <f t="shared" si="338"/>
        <v>0</v>
      </c>
      <c r="Z608">
        <f t="shared" si="339"/>
        <v>0</v>
      </c>
      <c r="AA608">
        <f t="shared" si="340"/>
        <v>0</v>
      </c>
      <c r="AB608">
        <f t="shared" si="341"/>
        <v>0</v>
      </c>
      <c r="AC608">
        <f t="shared" si="342"/>
        <v>0</v>
      </c>
      <c r="AD608">
        <f t="shared" si="343"/>
        <v>0</v>
      </c>
      <c r="AE608">
        <f t="shared" si="344"/>
        <v>0</v>
      </c>
      <c r="AF608">
        <f t="shared" si="345"/>
        <v>0</v>
      </c>
      <c r="AG608">
        <f t="shared" si="346"/>
        <v>0</v>
      </c>
      <c r="AH608">
        <f t="shared" si="347"/>
        <v>0</v>
      </c>
      <c r="AI608">
        <f t="shared" si="348"/>
        <v>0</v>
      </c>
      <c r="AJ608">
        <f t="shared" si="349"/>
        <v>0</v>
      </c>
      <c r="AK608">
        <f t="shared" si="350"/>
        <v>0</v>
      </c>
      <c r="AL608">
        <f t="shared" si="351"/>
        <v>0</v>
      </c>
      <c r="AM608">
        <f t="shared" si="352"/>
        <v>0</v>
      </c>
      <c r="AN608">
        <f t="shared" si="353"/>
        <v>0</v>
      </c>
      <c r="AO608">
        <f t="shared" si="354"/>
        <v>0</v>
      </c>
      <c r="AP608">
        <f t="shared" si="355"/>
        <v>0</v>
      </c>
      <c r="AQ608">
        <f t="shared" si="356"/>
        <v>0</v>
      </c>
      <c r="AR608">
        <f t="shared" si="357"/>
        <v>0</v>
      </c>
      <c r="AS608">
        <f t="shared" si="358"/>
        <v>0</v>
      </c>
      <c r="AT608">
        <f t="shared" si="359"/>
        <v>0</v>
      </c>
      <c r="AU608">
        <f t="shared" si="360"/>
        <v>0</v>
      </c>
    </row>
    <row r="609" spans="1:47" ht="18" customHeight="1" x14ac:dyDescent="0.3">
      <c r="A609" s="6" t="s">
        <v>105</v>
      </c>
      <c r="B609" s="6" t="s">
        <v>162</v>
      </c>
      <c r="C609" s="11" t="s">
        <v>91</v>
      </c>
      <c r="D609" s="9">
        <v>1</v>
      </c>
      <c r="E609" s="9"/>
      <c r="F609" s="9"/>
      <c r="G609" s="9"/>
      <c r="H609" s="9"/>
      <c r="I609" s="9"/>
      <c r="J609" s="9"/>
      <c r="K609" s="9"/>
      <c r="L609" s="9"/>
      <c r="M609" s="6"/>
      <c r="O609" t="str">
        <f t="shared" si="330"/>
        <v>99</v>
      </c>
      <c r="P609" s="1" t="s">
        <v>170</v>
      </c>
      <c r="Q609">
        <v>1</v>
      </c>
      <c r="R609">
        <f t="shared" si="331"/>
        <v>0</v>
      </c>
      <c r="S609">
        <f t="shared" si="332"/>
        <v>0</v>
      </c>
      <c r="T609">
        <f t="shared" si="333"/>
        <v>0</v>
      </c>
      <c r="U609">
        <f t="shared" si="334"/>
        <v>0</v>
      </c>
      <c r="V609">
        <f t="shared" si="335"/>
        <v>0</v>
      </c>
      <c r="W609">
        <f t="shared" si="336"/>
        <v>0</v>
      </c>
      <c r="X609">
        <f t="shared" si="337"/>
        <v>0</v>
      </c>
      <c r="Y609">
        <f t="shared" si="338"/>
        <v>0</v>
      </c>
      <c r="Z609">
        <f t="shared" si="339"/>
        <v>0</v>
      </c>
      <c r="AA609">
        <f t="shared" si="340"/>
        <v>0</v>
      </c>
      <c r="AB609">
        <f t="shared" si="341"/>
        <v>0</v>
      </c>
      <c r="AC609">
        <f t="shared" si="342"/>
        <v>0</v>
      </c>
      <c r="AD609">
        <f t="shared" si="343"/>
        <v>0</v>
      </c>
      <c r="AE609">
        <f t="shared" si="344"/>
        <v>0</v>
      </c>
      <c r="AF609">
        <f t="shared" si="345"/>
        <v>0</v>
      </c>
      <c r="AG609">
        <f t="shared" si="346"/>
        <v>0</v>
      </c>
      <c r="AH609">
        <f t="shared" si="347"/>
        <v>0</v>
      </c>
      <c r="AI609">
        <f t="shared" si="348"/>
        <v>0</v>
      </c>
      <c r="AJ609">
        <f t="shared" si="349"/>
        <v>0</v>
      </c>
      <c r="AK609">
        <f t="shared" si="350"/>
        <v>0</v>
      </c>
      <c r="AL609">
        <f t="shared" si="351"/>
        <v>0</v>
      </c>
      <c r="AM609">
        <f t="shared" si="352"/>
        <v>0</v>
      </c>
      <c r="AN609">
        <f t="shared" si="353"/>
        <v>0</v>
      </c>
      <c r="AO609">
        <f t="shared" si="354"/>
        <v>0</v>
      </c>
      <c r="AP609">
        <f t="shared" si="355"/>
        <v>0</v>
      </c>
      <c r="AQ609">
        <f t="shared" si="356"/>
        <v>0</v>
      </c>
      <c r="AR609">
        <f t="shared" si="357"/>
        <v>0</v>
      </c>
      <c r="AS609">
        <f t="shared" si="358"/>
        <v>0</v>
      </c>
      <c r="AT609">
        <f t="shared" si="359"/>
        <v>0</v>
      </c>
      <c r="AU609">
        <f t="shared" si="360"/>
        <v>0</v>
      </c>
    </row>
    <row r="610" spans="1:47" ht="18" customHeight="1" x14ac:dyDescent="0.3">
      <c r="A610" s="6" t="s">
        <v>105</v>
      </c>
      <c r="B610" s="6" t="s">
        <v>106</v>
      </c>
      <c r="C610" s="11" t="s">
        <v>57</v>
      </c>
      <c r="D610" s="9">
        <v>9</v>
      </c>
      <c r="E610" s="9"/>
      <c r="F610" s="9"/>
      <c r="G610" s="9"/>
      <c r="H610" s="9"/>
      <c r="I610" s="9"/>
      <c r="J610" s="9"/>
      <c r="K610" s="9"/>
      <c r="L610" s="9"/>
      <c r="M610" s="6"/>
      <c r="O610" t="str">
        <f t="shared" si="330"/>
        <v>99</v>
      </c>
      <c r="P610" s="1" t="s">
        <v>170</v>
      </c>
      <c r="Q610">
        <v>1</v>
      </c>
      <c r="R610">
        <f t="shared" si="331"/>
        <v>0</v>
      </c>
      <c r="S610">
        <f t="shared" si="332"/>
        <v>0</v>
      </c>
      <c r="T610">
        <f t="shared" si="333"/>
        <v>0</v>
      </c>
      <c r="U610">
        <f t="shared" si="334"/>
        <v>0</v>
      </c>
      <c r="V610">
        <f t="shared" si="335"/>
        <v>0</v>
      </c>
      <c r="W610">
        <f t="shared" si="336"/>
        <v>0</v>
      </c>
      <c r="X610">
        <f t="shared" si="337"/>
        <v>0</v>
      </c>
      <c r="Y610">
        <f t="shared" si="338"/>
        <v>0</v>
      </c>
      <c r="Z610">
        <f t="shared" si="339"/>
        <v>0</v>
      </c>
      <c r="AA610">
        <f t="shared" si="340"/>
        <v>0</v>
      </c>
      <c r="AB610">
        <f t="shared" si="341"/>
        <v>0</v>
      </c>
      <c r="AC610">
        <f t="shared" si="342"/>
        <v>0</v>
      </c>
      <c r="AD610">
        <f t="shared" si="343"/>
        <v>0</v>
      </c>
      <c r="AE610">
        <f t="shared" si="344"/>
        <v>0</v>
      </c>
      <c r="AF610">
        <f t="shared" si="345"/>
        <v>0</v>
      </c>
      <c r="AG610">
        <f t="shared" si="346"/>
        <v>0</v>
      </c>
      <c r="AH610">
        <f t="shared" si="347"/>
        <v>0</v>
      </c>
      <c r="AI610">
        <f t="shared" si="348"/>
        <v>0</v>
      </c>
      <c r="AJ610">
        <f t="shared" si="349"/>
        <v>0</v>
      </c>
      <c r="AK610">
        <f t="shared" si="350"/>
        <v>0</v>
      </c>
      <c r="AL610">
        <f t="shared" si="351"/>
        <v>0</v>
      </c>
      <c r="AM610">
        <f t="shared" si="352"/>
        <v>0</v>
      </c>
      <c r="AN610">
        <f t="shared" si="353"/>
        <v>0</v>
      </c>
      <c r="AO610">
        <f t="shared" si="354"/>
        <v>0</v>
      </c>
      <c r="AP610">
        <f t="shared" si="355"/>
        <v>0</v>
      </c>
      <c r="AQ610">
        <f t="shared" si="356"/>
        <v>0</v>
      </c>
      <c r="AR610">
        <f t="shared" si="357"/>
        <v>0</v>
      </c>
      <c r="AS610">
        <f t="shared" si="358"/>
        <v>0</v>
      </c>
      <c r="AT610">
        <f t="shared" si="359"/>
        <v>0</v>
      </c>
      <c r="AU610">
        <f t="shared" si="360"/>
        <v>0</v>
      </c>
    </row>
    <row r="611" spans="1:47" ht="18" customHeight="1" x14ac:dyDescent="0.3">
      <c r="A611" s="6" t="s">
        <v>105</v>
      </c>
      <c r="B611" s="6" t="s">
        <v>109</v>
      </c>
      <c r="C611" s="11" t="s">
        <v>57</v>
      </c>
      <c r="D611" s="9">
        <v>18</v>
      </c>
      <c r="E611" s="9"/>
      <c r="F611" s="9"/>
      <c r="G611" s="9"/>
      <c r="H611" s="9"/>
      <c r="I611" s="9"/>
      <c r="J611" s="9"/>
      <c r="K611" s="9"/>
      <c r="L611" s="9"/>
      <c r="M611" s="6"/>
      <c r="O611" t="str">
        <f t="shared" si="330"/>
        <v>99</v>
      </c>
      <c r="P611" s="1" t="s">
        <v>170</v>
      </c>
      <c r="Q611">
        <v>1</v>
      </c>
      <c r="R611">
        <f t="shared" si="331"/>
        <v>0</v>
      </c>
      <c r="S611">
        <f t="shared" si="332"/>
        <v>0</v>
      </c>
      <c r="T611">
        <f t="shared" si="333"/>
        <v>0</v>
      </c>
      <c r="U611">
        <f t="shared" si="334"/>
        <v>0</v>
      </c>
      <c r="V611">
        <f t="shared" si="335"/>
        <v>0</v>
      </c>
      <c r="W611">
        <f t="shared" si="336"/>
        <v>0</v>
      </c>
      <c r="X611">
        <f t="shared" si="337"/>
        <v>0</v>
      </c>
      <c r="Y611">
        <f t="shared" si="338"/>
        <v>0</v>
      </c>
      <c r="Z611">
        <f t="shared" si="339"/>
        <v>0</v>
      </c>
      <c r="AA611">
        <f t="shared" si="340"/>
        <v>0</v>
      </c>
      <c r="AB611">
        <f t="shared" si="341"/>
        <v>0</v>
      </c>
      <c r="AC611">
        <f t="shared" si="342"/>
        <v>0</v>
      </c>
      <c r="AD611">
        <f t="shared" si="343"/>
        <v>0</v>
      </c>
      <c r="AE611">
        <f t="shared" si="344"/>
        <v>0</v>
      </c>
      <c r="AF611">
        <f t="shared" si="345"/>
        <v>0</v>
      </c>
      <c r="AG611">
        <f t="shared" si="346"/>
        <v>0</v>
      </c>
      <c r="AH611">
        <f t="shared" si="347"/>
        <v>0</v>
      </c>
      <c r="AI611">
        <f t="shared" si="348"/>
        <v>0</v>
      </c>
      <c r="AJ611">
        <f t="shared" si="349"/>
        <v>0</v>
      </c>
      <c r="AK611">
        <f t="shared" si="350"/>
        <v>0</v>
      </c>
      <c r="AL611">
        <f t="shared" si="351"/>
        <v>0</v>
      </c>
      <c r="AM611">
        <f t="shared" si="352"/>
        <v>0</v>
      </c>
      <c r="AN611">
        <f t="shared" si="353"/>
        <v>0</v>
      </c>
      <c r="AO611">
        <f t="shared" si="354"/>
        <v>0</v>
      </c>
      <c r="AP611">
        <f t="shared" si="355"/>
        <v>0</v>
      </c>
      <c r="AQ611">
        <f t="shared" si="356"/>
        <v>0</v>
      </c>
      <c r="AR611">
        <f t="shared" si="357"/>
        <v>0</v>
      </c>
      <c r="AS611">
        <f t="shared" si="358"/>
        <v>0</v>
      </c>
      <c r="AT611">
        <f t="shared" si="359"/>
        <v>0</v>
      </c>
      <c r="AU611">
        <f t="shared" si="360"/>
        <v>0</v>
      </c>
    </row>
    <row r="612" spans="1:47" ht="18" customHeight="1" x14ac:dyDescent="0.3">
      <c r="A612" s="6" t="s">
        <v>105</v>
      </c>
      <c r="B612" s="6" t="s">
        <v>108</v>
      </c>
      <c r="C612" s="11" t="s">
        <v>57</v>
      </c>
      <c r="D612" s="9">
        <v>6</v>
      </c>
      <c r="E612" s="9"/>
      <c r="F612" s="9"/>
      <c r="G612" s="9"/>
      <c r="H612" s="9"/>
      <c r="I612" s="9"/>
      <c r="J612" s="9"/>
      <c r="K612" s="9"/>
      <c r="L612" s="9"/>
      <c r="M612" s="6"/>
      <c r="O612" t="str">
        <f t="shared" si="330"/>
        <v>99</v>
      </c>
      <c r="P612" s="1" t="s">
        <v>170</v>
      </c>
      <c r="Q612">
        <v>1</v>
      </c>
      <c r="R612">
        <f t="shared" si="331"/>
        <v>0</v>
      </c>
      <c r="S612">
        <f t="shared" si="332"/>
        <v>0</v>
      </c>
      <c r="T612">
        <f t="shared" si="333"/>
        <v>0</v>
      </c>
      <c r="U612">
        <f t="shared" si="334"/>
        <v>0</v>
      </c>
      <c r="V612">
        <f t="shared" si="335"/>
        <v>0</v>
      </c>
      <c r="W612">
        <f t="shared" si="336"/>
        <v>0</v>
      </c>
      <c r="X612">
        <f t="shared" si="337"/>
        <v>0</v>
      </c>
      <c r="Y612">
        <f t="shared" si="338"/>
        <v>0</v>
      </c>
      <c r="Z612">
        <f t="shared" si="339"/>
        <v>0</v>
      </c>
      <c r="AA612">
        <f t="shared" si="340"/>
        <v>0</v>
      </c>
      <c r="AB612">
        <f t="shared" si="341"/>
        <v>0</v>
      </c>
      <c r="AC612">
        <f t="shared" si="342"/>
        <v>0</v>
      </c>
      <c r="AD612">
        <f t="shared" si="343"/>
        <v>0</v>
      </c>
      <c r="AE612">
        <f t="shared" si="344"/>
        <v>0</v>
      </c>
      <c r="AF612">
        <f t="shared" si="345"/>
        <v>0</v>
      </c>
      <c r="AG612">
        <f t="shared" si="346"/>
        <v>0</v>
      </c>
      <c r="AH612">
        <f t="shared" si="347"/>
        <v>0</v>
      </c>
      <c r="AI612">
        <f t="shared" si="348"/>
        <v>0</v>
      </c>
      <c r="AJ612">
        <f t="shared" si="349"/>
        <v>0</v>
      </c>
      <c r="AK612">
        <f t="shared" si="350"/>
        <v>0</v>
      </c>
      <c r="AL612">
        <f t="shared" si="351"/>
        <v>0</v>
      </c>
      <c r="AM612">
        <f t="shared" si="352"/>
        <v>0</v>
      </c>
      <c r="AN612">
        <f t="shared" si="353"/>
        <v>0</v>
      </c>
      <c r="AO612">
        <f t="shared" si="354"/>
        <v>0</v>
      </c>
      <c r="AP612">
        <f t="shared" si="355"/>
        <v>0</v>
      </c>
      <c r="AQ612">
        <f t="shared" si="356"/>
        <v>0</v>
      </c>
      <c r="AR612">
        <f t="shared" si="357"/>
        <v>0</v>
      </c>
      <c r="AS612">
        <f t="shared" si="358"/>
        <v>0</v>
      </c>
      <c r="AT612">
        <f t="shared" si="359"/>
        <v>0</v>
      </c>
      <c r="AU612">
        <f t="shared" si="360"/>
        <v>0</v>
      </c>
    </row>
    <row r="613" spans="1:47" ht="18" customHeight="1" x14ac:dyDescent="0.3">
      <c r="A613" s="6" t="s">
        <v>105</v>
      </c>
      <c r="B613" s="6" t="s">
        <v>110</v>
      </c>
      <c r="C613" s="11" t="s">
        <v>57</v>
      </c>
      <c r="D613" s="9">
        <v>9</v>
      </c>
      <c r="E613" s="9"/>
      <c r="F613" s="9"/>
      <c r="G613" s="9"/>
      <c r="H613" s="9"/>
      <c r="I613" s="9"/>
      <c r="J613" s="9"/>
      <c r="K613" s="9"/>
      <c r="L613" s="9"/>
      <c r="M613" s="6"/>
      <c r="O613" t="str">
        <f t="shared" si="330"/>
        <v>99</v>
      </c>
      <c r="P613" s="1" t="s">
        <v>170</v>
      </c>
      <c r="Q613">
        <v>1</v>
      </c>
      <c r="R613">
        <f t="shared" si="331"/>
        <v>0</v>
      </c>
      <c r="S613">
        <f t="shared" si="332"/>
        <v>0</v>
      </c>
      <c r="T613">
        <f t="shared" si="333"/>
        <v>0</v>
      </c>
      <c r="U613">
        <f t="shared" si="334"/>
        <v>0</v>
      </c>
      <c r="V613">
        <f t="shared" si="335"/>
        <v>0</v>
      </c>
      <c r="W613">
        <f t="shared" si="336"/>
        <v>0</v>
      </c>
      <c r="X613">
        <f t="shared" si="337"/>
        <v>0</v>
      </c>
      <c r="Y613">
        <f t="shared" si="338"/>
        <v>0</v>
      </c>
      <c r="Z613">
        <f t="shared" si="339"/>
        <v>0</v>
      </c>
      <c r="AA613">
        <f t="shared" si="340"/>
        <v>0</v>
      </c>
      <c r="AB613">
        <f t="shared" si="341"/>
        <v>0</v>
      </c>
      <c r="AC613">
        <f t="shared" si="342"/>
        <v>0</v>
      </c>
      <c r="AD613">
        <f t="shared" si="343"/>
        <v>0</v>
      </c>
      <c r="AE613">
        <f t="shared" si="344"/>
        <v>0</v>
      </c>
      <c r="AF613">
        <f t="shared" si="345"/>
        <v>0</v>
      </c>
      <c r="AG613">
        <f t="shared" si="346"/>
        <v>0</v>
      </c>
      <c r="AH613">
        <f t="shared" si="347"/>
        <v>0</v>
      </c>
      <c r="AI613">
        <f t="shared" si="348"/>
        <v>0</v>
      </c>
      <c r="AJ613">
        <f t="shared" si="349"/>
        <v>0</v>
      </c>
      <c r="AK613">
        <f t="shared" si="350"/>
        <v>0</v>
      </c>
      <c r="AL613">
        <f t="shared" si="351"/>
        <v>0</v>
      </c>
      <c r="AM613">
        <f t="shared" si="352"/>
        <v>0</v>
      </c>
      <c r="AN613">
        <f t="shared" si="353"/>
        <v>0</v>
      </c>
      <c r="AO613">
        <f t="shared" si="354"/>
        <v>0</v>
      </c>
      <c r="AP613">
        <f t="shared" si="355"/>
        <v>0</v>
      </c>
      <c r="AQ613">
        <f t="shared" si="356"/>
        <v>0</v>
      </c>
      <c r="AR613">
        <f t="shared" si="357"/>
        <v>0</v>
      </c>
      <c r="AS613">
        <f t="shared" si="358"/>
        <v>0</v>
      </c>
      <c r="AT613">
        <f t="shared" si="359"/>
        <v>0</v>
      </c>
      <c r="AU613">
        <f t="shared" si="360"/>
        <v>0</v>
      </c>
    </row>
    <row r="614" spans="1:47" ht="18" customHeight="1" x14ac:dyDescent="0.3">
      <c r="A614" s="6" t="s">
        <v>105</v>
      </c>
      <c r="B614" s="6" t="s">
        <v>107</v>
      </c>
      <c r="C614" s="11" t="s">
        <v>60</v>
      </c>
      <c r="D614" s="9">
        <v>17</v>
      </c>
      <c r="E614" s="9"/>
      <c r="F614" s="9"/>
      <c r="G614" s="9"/>
      <c r="H614" s="9"/>
      <c r="I614" s="9"/>
      <c r="J614" s="9"/>
      <c r="K614" s="9"/>
      <c r="L614" s="9"/>
      <c r="M614" s="6"/>
      <c r="O614" t="str">
        <f t="shared" si="330"/>
        <v>99</v>
      </c>
      <c r="P614" s="1" t="s">
        <v>170</v>
      </c>
      <c r="Q614">
        <v>1</v>
      </c>
      <c r="R614">
        <f t="shared" si="331"/>
        <v>0</v>
      </c>
      <c r="S614">
        <f t="shared" si="332"/>
        <v>0</v>
      </c>
      <c r="T614">
        <f t="shared" si="333"/>
        <v>0</v>
      </c>
      <c r="U614">
        <f t="shared" si="334"/>
        <v>0</v>
      </c>
      <c r="V614">
        <f t="shared" si="335"/>
        <v>0</v>
      </c>
      <c r="W614">
        <f t="shared" si="336"/>
        <v>0</v>
      </c>
      <c r="X614">
        <f t="shared" si="337"/>
        <v>0</v>
      </c>
      <c r="Y614">
        <f t="shared" si="338"/>
        <v>0</v>
      </c>
      <c r="Z614">
        <f t="shared" si="339"/>
        <v>0</v>
      </c>
      <c r="AA614">
        <f t="shared" si="340"/>
        <v>0</v>
      </c>
      <c r="AB614">
        <f t="shared" si="341"/>
        <v>0</v>
      </c>
      <c r="AC614">
        <f t="shared" si="342"/>
        <v>0</v>
      </c>
      <c r="AD614">
        <f t="shared" si="343"/>
        <v>0</v>
      </c>
      <c r="AE614">
        <f t="shared" si="344"/>
        <v>0</v>
      </c>
      <c r="AF614">
        <f t="shared" si="345"/>
        <v>0</v>
      </c>
      <c r="AG614">
        <f t="shared" si="346"/>
        <v>0</v>
      </c>
      <c r="AH614">
        <f t="shared" si="347"/>
        <v>0</v>
      </c>
      <c r="AI614">
        <f t="shared" si="348"/>
        <v>0</v>
      </c>
      <c r="AJ614">
        <f t="shared" si="349"/>
        <v>0</v>
      </c>
      <c r="AK614">
        <f t="shared" si="350"/>
        <v>0</v>
      </c>
      <c r="AL614">
        <f t="shared" si="351"/>
        <v>0</v>
      </c>
      <c r="AM614">
        <f t="shared" si="352"/>
        <v>0</v>
      </c>
      <c r="AN614">
        <f t="shared" si="353"/>
        <v>0</v>
      </c>
      <c r="AO614">
        <f t="shared" si="354"/>
        <v>0</v>
      </c>
      <c r="AP614">
        <f t="shared" si="355"/>
        <v>0</v>
      </c>
      <c r="AQ614">
        <f t="shared" si="356"/>
        <v>0</v>
      </c>
      <c r="AR614">
        <f t="shared" si="357"/>
        <v>0</v>
      </c>
      <c r="AS614">
        <f t="shared" si="358"/>
        <v>0</v>
      </c>
      <c r="AT614">
        <f t="shared" si="359"/>
        <v>0</v>
      </c>
      <c r="AU614">
        <f t="shared" si="360"/>
        <v>0</v>
      </c>
    </row>
    <row r="615" spans="1:47" ht="18" customHeight="1" x14ac:dyDescent="0.3">
      <c r="A615" s="5"/>
      <c r="B615" s="5"/>
      <c r="C615" s="12"/>
      <c r="D615" s="9"/>
      <c r="E615" s="9"/>
      <c r="F615" s="9"/>
      <c r="G615" s="9"/>
      <c r="H615" s="9"/>
      <c r="I615" s="9"/>
      <c r="J615" s="9"/>
      <c r="K615" s="9"/>
      <c r="L615" s="9"/>
      <c r="M615" s="5"/>
    </row>
    <row r="616" spans="1:47" ht="18" customHeight="1" x14ac:dyDescent="0.3">
      <c r="A616" s="5"/>
      <c r="B616" s="5"/>
      <c r="C616" s="12"/>
      <c r="D616" s="9"/>
      <c r="E616" s="9"/>
      <c r="F616" s="9"/>
      <c r="G616" s="9"/>
      <c r="H616" s="9"/>
      <c r="I616" s="9"/>
      <c r="J616" s="9"/>
      <c r="K616" s="9"/>
      <c r="L616" s="9"/>
      <c r="M616" s="5"/>
    </row>
    <row r="617" spans="1:47" ht="18" customHeight="1" x14ac:dyDescent="0.3">
      <c r="A617" s="5"/>
      <c r="B617" s="5"/>
      <c r="C617" s="12"/>
      <c r="D617" s="9"/>
      <c r="E617" s="9"/>
      <c r="F617" s="9"/>
      <c r="G617" s="9"/>
      <c r="H617" s="9"/>
      <c r="I617" s="9"/>
      <c r="J617" s="9"/>
      <c r="K617" s="9"/>
      <c r="L617" s="9"/>
      <c r="M617" s="5"/>
    </row>
    <row r="618" spans="1:47" ht="18" customHeight="1" x14ac:dyDescent="0.3">
      <c r="A618" s="5"/>
      <c r="B618" s="5"/>
      <c r="C618" s="12"/>
      <c r="D618" s="9"/>
      <c r="E618" s="9"/>
      <c r="F618" s="9"/>
      <c r="G618" s="9"/>
      <c r="H618" s="9"/>
      <c r="I618" s="9"/>
      <c r="J618" s="9"/>
      <c r="K618" s="9"/>
      <c r="L618" s="9"/>
      <c r="M618" s="5"/>
    </row>
    <row r="619" spans="1:47" ht="18" customHeight="1" x14ac:dyDescent="0.3">
      <c r="A619" s="5"/>
      <c r="B619" s="5"/>
      <c r="C619" s="12"/>
      <c r="D619" s="9"/>
      <c r="E619" s="9"/>
      <c r="F619" s="9"/>
      <c r="G619" s="9"/>
      <c r="H619" s="9"/>
      <c r="I619" s="9"/>
      <c r="J619" s="9"/>
      <c r="K619" s="9"/>
      <c r="L619" s="9"/>
      <c r="M619" s="5"/>
    </row>
    <row r="620" spans="1:47" ht="18" customHeight="1" x14ac:dyDescent="0.3">
      <c r="A620" s="5"/>
      <c r="B620" s="5"/>
      <c r="C620" s="12"/>
      <c r="D620" s="9"/>
      <c r="E620" s="9"/>
      <c r="F620" s="9"/>
      <c r="G620" s="9"/>
      <c r="H620" s="9"/>
      <c r="I620" s="9"/>
      <c r="J620" s="9"/>
      <c r="K620" s="9"/>
      <c r="L620" s="9"/>
      <c r="M620" s="5"/>
    </row>
    <row r="621" spans="1:47" ht="18" customHeight="1" x14ac:dyDescent="0.3">
      <c r="A621" s="5"/>
      <c r="B621" s="5"/>
      <c r="C621" s="12"/>
      <c r="D621" s="9"/>
      <c r="E621" s="9"/>
      <c r="F621" s="9"/>
      <c r="G621" s="9"/>
      <c r="H621" s="9"/>
      <c r="I621" s="9"/>
      <c r="J621" s="9"/>
      <c r="K621" s="9"/>
      <c r="L621" s="9"/>
      <c r="M621" s="5"/>
    </row>
    <row r="622" spans="1:47" ht="18" customHeight="1" x14ac:dyDescent="0.3">
      <c r="A622" s="5"/>
      <c r="B622" s="5"/>
      <c r="C622" s="12"/>
      <c r="D622" s="9"/>
      <c r="E622" s="9"/>
      <c r="F622" s="9"/>
      <c r="G622" s="9"/>
      <c r="H622" s="9"/>
      <c r="I622" s="9"/>
      <c r="J622" s="9"/>
      <c r="K622" s="9"/>
      <c r="L622" s="9"/>
      <c r="M622" s="5"/>
    </row>
    <row r="623" spans="1:47" ht="18" customHeight="1" x14ac:dyDescent="0.3">
      <c r="A623" s="5"/>
      <c r="B623" s="5"/>
      <c r="C623" s="12"/>
      <c r="D623" s="9"/>
      <c r="E623" s="9"/>
      <c r="F623" s="9"/>
      <c r="G623" s="9"/>
      <c r="H623" s="9"/>
      <c r="I623" s="9"/>
      <c r="J623" s="9"/>
      <c r="K623" s="9"/>
      <c r="L623" s="9"/>
      <c r="M623" s="5"/>
    </row>
    <row r="624" spans="1:47" ht="18" customHeight="1" x14ac:dyDescent="0.3">
      <c r="A624" s="5"/>
      <c r="B624" s="5"/>
      <c r="C624" s="12"/>
      <c r="D624" s="9"/>
      <c r="E624" s="9"/>
      <c r="F624" s="9"/>
      <c r="G624" s="9"/>
      <c r="H624" s="9"/>
      <c r="I624" s="9"/>
      <c r="J624" s="9"/>
      <c r="K624" s="9"/>
      <c r="L624" s="9"/>
      <c r="M624" s="5"/>
    </row>
    <row r="625" spans="1:51" ht="18" customHeight="1" x14ac:dyDescent="0.3">
      <c r="A625" s="5"/>
      <c r="B625" s="5"/>
      <c r="C625" s="12"/>
      <c r="D625" s="9"/>
      <c r="E625" s="9"/>
      <c r="F625" s="9"/>
      <c r="G625" s="9"/>
      <c r="H625" s="9"/>
      <c r="I625" s="9"/>
      <c r="J625" s="9"/>
      <c r="K625" s="9"/>
      <c r="L625" s="9"/>
      <c r="M625" s="5"/>
    </row>
    <row r="626" spans="1:51" ht="18" customHeight="1" x14ac:dyDescent="0.3">
      <c r="A626" s="5"/>
      <c r="B626" s="5"/>
      <c r="C626" s="12"/>
      <c r="D626" s="9"/>
      <c r="E626" s="9"/>
      <c r="F626" s="9"/>
      <c r="G626" s="9"/>
      <c r="H626" s="9"/>
      <c r="I626" s="9"/>
      <c r="J626" s="9"/>
      <c r="K626" s="9"/>
      <c r="L626" s="9"/>
      <c r="M626" s="5"/>
    </row>
    <row r="627" spans="1:51" ht="18" customHeight="1" x14ac:dyDescent="0.3">
      <c r="A627" s="5"/>
      <c r="B627" s="5"/>
      <c r="C627" s="12"/>
      <c r="D627" s="9"/>
      <c r="E627" s="9"/>
      <c r="F627" s="9"/>
      <c r="G627" s="9"/>
      <c r="H627" s="9"/>
      <c r="I627" s="9"/>
      <c r="J627" s="9"/>
      <c r="K627" s="9"/>
      <c r="L627" s="9"/>
      <c r="M627" s="5"/>
    </row>
    <row r="628" spans="1:51" ht="18" customHeight="1" x14ac:dyDescent="0.3">
      <c r="A628" s="7" t="s">
        <v>171</v>
      </c>
      <c r="B628" s="8"/>
      <c r="C628" s="14"/>
      <c r="D628" s="10"/>
      <c r="E628" s="10"/>
      <c r="F628" s="10">
        <f>ROUNDDOWN(SUMIF(Q604:Q627, "1", F604:F627), 0)</f>
        <v>0</v>
      </c>
      <c r="G628" s="10"/>
      <c r="H628" s="10">
        <f>ROUNDDOWN(SUMIF(Q604:Q627, "1", H604:H627), 0)</f>
        <v>0</v>
      </c>
      <c r="I628" s="10"/>
      <c r="J628" s="10">
        <f>ROUNDDOWN(SUMIF(Q604:Q627, "1", J604:J627), 0)</f>
        <v>0</v>
      </c>
      <c r="K628" s="10"/>
      <c r="L628" s="10">
        <f>F628+H628+J628</f>
        <v>0</v>
      </c>
      <c r="M628" s="8"/>
      <c r="R628">
        <f t="shared" ref="R628:AY628" si="361">ROUNDDOWN(SUM(R604:R614), 0)</f>
        <v>0</v>
      </c>
      <c r="S628">
        <f t="shared" si="361"/>
        <v>0</v>
      </c>
      <c r="T628">
        <f t="shared" si="361"/>
        <v>0</v>
      </c>
      <c r="U628">
        <f t="shared" si="361"/>
        <v>0</v>
      </c>
      <c r="V628">
        <f t="shared" si="361"/>
        <v>0</v>
      </c>
      <c r="W628">
        <f t="shared" si="361"/>
        <v>0</v>
      </c>
      <c r="X628">
        <f t="shared" si="361"/>
        <v>0</v>
      </c>
      <c r="Y628">
        <f t="shared" si="361"/>
        <v>0</v>
      </c>
      <c r="Z628">
        <f t="shared" si="361"/>
        <v>0</v>
      </c>
      <c r="AA628">
        <f t="shared" si="361"/>
        <v>0</v>
      </c>
      <c r="AB628">
        <f t="shared" si="361"/>
        <v>0</v>
      </c>
      <c r="AC628">
        <f t="shared" si="361"/>
        <v>0</v>
      </c>
      <c r="AD628">
        <f t="shared" si="361"/>
        <v>0</v>
      </c>
      <c r="AE628">
        <f t="shared" si="361"/>
        <v>0</v>
      </c>
      <c r="AF628">
        <f t="shared" si="361"/>
        <v>0</v>
      </c>
      <c r="AG628">
        <f t="shared" si="361"/>
        <v>0</v>
      </c>
      <c r="AH628">
        <f t="shared" si="361"/>
        <v>0</v>
      </c>
      <c r="AI628">
        <f t="shared" si="361"/>
        <v>0</v>
      </c>
      <c r="AJ628">
        <f t="shared" si="361"/>
        <v>0</v>
      </c>
      <c r="AK628">
        <f t="shared" si="361"/>
        <v>0</v>
      </c>
      <c r="AL628">
        <f t="shared" si="361"/>
        <v>0</v>
      </c>
      <c r="AM628">
        <f t="shared" si="361"/>
        <v>0</v>
      </c>
      <c r="AN628">
        <f t="shared" si="361"/>
        <v>0</v>
      </c>
      <c r="AO628">
        <f t="shared" si="361"/>
        <v>0</v>
      </c>
      <c r="AP628">
        <f t="shared" si="361"/>
        <v>0</v>
      </c>
      <c r="AQ628">
        <f t="shared" si="361"/>
        <v>0</v>
      </c>
      <c r="AR628">
        <f t="shared" si="361"/>
        <v>0</v>
      </c>
      <c r="AS628">
        <f t="shared" si="361"/>
        <v>0</v>
      </c>
      <c r="AT628">
        <f t="shared" si="361"/>
        <v>0</v>
      </c>
      <c r="AU628">
        <f t="shared" si="361"/>
        <v>0</v>
      </c>
      <c r="AV628">
        <f t="shared" si="361"/>
        <v>0</v>
      </c>
      <c r="AW628">
        <f t="shared" si="361"/>
        <v>0</v>
      </c>
      <c r="AX628">
        <f t="shared" si="361"/>
        <v>0</v>
      </c>
      <c r="AY628">
        <f t="shared" si="361"/>
        <v>0</v>
      </c>
    </row>
    <row r="629" spans="1:51" ht="18" customHeight="1" x14ac:dyDescent="0.3">
      <c r="A629" s="22" t="s">
        <v>604</v>
      </c>
      <c r="B629" s="23"/>
      <c r="C629" s="23"/>
      <c r="D629" s="24"/>
      <c r="E629" s="24"/>
      <c r="F629" s="24"/>
      <c r="G629" s="24"/>
      <c r="H629" s="24"/>
      <c r="I629" s="24"/>
      <c r="J629" s="24"/>
      <c r="K629" s="24"/>
      <c r="L629" s="24"/>
      <c r="M629" s="23"/>
    </row>
    <row r="630" spans="1:51" ht="18" customHeight="1" x14ac:dyDescent="0.3">
      <c r="A630" s="6" t="s">
        <v>48</v>
      </c>
      <c r="B630" s="6" t="s">
        <v>49</v>
      </c>
      <c r="C630" s="11" t="s">
        <v>20</v>
      </c>
      <c r="D630" s="9">
        <v>0.4</v>
      </c>
      <c r="E630" s="9"/>
      <c r="F630" s="9"/>
      <c r="G630" s="9"/>
      <c r="H630" s="9"/>
      <c r="I630" s="9"/>
      <c r="J630" s="9"/>
      <c r="K630" s="9"/>
      <c r="L630" s="9"/>
      <c r="M630" s="5"/>
      <c r="O630" t="str">
        <f t="shared" ref="O630:O646" si="362">"99"</f>
        <v>99</v>
      </c>
      <c r="P630" s="1" t="s">
        <v>170</v>
      </c>
      <c r="Q630">
        <v>1</v>
      </c>
      <c r="R630">
        <f t="shared" ref="R630:R646" si="363">IF(P630="기계경비", J630, 0)</f>
        <v>0</v>
      </c>
      <c r="S630">
        <f t="shared" ref="S630:S646" si="364">IF(P630="운반비", L630, 0)</f>
        <v>0</v>
      </c>
      <c r="T630">
        <f t="shared" ref="T630:T646" si="365">IF(P630="작업부산물", F630, 0)</f>
        <v>0</v>
      </c>
      <c r="U630">
        <f t="shared" ref="U630:U646" si="366">IF(P630="관급", F630, 0)</f>
        <v>0</v>
      </c>
      <c r="V630">
        <f t="shared" ref="V630:V646" si="367">IF(P630="외주비", J630, 0)</f>
        <v>0</v>
      </c>
      <c r="W630">
        <f t="shared" ref="W630:W646" si="368">IF(P630="장비비", J630, 0)</f>
        <v>0</v>
      </c>
      <c r="X630">
        <f t="shared" ref="X630:X646" si="369">IF(P630="폐기물처리비", L630, 0)</f>
        <v>0</v>
      </c>
      <c r="Y630">
        <f t="shared" ref="Y630:Y646" si="370">IF(P630="가설비", J630, 0)</f>
        <v>0</v>
      </c>
      <c r="Z630">
        <f t="shared" ref="Z630:Z646" si="371">IF(P630="잡비제외분", F630, 0)</f>
        <v>0</v>
      </c>
      <c r="AA630">
        <f t="shared" ref="AA630:AA646" si="372">IF(P630="사급자재대", L630, 0)</f>
        <v>0</v>
      </c>
      <c r="AB630">
        <f t="shared" ref="AB630:AB646" si="373">IF(P630="관급자재대", L630, 0)</f>
        <v>0</v>
      </c>
      <c r="AC630">
        <f t="shared" ref="AC630:AC646" si="374">IF(P630="사용자항목1", L630, 0)</f>
        <v>0</v>
      </c>
      <c r="AD630">
        <f t="shared" ref="AD630:AD646" si="375">IF(P630="사용자항목2", L630, 0)</f>
        <v>0</v>
      </c>
      <c r="AE630">
        <f t="shared" ref="AE630:AE646" si="376">IF(P630="사용자항목3", L630, 0)</f>
        <v>0</v>
      </c>
      <c r="AF630">
        <f t="shared" ref="AF630:AF646" si="377">IF(P630="사용자항목4", L630, 0)</f>
        <v>0</v>
      </c>
      <c r="AG630">
        <f t="shared" ref="AG630:AG646" si="378">IF(P630="사용자항목5", L630, 0)</f>
        <v>0</v>
      </c>
      <c r="AH630">
        <f t="shared" ref="AH630:AH646" si="379">IF(P630="사용자항목6", L630, 0)</f>
        <v>0</v>
      </c>
      <c r="AI630">
        <f t="shared" ref="AI630:AI646" si="380">IF(P630="사용자항목7", L630, 0)</f>
        <v>0</v>
      </c>
      <c r="AJ630">
        <f t="shared" ref="AJ630:AJ646" si="381">IF(P630="사용자항목8", L630, 0)</f>
        <v>0</v>
      </c>
      <c r="AK630">
        <f t="shared" ref="AK630:AK646" si="382">IF(P630="사용자항목9", L630, 0)</f>
        <v>0</v>
      </c>
      <c r="AL630">
        <f t="shared" ref="AL630:AL646" si="383">IF(P630="사용자항목10", L630, 0)</f>
        <v>0</v>
      </c>
      <c r="AM630">
        <f t="shared" ref="AM630:AM646" si="384">IF(P630="사용자항목11", L630, 0)</f>
        <v>0</v>
      </c>
      <c r="AN630">
        <f t="shared" ref="AN630:AN646" si="385">IF(P630="사용자항목12", L630, 0)</f>
        <v>0</v>
      </c>
      <c r="AO630">
        <f t="shared" ref="AO630:AO646" si="386">IF(P630="사용자항목13", L630, 0)</f>
        <v>0</v>
      </c>
      <c r="AP630">
        <f t="shared" ref="AP630:AP646" si="387">IF(P630="사용자항목14", L630, 0)</f>
        <v>0</v>
      </c>
      <c r="AQ630">
        <f t="shared" ref="AQ630:AQ646" si="388">IF(P630="사용자항목15", L630, 0)</f>
        <v>0</v>
      </c>
      <c r="AR630">
        <f t="shared" ref="AR630:AR646" si="389">IF(P630="사용자항목16", L630, 0)</f>
        <v>0</v>
      </c>
      <c r="AS630">
        <f t="shared" ref="AS630:AS646" si="390">IF(P630="사용자항목17", L630, 0)</f>
        <v>0</v>
      </c>
      <c r="AT630">
        <f t="shared" ref="AT630:AT646" si="391">IF(P630="사용자항목18", L630, 0)</f>
        <v>0</v>
      </c>
      <c r="AU630">
        <f t="shared" ref="AU630:AU646" si="392">IF(P630="사용자항목19", L630, 0)</f>
        <v>0</v>
      </c>
    </row>
    <row r="631" spans="1:51" ht="18" customHeight="1" x14ac:dyDescent="0.3">
      <c r="A631" s="6" t="s">
        <v>48</v>
      </c>
      <c r="B631" s="6" t="s">
        <v>50</v>
      </c>
      <c r="C631" s="11" t="s">
        <v>20</v>
      </c>
      <c r="D631" s="9">
        <v>35.5</v>
      </c>
      <c r="E631" s="9"/>
      <c r="F631" s="9"/>
      <c r="G631" s="9"/>
      <c r="H631" s="9"/>
      <c r="I631" s="9"/>
      <c r="J631" s="9"/>
      <c r="K631" s="9"/>
      <c r="L631" s="9"/>
      <c r="M631" s="5"/>
      <c r="O631" t="str">
        <f t="shared" si="362"/>
        <v>99</v>
      </c>
      <c r="P631" s="1" t="s">
        <v>170</v>
      </c>
      <c r="Q631">
        <v>1</v>
      </c>
      <c r="R631">
        <f t="shared" si="363"/>
        <v>0</v>
      </c>
      <c r="S631">
        <f t="shared" si="364"/>
        <v>0</v>
      </c>
      <c r="T631">
        <f t="shared" si="365"/>
        <v>0</v>
      </c>
      <c r="U631">
        <f t="shared" si="366"/>
        <v>0</v>
      </c>
      <c r="V631">
        <f t="shared" si="367"/>
        <v>0</v>
      </c>
      <c r="W631">
        <f t="shared" si="368"/>
        <v>0</v>
      </c>
      <c r="X631">
        <f t="shared" si="369"/>
        <v>0</v>
      </c>
      <c r="Y631">
        <f t="shared" si="370"/>
        <v>0</v>
      </c>
      <c r="Z631">
        <f t="shared" si="371"/>
        <v>0</v>
      </c>
      <c r="AA631">
        <f t="shared" si="372"/>
        <v>0</v>
      </c>
      <c r="AB631">
        <f t="shared" si="373"/>
        <v>0</v>
      </c>
      <c r="AC631">
        <f t="shared" si="374"/>
        <v>0</v>
      </c>
      <c r="AD631">
        <f t="shared" si="375"/>
        <v>0</v>
      </c>
      <c r="AE631">
        <f t="shared" si="376"/>
        <v>0</v>
      </c>
      <c r="AF631">
        <f t="shared" si="377"/>
        <v>0</v>
      </c>
      <c r="AG631">
        <f t="shared" si="378"/>
        <v>0</v>
      </c>
      <c r="AH631">
        <f t="shared" si="379"/>
        <v>0</v>
      </c>
      <c r="AI631">
        <f t="shared" si="380"/>
        <v>0</v>
      </c>
      <c r="AJ631">
        <f t="shared" si="381"/>
        <v>0</v>
      </c>
      <c r="AK631">
        <f t="shared" si="382"/>
        <v>0</v>
      </c>
      <c r="AL631">
        <f t="shared" si="383"/>
        <v>0</v>
      </c>
      <c r="AM631">
        <f t="shared" si="384"/>
        <v>0</v>
      </c>
      <c r="AN631">
        <f t="shared" si="385"/>
        <v>0</v>
      </c>
      <c r="AO631">
        <f t="shared" si="386"/>
        <v>0</v>
      </c>
      <c r="AP631">
        <f t="shared" si="387"/>
        <v>0</v>
      </c>
      <c r="AQ631">
        <f t="shared" si="388"/>
        <v>0</v>
      </c>
      <c r="AR631">
        <f t="shared" si="389"/>
        <v>0</v>
      </c>
      <c r="AS631">
        <f t="shared" si="390"/>
        <v>0</v>
      </c>
      <c r="AT631">
        <f t="shared" si="391"/>
        <v>0</v>
      </c>
      <c r="AU631">
        <f t="shared" si="392"/>
        <v>0</v>
      </c>
    </row>
    <row r="632" spans="1:51" ht="18" customHeight="1" x14ac:dyDescent="0.3">
      <c r="A632" s="6" t="s">
        <v>239</v>
      </c>
      <c r="B632" s="6" t="s">
        <v>240</v>
      </c>
      <c r="C632" s="11" t="s">
        <v>58</v>
      </c>
      <c r="D632" s="9">
        <v>0.4</v>
      </c>
      <c r="E632" s="9"/>
      <c r="F632" s="9"/>
      <c r="G632" s="9"/>
      <c r="H632" s="9"/>
      <c r="I632" s="9"/>
      <c r="J632" s="9"/>
      <c r="K632" s="9"/>
      <c r="L632" s="9"/>
      <c r="M632" s="6"/>
      <c r="O632" t="str">
        <f t="shared" si="362"/>
        <v>99</v>
      </c>
      <c r="P632" s="1" t="s">
        <v>170</v>
      </c>
      <c r="Q632">
        <v>1</v>
      </c>
      <c r="R632">
        <f t="shared" si="363"/>
        <v>0</v>
      </c>
      <c r="S632">
        <f t="shared" si="364"/>
        <v>0</v>
      </c>
      <c r="T632">
        <f t="shared" si="365"/>
        <v>0</v>
      </c>
      <c r="U632">
        <f t="shared" si="366"/>
        <v>0</v>
      </c>
      <c r="V632">
        <f t="shared" si="367"/>
        <v>0</v>
      </c>
      <c r="W632">
        <f t="shared" si="368"/>
        <v>0</v>
      </c>
      <c r="X632">
        <f t="shared" si="369"/>
        <v>0</v>
      </c>
      <c r="Y632">
        <f t="shared" si="370"/>
        <v>0</v>
      </c>
      <c r="Z632">
        <f t="shared" si="371"/>
        <v>0</v>
      </c>
      <c r="AA632">
        <f t="shared" si="372"/>
        <v>0</v>
      </c>
      <c r="AB632">
        <f t="shared" si="373"/>
        <v>0</v>
      </c>
      <c r="AC632">
        <f t="shared" si="374"/>
        <v>0</v>
      </c>
      <c r="AD632">
        <f t="shared" si="375"/>
        <v>0</v>
      </c>
      <c r="AE632">
        <f t="shared" si="376"/>
        <v>0</v>
      </c>
      <c r="AF632">
        <f t="shared" si="377"/>
        <v>0</v>
      </c>
      <c r="AG632">
        <f t="shared" si="378"/>
        <v>0</v>
      </c>
      <c r="AH632">
        <f t="shared" si="379"/>
        <v>0</v>
      </c>
      <c r="AI632">
        <f t="shared" si="380"/>
        <v>0</v>
      </c>
      <c r="AJ632">
        <f t="shared" si="381"/>
        <v>0</v>
      </c>
      <c r="AK632">
        <f t="shared" si="382"/>
        <v>0</v>
      </c>
      <c r="AL632">
        <f t="shared" si="383"/>
        <v>0</v>
      </c>
      <c r="AM632">
        <f t="shared" si="384"/>
        <v>0</v>
      </c>
      <c r="AN632">
        <f t="shared" si="385"/>
        <v>0</v>
      </c>
      <c r="AO632">
        <f t="shared" si="386"/>
        <v>0</v>
      </c>
      <c r="AP632">
        <f t="shared" si="387"/>
        <v>0</v>
      </c>
      <c r="AQ632">
        <f t="shared" si="388"/>
        <v>0</v>
      </c>
      <c r="AR632">
        <f t="shared" si="389"/>
        <v>0</v>
      </c>
      <c r="AS632">
        <f t="shared" si="390"/>
        <v>0</v>
      </c>
      <c r="AT632">
        <f t="shared" si="391"/>
        <v>0</v>
      </c>
      <c r="AU632">
        <f t="shared" si="392"/>
        <v>0</v>
      </c>
    </row>
    <row r="633" spans="1:51" ht="18" customHeight="1" x14ac:dyDescent="0.3">
      <c r="A633" s="6" t="s">
        <v>241</v>
      </c>
      <c r="B633" s="6" t="s">
        <v>242</v>
      </c>
      <c r="C633" s="11" t="s">
        <v>58</v>
      </c>
      <c r="D633" s="9">
        <v>18.100000000000001</v>
      </c>
      <c r="E633" s="9"/>
      <c r="F633" s="9"/>
      <c r="G633" s="9"/>
      <c r="H633" s="9"/>
      <c r="I633" s="9"/>
      <c r="J633" s="9"/>
      <c r="K633" s="9"/>
      <c r="L633" s="9"/>
      <c r="M633" s="6"/>
      <c r="O633" t="str">
        <f t="shared" si="362"/>
        <v>99</v>
      </c>
      <c r="P633" s="1" t="s">
        <v>170</v>
      </c>
      <c r="Q633">
        <v>1</v>
      </c>
      <c r="R633">
        <f t="shared" si="363"/>
        <v>0</v>
      </c>
      <c r="S633">
        <f t="shared" si="364"/>
        <v>0</v>
      </c>
      <c r="T633">
        <f t="shared" si="365"/>
        <v>0</v>
      </c>
      <c r="U633">
        <f t="shared" si="366"/>
        <v>0</v>
      </c>
      <c r="V633">
        <f t="shared" si="367"/>
        <v>0</v>
      </c>
      <c r="W633">
        <f t="shared" si="368"/>
        <v>0</v>
      </c>
      <c r="X633">
        <f t="shared" si="369"/>
        <v>0</v>
      </c>
      <c r="Y633">
        <f t="shared" si="370"/>
        <v>0</v>
      </c>
      <c r="Z633">
        <f t="shared" si="371"/>
        <v>0</v>
      </c>
      <c r="AA633">
        <f t="shared" si="372"/>
        <v>0</v>
      </c>
      <c r="AB633">
        <f t="shared" si="373"/>
        <v>0</v>
      </c>
      <c r="AC633">
        <f t="shared" si="374"/>
        <v>0</v>
      </c>
      <c r="AD633">
        <f t="shared" si="375"/>
        <v>0</v>
      </c>
      <c r="AE633">
        <f t="shared" si="376"/>
        <v>0</v>
      </c>
      <c r="AF633">
        <f t="shared" si="377"/>
        <v>0</v>
      </c>
      <c r="AG633">
        <f t="shared" si="378"/>
        <v>0</v>
      </c>
      <c r="AH633">
        <f t="shared" si="379"/>
        <v>0</v>
      </c>
      <c r="AI633">
        <f t="shared" si="380"/>
        <v>0</v>
      </c>
      <c r="AJ633">
        <f t="shared" si="381"/>
        <v>0</v>
      </c>
      <c r="AK633">
        <f t="shared" si="382"/>
        <v>0</v>
      </c>
      <c r="AL633">
        <f t="shared" si="383"/>
        <v>0</v>
      </c>
      <c r="AM633">
        <f t="shared" si="384"/>
        <v>0</v>
      </c>
      <c r="AN633">
        <f t="shared" si="385"/>
        <v>0</v>
      </c>
      <c r="AO633">
        <f t="shared" si="386"/>
        <v>0</v>
      </c>
      <c r="AP633">
        <f t="shared" si="387"/>
        <v>0</v>
      </c>
      <c r="AQ633">
        <f t="shared" si="388"/>
        <v>0</v>
      </c>
      <c r="AR633">
        <f t="shared" si="389"/>
        <v>0</v>
      </c>
      <c r="AS633">
        <f t="shared" si="390"/>
        <v>0</v>
      </c>
      <c r="AT633">
        <f t="shared" si="391"/>
        <v>0</v>
      </c>
      <c r="AU633">
        <f t="shared" si="392"/>
        <v>0</v>
      </c>
    </row>
    <row r="634" spans="1:51" ht="18" customHeight="1" x14ac:dyDescent="0.3">
      <c r="A634" s="6" t="s">
        <v>241</v>
      </c>
      <c r="B634" s="6" t="s">
        <v>243</v>
      </c>
      <c r="C634" s="11" t="s">
        <v>58</v>
      </c>
      <c r="D634" s="9">
        <v>17</v>
      </c>
      <c r="E634" s="9"/>
      <c r="F634" s="9"/>
      <c r="G634" s="9"/>
      <c r="H634" s="9"/>
      <c r="I634" s="9"/>
      <c r="J634" s="9"/>
      <c r="K634" s="9"/>
      <c r="L634" s="9"/>
      <c r="M634" s="6"/>
      <c r="O634" t="str">
        <f t="shared" si="362"/>
        <v>99</v>
      </c>
      <c r="P634" s="1" t="s">
        <v>170</v>
      </c>
      <c r="Q634">
        <v>1</v>
      </c>
      <c r="R634">
        <f t="shared" si="363"/>
        <v>0</v>
      </c>
      <c r="S634">
        <f t="shared" si="364"/>
        <v>0</v>
      </c>
      <c r="T634">
        <f t="shared" si="365"/>
        <v>0</v>
      </c>
      <c r="U634">
        <f t="shared" si="366"/>
        <v>0</v>
      </c>
      <c r="V634">
        <f t="shared" si="367"/>
        <v>0</v>
      </c>
      <c r="W634">
        <f t="shared" si="368"/>
        <v>0</v>
      </c>
      <c r="X634">
        <f t="shared" si="369"/>
        <v>0</v>
      </c>
      <c r="Y634">
        <f t="shared" si="370"/>
        <v>0</v>
      </c>
      <c r="Z634">
        <f t="shared" si="371"/>
        <v>0</v>
      </c>
      <c r="AA634">
        <f t="shared" si="372"/>
        <v>0</v>
      </c>
      <c r="AB634">
        <f t="shared" si="373"/>
        <v>0</v>
      </c>
      <c r="AC634">
        <f t="shared" si="374"/>
        <v>0</v>
      </c>
      <c r="AD634">
        <f t="shared" si="375"/>
        <v>0</v>
      </c>
      <c r="AE634">
        <f t="shared" si="376"/>
        <v>0</v>
      </c>
      <c r="AF634">
        <f t="shared" si="377"/>
        <v>0</v>
      </c>
      <c r="AG634">
        <f t="shared" si="378"/>
        <v>0</v>
      </c>
      <c r="AH634">
        <f t="shared" si="379"/>
        <v>0</v>
      </c>
      <c r="AI634">
        <f t="shared" si="380"/>
        <v>0</v>
      </c>
      <c r="AJ634">
        <f t="shared" si="381"/>
        <v>0</v>
      </c>
      <c r="AK634">
        <f t="shared" si="382"/>
        <v>0</v>
      </c>
      <c r="AL634">
        <f t="shared" si="383"/>
        <v>0</v>
      </c>
      <c r="AM634">
        <f t="shared" si="384"/>
        <v>0</v>
      </c>
      <c r="AN634">
        <f t="shared" si="385"/>
        <v>0</v>
      </c>
      <c r="AO634">
        <f t="shared" si="386"/>
        <v>0</v>
      </c>
      <c r="AP634">
        <f t="shared" si="387"/>
        <v>0</v>
      </c>
      <c r="AQ634">
        <f t="shared" si="388"/>
        <v>0</v>
      </c>
      <c r="AR634">
        <f t="shared" si="389"/>
        <v>0</v>
      </c>
      <c r="AS634">
        <f t="shared" si="390"/>
        <v>0</v>
      </c>
      <c r="AT634">
        <f t="shared" si="391"/>
        <v>0</v>
      </c>
      <c r="AU634">
        <f t="shared" si="392"/>
        <v>0</v>
      </c>
    </row>
    <row r="635" spans="1:51" ht="18" customHeight="1" x14ac:dyDescent="0.3">
      <c r="A635" s="6" t="s">
        <v>23</v>
      </c>
      <c r="B635" s="6" t="s">
        <v>24</v>
      </c>
      <c r="C635" s="11" t="s">
        <v>25</v>
      </c>
      <c r="D635" s="9">
        <v>17</v>
      </c>
      <c r="E635" s="9"/>
      <c r="F635" s="9"/>
      <c r="G635" s="9"/>
      <c r="H635" s="9"/>
      <c r="I635" s="9"/>
      <c r="J635" s="9"/>
      <c r="K635" s="9"/>
      <c r="L635" s="9"/>
      <c r="M635" s="6"/>
      <c r="O635" t="str">
        <f t="shared" si="362"/>
        <v>99</v>
      </c>
      <c r="P635" s="1" t="s">
        <v>170</v>
      </c>
      <c r="Q635">
        <v>1</v>
      </c>
      <c r="R635">
        <f t="shared" si="363"/>
        <v>0</v>
      </c>
      <c r="S635">
        <f t="shared" si="364"/>
        <v>0</v>
      </c>
      <c r="T635">
        <f t="shared" si="365"/>
        <v>0</v>
      </c>
      <c r="U635">
        <f t="shared" si="366"/>
        <v>0</v>
      </c>
      <c r="V635">
        <f t="shared" si="367"/>
        <v>0</v>
      </c>
      <c r="W635">
        <f t="shared" si="368"/>
        <v>0</v>
      </c>
      <c r="X635">
        <f t="shared" si="369"/>
        <v>0</v>
      </c>
      <c r="Y635">
        <f t="shared" si="370"/>
        <v>0</v>
      </c>
      <c r="Z635">
        <f t="shared" si="371"/>
        <v>0</v>
      </c>
      <c r="AA635">
        <f t="shared" si="372"/>
        <v>0</v>
      </c>
      <c r="AB635">
        <f t="shared" si="373"/>
        <v>0</v>
      </c>
      <c r="AC635">
        <f t="shared" si="374"/>
        <v>0</v>
      </c>
      <c r="AD635">
        <f t="shared" si="375"/>
        <v>0</v>
      </c>
      <c r="AE635">
        <f t="shared" si="376"/>
        <v>0</v>
      </c>
      <c r="AF635">
        <f t="shared" si="377"/>
        <v>0</v>
      </c>
      <c r="AG635">
        <f t="shared" si="378"/>
        <v>0</v>
      </c>
      <c r="AH635">
        <f t="shared" si="379"/>
        <v>0</v>
      </c>
      <c r="AI635">
        <f t="shared" si="380"/>
        <v>0</v>
      </c>
      <c r="AJ635">
        <f t="shared" si="381"/>
        <v>0</v>
      </c>
      <c r="AK635">
        <f t="shared" si="382"/>
        <v>0</v>
      </c>
      <c r="AL635">
        <f t="shared" si="383"/>
        <v>0</v>
      </c>
      <c r="AM635">
        <f t="shared" si="384"/>
        <v>0</v>
      </c>
      <c r="AN635">
        <f t="shared" si="385"/>
        <v>0</v>
      </c>
      <c r="AO635">
        <f t="shared" si="386"/>
        <v>0</v>
      </c>
      <c r="AP635">
        <f t="shared" si="387"/>
        <v>0</v>
      </c>
      <c r="AQ635">
        <f t="shared" si="388"/>
        <v>0</v>
      </c>
      <c r="AR635">
        <f t="shared" si="389"/>
        <v>0</v>
      </c>
      <c r="AS635">
        <f t="shared" si="390"/>
        <v>0</v>
      </c>
      <c r="AT635">
        <f t="shared" si="391"/>
        <v>0</v>
      </c>
      <c r="AU635">
        <f t="shared" si="392"/>
        <v>0</v>
      </c>
    </row>
    <row r="636" spans="1:51" ht="18" customHeight="1" x14ac:dyDescent="0.3">
      <c r="A636" s="6" t="s">
        <v>244</v>
      </c>
      <c r="B636" s="6" t="s">
        <v>245</v>
      </c>
      <c r="C636" s="11" t="s">
        <v>19</v>
      </c>
      <c r="D636" s="9">
        <v>17</v>
      </c>
      <c r="E636" s="9"/>
      <c r="F636" s="9"/>
      <c r="G636" s="9"/>
      <c r="H636" s="9"/>
      <c r="I636" s="9"/>
      <c r="J636" s="9"/>
      <c r="K636" s="9"/>
      <c r="L636" s="9"/>
      <c r="M636" s="6"/>
      <c r="O636" t="str">
        <f t="shared" si="362"/>
        <v>99</v>
      </c>
      <c r="P636" s="1" t="s">
        <v>170</v>
      </c>
      <c r="Q636">
        <v>1</v>
      </c>
      <c r="R636">
        <f t="shared" si="363"/>
        <v>0</v>
      </c>
      <c r="S636">
        <f t="shared" si="364"/>
        <v>0</v>
      </c>
      <c r="T636">
        <f t="shared" si="365"/>
        <v>0</v>
      </c>
      <c r="U636">
        <f t="shared" si="366"/>
        <v>0</v>
      </c>
      <c r="V636">
        <f t="shared" si="367"/>
        <v>0</v>
      </c>
      <c r="W636">
        <f t="shared" si="368"/>
        <v>0</v>
      </c>
      <c r="X636">
        <f t="shared" si="369"/>
        <v>0</v>
      </c>
      <c r="Y636">
        <f t="shared" si="370"/>
        <v>0</v>
      </c>
      <c r="Z636">
        <f t="shared" si="371"/>
        <v>0</v>
      </c>
      <c r="AA636">
        <f t="shared" si="372"/>
        <v>0</v>
      </c>
      <c r="AB636">
        <f t="shared" si="373"/>
        <v>0</v>
      </c>
      <c r="AC636">
        <f t="shared" si="374"/>
        <v>0</v>
      </c>
      <c r="AD636">
        <f t="shared" si="375"/>
        <v>0</v>
      </c>
      <c r="AE636">
        <f t="shared" si="376"/>
        <v>0</v>
      </c>
      <c r="AF636">
        <f t="shared" si="377"/>
        <v>0</v>
      </c>
      <c r="AG636">
        <f t="shared" si="378"/>
        <v>0</v>
      </c>
      <c r="AH636">
        <f t="shared" si="379"/>
        <v>0</v>
      </c>
      <c r="AI636">
        <f t="shared" si="380"/>
        <v>0</v>
      </c>
      <c r="AJ636">
        <f t="shared" si="381"/>
        <v>0</v>
      </c>
      <c r="AK636">
        <f t="shared" si="382"/>
        <v>0</v>
      </c>
      <c r="AL636">
        <f t="shared" si="383"/>
        <v>0</v>
      </c>
      <c r="AM636">
        <f t="shared" si="384"/>
        <v>0</v>
      </c>
      <c r="AN636">
        <f t="shared" si="385"/>
        <v>0</v>
      </c>
      <c r="AO636">
        <f t="shared" si="386"/>
        <v>0</v>
      </c>
      <c r="AP636">
        <f t="shared" si="387"/>
        <v>0</v>
      </c>
      <c r="AQ636">
        <f t="shared" si="388"/>
        <v>0</v>
      </c>
      <c r="AR636">
        <f t="shared" si="389"/>
        <v>0</v>
      </c>
      <c r="AS636">
        <f t="shared" si="390"/>
        <v>0</v>
      </c>
      <c r="AT636">
        <f t="shared" si="391"/>
        <v>0</v>
      </c>
      <c r="AU636">
        <f t="shared" si="392"/>
        <v>0</v>
      </c>
    </row>
    <row r="637" spans="1:51" ht="18" customHeight="1" x14ac:dyDescent="0.3">
      <c r="A637" s="6" t="s">
        <v>411</v>
      </c>
      <c r="B637" s="6" t="s">
        <v>412</v>
      </c>
      <c r="C637" s="11" t="s">
        <v>19</v>
      </c>
      <c r="D637" s="9">
        <v>60</v>
      </c>
      <c r="E637" s="9"/>
      <c r="F637" s="9"/>
      <c r="G637" s="9"/>
      <c r="H637" s="9"/>
      <c r="I637" s="9"/>
      <c r="J637" s="9"/>
      <c r="K637" s="9"/>
      <c r="L637" s="9"/>
      <c r="M637" s="6"/>
      <c r="O637" t="str">
        <f t="shared" si="362"/>
        <v>99</v>
      </c>
      <c r="P637" s="1" t="s">
        <v>170</v>
      </c>
      <c r="Q637">
        <v>1</v>
      </c>
      <c r="R637">
        <f t="shared" si="363"/>
        <v>0</v>
      </c>
      <c r="S637">
        <f t="shared" si="364"/>
        <v>0</v>
      </c>
      <c r="T637">
        <f t="shared" si="365"/>
        <v>0</v>
      </c>
      <c r="U637">
        <f t="shared" si="366"/>
        <v>0</v>
      </c>
      <c r="V637">
        <f t="shared" si="367"/>
        <v>0</v>
      </c>
      <c r="W637">
        <f t="shared" si="368"/>
        <v>0</v>
      </c>
      <c r="X637">
        <f t="shared" si="369"/>
        <v>0</v>
      </c>
      <c r="Y637">
        <f t="shared" si="370"/>
        <v>0</v>
      </c>
      <c r="Z637">
        <f t="shared" si="371"/>
        <v>0</v>
      </c>
      <c r="AA637">
        <f t="shared" si="372"/>
        <v>0</v>
      </c>
      <c r="AB637">
        <f t="shared" si="373"/>
        <v>0</v>
      </c>
      <c r="AC637">
        <f t="shared" si="374"/>
        <v>0</v>
      </c>
      <c r="AD637">
        <f t="shared" si="375"/>
        <v>0</v>
      </c>
      <c r="AE637">
        <f t="shared" si="376"/>
        <v>0</v>
      </c>
      <c r="AF637">
        <f t="shared" si="377"/>
        <v>0</v>
      </c>
      <c r="AG637">
        <f t="shared" si="378"/>
        <v>0</v>
      </c>
      <c r="AH637">
        <f t="shared" si="379"/>
        <v>0</v>
      </c>
      <c r="AI637">
        <f t="shared" si="380"/>
        <v>0</v>
      </c>
      <c r="AJ637">
        <f t="shared" si="381"/>
        <v>0</v>
      </c>
      <c r="AK637">
        <f t="shared" si="382"/>
        <v>0</v>
      </c>
      <c r="AL637">
        <f t="shared" si="383"/>
        <v>0</v>
      </c>
      <c r="AM637">
        <f t="shared" si="384"/>
        <v>0</v>
      </c>
      <c r="AN637">
        <f t="shared" si="385"/>
        <v>0</v>
      </c>
      <c r="AO637">
        <f t="shared" si="386"/>
        <v>0</v>
      </c>
      <c r="AP637">
        <f t="shared" si="387"/>
        <v>0</v>
      </c>
      <c r="AQ637">
        <f t="shared" si="388"/>
        <v>0</v>
      </c>
      <c r="AR637">
        <f t="shared" si="389"/>
        <v>0</v>
      </c>
      <c r="AS637">
        <f t="shared" si="390"/>
        <v>0</v>
      </c>
      <c r="AT637">
        <f t="shared" si="391"/>
        <v>0</v>
      </c>
      <c r="AU637">
        <f t="shared" si="392"/>
        <v>0</v>
      </c>
    </row>
    <row r="638" spans="1:51" ht="18" customHeight="1" x14ac:dyDescent="0.3">
      <c r="A638" s="6" t="s">
        <v>246</v>
      </c>
      <c r="B638" s="6" t="s">
        <v>413</v>
      </c>
      <c r="C638" s="11" t="s">
        <v>19</v>
      </c>
      <c r="D638" s="9">
        <v>18</v>
      </c>
      <c r="E638" s="9"/>
      <c r="F638" s="9"/>
      <c r="G638" s="9"/>
      <c r="H638" s="9"/>
      <c r="I638" s="9"/>
      <c r="J638" s="9"/>
      <c r="K638" s="9"/>
      <c r="L638" s="9"/>
      <c r="M638" s="6"/>
      <c r="O638" t="str">
        <f t="shared" si="362"/>
        <v>99</v>
      </c>
      <c r="P638" s="1" t="s">
        <v>170</v>
      </c>
      <c r="Q638">
        <v>1</v>
      </c>
      <c r="R638">
        <f t="shared" si="363"/>
        <v>0</v>
      </c>
      <c r="S638">
        <f t="shared" si="364"/>
        <v>0</v>
      </c>
      <c r="T638">
        <f t="shared" si="365"/>
        <v>0</v>
      </c>
      <c r="U638">
        <f t="shared" si="366"/>
        <v>0</v>
      </c>
      <c r="V638">
        <f t="shared" si="367"/>
        <v>0</v>
      </c>
      <c r="W638">
        <f t="shared" si="368"/>
        <v>0</v>
      </c>
      <c r="X638">
        <f t="shared" si="369"/>
        <v>0</v>
      </c>
      <c r="Y638">
        <f t="shared" si="370"/>
        <v>0</v>
      </c>
      <c r="Z638">
        <f t="shared" si="371"/>
        <v>0</v>
      </c>
      <c r="AA638">
        <f t="shared" si="372"/>
        <v>0</v>
      </c>
      <c r="AB638">
        <f t="shared" si="373"/>
        <v>0</v>
      </c>
      <c r="AC638">
        <f t="shared" si="374"/>
        <v>0</v>
      </c>
      <c r="AD638">
        <f t="shared" si="375"/>
        <v>0</v>
      </c>
      <c r="AE638">
        <f t="shared" si="376"/>
        <v>0</v>
      </c>
      <c r="AF638">
        <f t="shared" si="377"/>
        <v>0</v>
      </c>
      <c r="AG638">
        <f t="shared" si="378"/>
        <v>0</v>
      </c>
      <c r="AH638">
        <f t="shared" si="379"/>
        <v>0</v>
      </c>
      <c r="AI638">
        <f t="shared" si="380"/>
        <v>0</v>
      </c>
      <c r="AJ638">
        <f t="shared" si="381"/>
        <v>0</v>
      </c>
      <c r="AK638">
        <f t="shared" si="382"/>
        <v>0</v>
      </c>
      <c r="AL638">
        <f t="shared" si="383"/>
        <v>0</v>
      </c>
      <c r="AM638">
        <f t="shared" si="384"/>
        <v>0</v>
      </c>
      <c r="AN638">
        <f t="shared" si="385"/>
        <v>0</v>
      </c>
      <c r="AO638">
        <f t="shared" si="386"/>
        <v>0</v>
      </c>
      <c r="AP638">
        <f t="shared" si="387"/>
        <v>0</v>
      </c>
      <c r="AQ638">
        <f t="shared" si="388"/>
        <v>0</v>
      </c>
      <c r="AR638">
        <f t="shared" si="389"/>
        <v>0</v>
      </c>
      <c r="AS638">
        <f t="shared" si="390"/>
        <v>0</v>
      </c>
      <c r="AT638">
        <f t="shared" si="391"/>
        <v>0</v>
      </c>
      <c r="AU638">
        <f t="shared" si="392"/>
        <v>0</v>
      </c>
    </row>
    <row r="639" spans="1:51" ht="18" customHeight="1" x14ac:dyDescent="0.3">
      <c r="A639" s="6" t="s">
        <v>246</v>
      </c>
      <c r="B639" s="6" t="s">
        <v>247</v>
      </c>
      <c r="C639" s="11" t="s">
        <v>19</v>
      </c>
      <c r="D639" s="9">
        <v>52</v>
      </c>
      <c r="E639" s="9"/>
      <c r="F639" s="9"/>
      <c r="G639" s="9"/>
      <c r="H639" s="9"/>
      <c r="I639" s="9"/>
      <c r="J639" s="9"/>
      <c r="K639" s="9"/>
      <c r="L639" s="9"/>
      <c r="M639" s="6"/>
      <c r="O639" t="str">
        <f t="shared" si="362"/>
        <v>99</v>
      </c>
      <c r="P639" s="1" t="s">
        <v>170</v>
      </c>
      <c r="Q639">
        <v>1</v>
      </c>
      <c r="R639">
        <f t="shared" si="363"/>
        <v>0</v>
      </c>
      <c r="S639">
        <f t="shared" si="364"/>
        <v>0</v>
      </c>
      <c r="T639">
        <f t="shared" si="365"/>
        <v>0</v>
      </c>
      <c r="U639">
        <f t="shared" si="366"/>
        <v>0</v>
      </c>
      <c r="V639">
        <f t="shared" si="367"/>
        <v>0</v>
      </c>
      <c r="W639">
        <f t="shared" si="368"/>
        <v>0</v>
      </c>
      <c r="X639">
        <f t="shared" si="369"/>
        <v>0</v>
      </c>
      <c r="Y639">
        <f t="shared" si="370"/>
        <v>0</v>
      </c>
      <c r="Z639">
        <f t="shared" si="371"/>
        <v>0</v>
      </c>
      <c r="AA639">
        <f t="shared" si="372"/>
        <v>0</v>
      </c>
      <c r="AB639">
        <f t="shared" si="373"/>
        <v>0</v>
      </c>
      <c r="AC639">
        <f t="shared" si="374"/>
        <v>0</v>
      </c>
      <c r="AD639">
        <f t="shared" si="375"/>
        <v>0</v>
      </c>
      <c r="AE639">
        <f t="shared" si="376"/>
        <v>0</v>
      </c>
      <c r="AF639">
        <f t="shared" si="377"/>
        <v>0</v>
      </c>
      <c r="AG639">
        <f t="shared" si="378"/>
        <v>0</v>
      </c>
      <c r="AH639">
        <f t="shared" si="379"/>
        <v>0</v>
      </c>
      <c r="AI639">
        <f t="shared" si="380"/>
        <v>0</v>
      </c>
      <c r="AJ639">
        <f t="shared" si="381"/>
        <v>0</v>
      </c>
      <c r="AK639">
        <f t="shared" si="382"/>
        <v>0</v>
      </c>
      <c r="AL639">
        <f t="shared" si="383"/>
        <v>0</v>
      </c>
      <c r="AM639">
        <f t="shared" si="384"/>
        <v>0</v>
      </c>
      <c r="AN639">
        <f t="shared" si="385"/>
        <v>0</v>
      </c>
      <c r="AO639">
        <f t="shared" si="386"/>
        <v>0</v>
      </c>
      <c r="AP639">
        <f t="shared" si="387"/>
        <v>0</v>
      </c>
      <c r="AQ639">
        <f t="shared" si="388"/>
        <v>0</v>
      </c>
      <c r="AR639">
        <f t="shared" si="389"/>
        <v>0</v>
      </c>
      <c r="AS639">
        <f t="shared" si="390"/>
        <v>0</v>
      </c>
      <c r="AT639">
        <f t="shared" si="391"/>
        <v>0</v>
      </c>
      <c r="AU639">
        <f t="shared" si="392"/>
        <v>0</v>
      </c>
    </row>
    <row r="640" spans="1:51" ht="18" customHeight="1" x14ac:dyDescent="0.3">
      <c r="A640" s="6" t="s">
        <v>95</v>
      </c>
      <c r="B640" s="6" t="s">
        <v>96</v>
      </c>
      <c r="C640" s="11" t="s">
        <v>97</v>
      </c>
      <c r="D640" s="9">
        <v>0.13200000000000001</v>
      </c>
      <c r="E640" s="9"/>
      <c r="F640" s="9"/>
      <c r="G640" s="9"/>
      <c r="H640" s="9"/>
      <c r="I640" s="9"/>
      <c r="J640" s="9"/>
      <c r="K640" s="9"/>
      <c r="L640" s="9"/>
      <c r="M640" s="6"/>
      <c r="O640" t="str">
        <f t="shared" si="362"/>
        <v>99</v>
      </c>
      <c r="P640" s="1" t="s">
        <v>170</v>
      </c>
      <c r="Q640">
        <v>1</v>
      </c>
      <c r="R640">
        <f t="shared" si="363"/>
        <v>0</v>
      </c>
      <c r="S640">
        <f t="shared" si="364"/>
        <v>0</v>
      </c>
      <c r="T640">
        <f t="shared" si="365"/>
        <v>0</v>
      </c>
      <c r="U640">
        <f t="shared" si="366"/>
        <v>0</v>
      </c>
      <c r="V640">
        <f t="shared" si="367"/>
        <v>0</v>
      </c>
      <c r="W640">
        <f t="shared" si="368"/>
        <v>0</v>
      </c>
      <c r="X640">
        <f t="shared" si="369"/>
        <v>0</v>
      </c>
      <c r="Y640">
        <f t="shared" si="370"/>
        <v>0</v>
      </c>
      <c r="Z640">
        <f t="shared" si="371"/>
        <v>0</v>
      </c>
      <c r="AA640">
        <f t="shared" si="372"/>
        <v>0</v>
      </c>
      <c r="AB640">
        <f t="shared" si="373"/>
        <v>0</v>
      </c>
      <c r="AC640">
        <f t="shared" si="374"/>
        <v>0</v>
      </c>
      <c r="AD640">
        <f t="shared" si="375"/>
        <v>0</v>
      </c>
      <c r="AE640">
        <f t="shared" si="376"/>
        <v>0</v>
      </c>
      <c r="AF640">
        <f t="shared" si="377"/>
        <v>0</v>
      </c>
      <c r="AG640">
        <f t="shared" si="378"/>
        <v>0</v>
      </c>
      <c r="AH640">
        <f t="shared" si="379"/>
        <v>0</v>
      </c>
      <c r="AI640">
        <f t="shared" si="380"/>
        <v>0</v>
      </c>
      <c r="AJ640">
        <f t="shared" si="381"/>
        <v>0</v>
      </c>
      <c r="AK640">
        <f t="shared" si="382"/>
        <v>0</v>
      </c>
      <c r="AL640">
        <f t="shared" si="383"/>
        <v>0</v>
      </c>
      <c r="AM640">
        <f t="shared" si="384"/>
        <v>0</v>
      </c>
      <c r="AN640">
        <f t="shared" si="385"/>
        <v>0</v>
      </c>
      <c r="AO640">
        <f t="shared" si="386"/>
        <v>0</v>
      </c>
      <c r="AP640">
        <f t="shared" si="387"/>
        <v>0</v>
      </c>
      <c r="AQ640">
        <f t="shared" si="388"/>
        <v>0</v>
      </c>
      <c r="AR640">
        <f t="shared" si="389"/>
        <v>0</v>
      </c>
      <c r="AS640">
        <f t="shared" si="390"/>
        <v>0</v>
      </c>
      <c r="AT640">
        <f t="shared" si="391"/>
        <v>0</v>
      </c>
      <c r="AU640">
        <f t="shared" si="392"/>
        <v>0</v>
      </c>
    </row>
    <row r="641" spans="1:51" ht="18" customHeight="1" x14ac:dyDescent="0.3">
      <c r="A641" s="6" t="s">
        <v>95</v>
      </c>
      <c r="B641" s="6" t="s">
        <v>98</v>
      </c>
      <c r="C641" s="11" t="s">
        <v>97</v>
      </c>
      <c r="D641" s="9">
        <v>0.99299999999999999</v>
      </c>
      <c r="E641" s="9"/>
      <c r="F641" s="9"/>
      <c r="G641" s="9"/>
      <c r="H641" s="9"/>
      <c r="I641" s="9"/>
      <c r="J641" s="9"/>
      <c r="K641" s="9"/>
      <c r="L641" s="9"/>
      <c r="M641" s="6"/>
      <c r="O641" t="str">
        <f t="shared" si="362"/>
        <v>99</v>
      </c>
      <c r="P641" s="1" t="s">
        <v>170</v>
      </c>
      <c r="Q641">
        <v>1</v>
      </c>
      <c r="R641">
        <f t="shared" si="363"/>
        <v>0</v>
      </c>
      <c r="S641">
        <f t="shared" si="364"/>
        <v>0</v>
      </c>
      <c r="T641">
        <f t="shared" si="365"/>
        <v>0</v>
      </c>
      <c r="U641">
        <f t="shared" si="366"/>
        <v>0</v>
      </c>
      <c r="V641">
        <f t="shared" si="367"/>
        <v>0</v>
      </c>
      <c r="W641">
        <f t="shared" si="368"/>
        <v>0</v>
      </c>
      <c r="X641">
        <f t="shared" si="369"/>
        <v>0</v>
      </c>
      <c r="Y641">
        <f t="shared" si="370"/>
        <v>0</v>
      </c>
      <c r="Z641">
        <f t="shared" si="371"/>
        <v>0</v>
      </c>
      <c r="AA641">
        <f t="shared" si="372"/>
        <v>0</v>
      </c>
      <c r="AB641">
        <f t="shared" si="373"/>
        <v>0</v>
      </c>
      <c r="AC641">
        <f t="shared" si="374"/>
        <v>0</v>
      </c>
      <c r="AD641">
        <f t="shared" si="375"/>
        <v>0</v>
      </c>
      <c r="AE641">
        <f t="shared" si="376"/>
        <v>0</v>
      </c>
      <c r="AF641">
        <f t="shared" si="377"/>
        <v>0</v>
      </c>
      <c r="AG641">
        <f t="shared" si="378"/>
        <v>0</v>
      </c>
      <c r="AH641">
        <f t="shared" si="379"/>
        <v>0</v>
      </c>
      <c r="AI641">
        <f t="shared" si="380"/>
        <v>0</v>
      </c>
      <c r="AJ641">
        <f t="shared" si="381"/>
        <v>0</v>
      </c>
      <c r="AK641">
        <f t="shared" si="382"/>
        <v>0</v>
      </c>
      <c r="AL641">
        <f t="shared" si="383"/>
        <v>0</v>
      </c>
      <c r="AM641">
        <f t="shared" si="384"/>
        <v>0</v>
      </c>
      <c r="AN641">
        <f t="shared" si="385"/>
        <v>0</v>
      </c>
      <c r="AO641">
        <f t="shared" si="386"/>
        <v>0</v>
      </c>
      <c r="AP641">
        <f t="shared" si="387"/>
        <v>0</v>
      </c>
      <c r="AQ641">
        <f t="shared" si="388"/>
        <v>0</v>
      </c>
      <c r="AR641">
        <f t="shared" si="389"/>
        <v>0</v>
      </c>
      <c r="AS641">
        <f t="shared" si="390"/>
        <v>0</v>
      </c>
      <c r="AT641">
        <f t="shared" si="391"/>
        <v>0</v>
      </c>
      <c r="AU641">
        <f t="shared" si="392"/>
        <v>0</v>
      </c>
    </row>
    <row r="642" spans="1:51" ht="18" customHeight="1" x14ac:dyDescent="0.3">
      <c r="A642" s="6" t="s">
        <v>95</v>
      </c>
      <c r="B642" s="6" t="s">
        <v>99</v>
      </c>
      <c r="C642" s="11" t="s">
        <v>97</v>
      </c>
      <c r="D642" s="9">
        <v>0.56899999999999995</v>
      </c>
      <c r="E642" s="9"/>
      <c r="F642" s="9"/>
      <c r="G642" s="9"/>
      <c r="H642" s="9"/>
      <c r="I642" s="9"/>
      <c r="J642" s="9"/>
      <c r="K642" s="9"/>
      <c r="L642" s="9"/>
      <c r="M642" s="6"/>
      <c r="O642" t="str">
        <f t="shared" si="362"/>
        <v>99</v>
      </c>
      <c r="P642" s="1" t="s">
        <v>170</v>
      </c>
      <c r="Q642">
        <v>1</v>
      </c>
      <c r="R642">
        <f t="shared" si="363"/>
        <v>0</v>
      </c>
      <c r="S642">
        <f t="shared" si="364"/>
        <v>0</v>
      </c>
      <c r="T642">
        <f t="shared" si="365"/>
        <v>0</v>
      </c>
      <c r="U642">
        <f t="shared" si="366"/>
        <v>0</v>
      </c>
      <c r="V642">
        <f t="shared" si="367"/>
        <v>0</v>
      </c>
      <c r="W642">
        <f t="shared" si="368"/>
        <v>0</v>
      </c>
      <c r="X642">
        <f t="shared" si="369"/>
        <v>0</v>
      </c>
      <c r="Y642">
        <f t="shared" si="370"/>
        <v>0</v>
      </c>
      <c r="Z642">
        <f t="shared" si="371"/>
        <v>0</v>
      </c>
      <c r="AA642">
        <f t="shared" si="372"/>
        <v>0</v>
      </c>
      <c r="AB642">
        <f t="shared" si="373"/>
        <v>0</v>
      </c>
      <c r="AC642">
        <f t="shared" si="374"/>
        <v>0</v>
      </c>
      <c r="AD642">
        <f t="shared" si="375"/>
        <v>0</v>
      </c>
      <c r="AE642">
        <f t="shared" si="376"/>
        <v>0</v>
      </c>
      <c r="AF642">
        <f t="shared" si="377"/>
        <v>0</v>
      </c>
      <c r="AG642">
        <f t="shared" si="378"/>
        <v>0</v>
      </c>
      <c r="AH642">
        <f t="shared" si="379"/>
        <v>0</v>
      </c>
      <c r="AI642">
        <f t="shared" si="380"/>
        <v>0</v>
      </c>
      <c r="AJ642">
        <f t="shared" si="381"/>
        <v>0</v>
      </c>
      <c r="AK642">
        <f t="shared" si="382"/>
        <v>0</v>
      </c>
      <c r="AL642">
        <f t="shared" si="383"/>
        <v>0</v>
      </c>
      <c r="AM642">
        <f t="shared" si="384"/>
        <v>0</v>
      </c>
      <c r="AN642">
        <f t="shared" si="385"/>
        <v>0</v>
      </c>
      <c r="AO642">
        <f t="shared" si="386"/>
        <v>0</v>
      </c>
      <c r="AP642">
        <f t="shared" si="387"/>
        <v>0</v>
      </c>
      <c r="AQ642">
        <f t="shared" si="388"/>
        <v>0</v>
      </c>
      <c r="AR642">
        <f t="shared" si="389"/>
        <v>0</v>
      </c>
      <c r="AS642">
        <f t="shared" si="390"/>
        <v>0</v>
      </c>
      <c r="AT642">
        <f t="shared" si="391"/>
        <v>0</v>
      </c>
      <c r="AU642">
        <f t="shared" si="392"/>
        <v>0</v>
      </c>
    </row>
    <row r="643" spans="1:51" ht="18" customHeight="1" x14ac:dyDescent="0.3">
      <c r="A643" s="6" t="s">
        <v>95</v>
      </c>
      <c r="B643" s="6" t="s">
        <v>100</v>
      </c>
      <c r="C643" s="11" t="s">
        <v>97</v>
      </c>
      <c r="D643" s="9">
        <v>2.8639999999999999</v>
      </c>
      <c r="E643" s="9"/>
      <c r="F643" s="9"/>
      <c r="G643" s="9"/>
      <c r="H643" s="9"/>
      <c r="I643" s="9"/>
      <c r="J643" s="9"/>
      <c r="K643" s="9"/>
      <c r="L643" s="9"/>
      <c r="M643" s="6"/>
      <c r="O643" t="str">
        <f t="shared" si="362"/>
        <v>99</v>
      </c>
      <c r="P643" s="1" t="s">
        <v>170</v>
      </c>
      <c r="Q643">
        <v>1</v>
      </c>
      <c r="R643">
        <f t="shared" si="363"/>
        <v>0</v>
      </c>
      <c r="S643">
        <f t="shared" si="364"/>
        <v>0</v>
      </c>
      <c r="T643">
        <f t="shared" si="365"/>
        <v>0</v>
      </c>
      <c r="U643">
        <f t="shared" si="366"/>
        <v>0</v>
      </c>
      <c r="V643">
        <f t="shared" si="367"/>
        <v>0</v>
      </c>
      <c r="W643">
        <f t="shared" si="368"/>
        <v>0</v>
      </c>
      <c r="X643">
        <f t="shared" si="369"/>
        <v>0</v>
      </c>
      <c r="Y643">
        <f t="shared" si="370"/>
        <v>0</v>
      </c>
      <c r="Z643">
        <f t="shared" si="371"/>
        <v>0</v>
      </c>
      <c r="AA643">
        <f t="shared" si="372"/>
        <v>0</v>
      </c>
      <c r="AB643">
        <f t="shared" si="373"/>
        <v>0</v>
      </c>
      <c r="AC643">
        <f t="shared" si="374"/>
        <v>0</v>
      </c>
      <c r="AD643">
        <f t="shared" si="375"/>
        <v>0</v>
      </c>
      <c r="AE643">
        <f t="shared" si="376"/>
        <v>0</v>
      </c>
      <c r="AF643">
        <f t="shared" si="377"/>
        <v>0</v>
      </c>
      <c r="AG643">
        <f t="shared" si="378"/>
        <v>0</v>
      </c>
      <c r="AH643">
        <f t="shared" si="379"/>
        <v>0</v>
      </c>
      <c r="AI643">
        <f t="shared" si="380"/>
        <v>0</v>
      </c>
      <c r="AJ643">
        <f t="shared" si="381"/>
        <v>0</v>
      </c>
      <c r="AK643">
        <f t="shared" si="382"/>
        <v>0</v>
      </c>
      <c r="AL643">
        <f t="shared" si="383"/>
        <v>0</v>
      </c>
      <c r="AM643">
        <f t="shared" si="384"/>
        <v>0</v>
      </c>
      <c r="AN643">
        <f t="shared" si="385"/>
        <v>0</v>
      </c>
      <c r="AO643">
        <f t="shared" si="386"/>
        <v>0</v>
      </c>
      <c r="AP643">
        <f t="shared" si="387"/>
        <v>0</v>
      </c>
      <c r="AQ643">
        <f t="shared" si="388"/>
        <v>0</v>
      </c>
      <c r="AR643">
        <f t="shared" si="389"/>
        <v>0</v>
      </c>
      <c r="AS643">
        <f t="shared" si="390"/>
        <v>0</v>
      </c>
      <c r="AT643">
        <f t="shared" si="391"/>
        <v>0</v>
      </c>
      <c r="AU643">
        <f t="shared" si="392"/>
        <v>0</v>
      </c>
    </row>
    <row r="644" spans="1:51" ht="18" customHeight="1" x14ac:dyDescent="0.3">
      <c r="A644" s="6" t="s">
        <v>95</v>
      </c>
      <c r="B644" s="6" t="s">
        <v>101</v>
      </c>
      <c r="C644" s="11" t="s">
        <v>97</v>
      </c>
      <c r="D644" s="9">
        <v>0.49199999999999999</v>
      </c>
      <c r="E644" s="9"/>
      <c r="F644" s="9"/>
      <c r="G644" s="9"/>
      <c r="H644" s="9"/>
      <c r="I644" s="9"/>
      <c r="J644" s="9"/>
      <c r="K644" s="9"/>
      <c r="L644" s="9"/>
      <c r="M644" s="6"/>
      <c r="O644" t="str">
        <f t="shared" si="362"/>
        <v>99</v>
      </c>
      <c r="P644" s="1" t="s">
        <v>170</v>
      </c>
      <c r="Q644">
        <v>1</v>
      </c>
      <c r="R644">
        <f t="shared" si="363"/>
        <v>0</v>
      </c>
      <c r="S644">
        <f t="shared" si="364"/>
        <v>0</v>
      </c>
      <c r="T644">
        <f t="shared" si="365"/>
        <v>0</v>
      </c>
      <c r="U644">
        <f t="shared" si="366"/>
        <v>0</v>
      </c>
      <c r="V644">
        <f t="shared" si="367"/>
        <v>0</v>
      </c>
      <c r="W644">
        <f t="shared" si="368"/>
        <v>0</v>
      </c>
      <c r="X644">
        <f t="shared" si="369"/>
        <v>0</v>
      </c>
      <c r="Y644">
        <f t="shared" si="370"/>
        <v>0</v>
      </c>
      <c r="Z644">
        <f t="shared" si="371"/>
        <v>0</v>
      </c>
      <c r="AA644">
        <f t="shared" si="372"/>
        <v>0</v>
      </c>
      <c r="AB644">
        <f t="shared" si="373"/>
        <v>0</v>
      </c>
      <c r="AC644">
        <f t="shared" si="374"/>
        <v>0</v>
      </c>
      <c r="AD644">
        <f t="shared" si="375"/>
        <v>0</v>
      </c>
      <c r="AE644">
        <f t="shared" si="376"/>
        <v>0</v>
      </c>
      <c r="AF644">
        <f t="shared" si="377"/>
        <v>0</v>
      </c>
      <c r="AG644">
        <f t="shared" si="378"/>
        <v>0</v>
      </c>
      <c r="AH644">
        <f t="shared" si="379"/>
        <v>0</v>
      </c>
      <c r="AI644">
        <f t="shared" si="380"/>
        <v>0</v>
      </c>
      <c r="AJ644">
        <f t="shared" si="381"/>
        <v>0</v>
      </c>
      <c r="AK644">
        <f t="shared" si="382"/>
        <v>0</v>
      </c>
      <c r="AL644">
        <f t="shared" si="383"/>
        <v>0</v>
      </c>
      <c r="AM644">
        <f t="shared" si="384"/>
        <v>0</v>
      </c>
      <c r="AN644">
        <f t="shared" si="385"/>
        <v>0</v>
      </c>
      <c r="AO644">
        <f t="shared" si="386"/>
        <v>0</v>
      </c>
      <c r="AP644">
        <f t="shared" si="387"/>
        <v>0</v>
      </c>
      <c r="AQ644">
        <f t="shared" si="388"/>
        <v>0</v>
      </c>
      <c r="AR644">
        <f t="shared" si="389"/>
        <v>0</v>
      </c>
      <c r="AS644">
        <f t="shared" si="390"/>
        <v>0</v>
      </c>
      <c r="AT644">
        <f t="shared" si="391"/>
        <v>0</v>
      </c>
      <c r="AU644">
        <f t="shared" si="392"/>
        <v>0</v>
      </c>
    </row>
    <row r="645" spans="1:51" ht="18" customHeight="1" x14ac:dyDescent="0.3">
      <c r="A645" s="6" t="s">
        <v>248</v>
      </c>
      <c r="B645" s="6" t="s">
        <v>198</v>
      </c>
      <c r="C645" s="11" t="s">
        <v>13</v>
      </c>
      <c r="D645" s="9">
        <v>4.9029999999999996</v>
      </c>
      <c r="E645" s="9"/>
      <c r="F645" s="9"/>
      <c r="G645" s="9"/>
      <c r="H645" s="9"/>
      <c r="I645" s="9"/>
      <c r="J645" s="9"/>
      <c r="K645" s="9"/>
      <c r="L645" s="9"/>
      <c r="M645" s="6"/>
      <c r="O645" t="str">
        <f t="shared" si="362"/>
        <v>99</v>
      </c>
      <c r="P645" s="1" t="s">
        <v>170</v>
      </c>
      <c r="Q645">
        <v>1</v>
      </c>
      <c r="R645">
        <f t="shared" si="363"/>
        <v>0</v>
      </c>
      <c r="S645">
        <f t="shared" si="364"/>
        <v>0</v>
      </c>
      <c r="T645">
        <f t="shared" si="365"/>
        <v>0</v>
      </c>
      <c r="U645">
        <f t="shared" si="366"/>
        <v>0</v>
      </c>
      <c r="V645">
        <f t="shared" si="367"/>
        <v>0</v>
      </c>
      <c r="W645">
        <f t="shared" si="368"/>
        <v>0</v>
      </c>
      <c r="X645">
        <f t="shared" si="369"/>
        <v>0</v>
      </c>
      <c r="Y645">
        <f t="shared" si="370"/>
        <v>0</v>
      </c>
      <c r="Z645">
        <f t="shared" si="371"/>
        <v>0</v>
      </c>
      <c r="AA645">
        <f t="shared" si="372"/>
        <v>0</v>
      </c>
      <c r="AB645">
        <f t="shared" si="373"/>
        <v>0</v>
      </c>
      <c r="AC645">
        <f t="shared" si="374"/>
        <v>0</v>
      </c>
      <c r="AD645">
        <f t="shared" si="375"/>
        <v>0</v>
      </c>
      <c r="AE645">
        <f t="shared" si="376"/>
        <v>0</v>
      </c>
      <c r="AF645">
        <f t="shared" si="377"/>
        <v>0</v>
      </c>
      <c r="AG645">
        <f t="shared" si="378"/>
        <v>0</v>
      </c>
      <c r="AH645">
        <f t="shared" si="379"/>
        <v>0</v>
      </c>
      <c r="AI645">
        <f t="shared" si="380"/>
        <v>0</v>
      </c>
      <c r="AJ645">
        <f t="shared" si="381"/>
        <v>0</v>
      </c>
      <c r="AK645">
        <f t="shared" si="382"/>
        <v>0</v>
      </c>
      <c r="AL645">
        <f t="shared" si="383"/>
        <v>0</v>
      </c>
      <c r="AM645">
        <f t="shared" si="384"/>
        <v>0</v>
      </c>
      <c r="AN645">
        <f t="shared" si="385"/>
        <v>0</v>
      </c>
      <c r="AO645">
        <f t="shared" si="386"/>
        <v>0</v>
      </c>
      <c r="AP645">
        <f t="shared" si="387"/>
        <v>0</v>
      </c>
      <c r="AQ645">
        <f t="shared" si="388"/>
        <v>0</v>
      </c>
      <c r="AR645">
        <f t="shared" si="389"/>
        <v>0</v>
      </c>
      <c r="AS645">
        <f t="shared" si="390"/>
        <v>0</v>
      </c>
      <c r="AT645">
        <f t="shared" si="391"/>
        <v>0</v>
      </c>
      <c r="AU645">
        <f t="shared" si="392"/>
        <v>0</v>
      </c>
    </row>
    <row r="646" spans="1:51" ht="18" customHeight="1" x14ac:dyDescent="0.3">
      <c r="A646" s="6" t="s">
        <v>92</v>
      </c>
      <c r="B646" s="6" t="s">
        <v>93</v>
      </c>
      <c r="C646" s="11" t="s">
        <v>16</v>
      </c>
      <c r="D646" s="9">
        <v>37</v>
      </c>
      <c r="E646" s="9"/>
      <c r="F646" s="9"/>
      <c r="G646" s="9"/>
      <c r="H646" s="9"/>
      <c r="I646" s="9"/>
      <c r="J646" s="9"/>
      <c r="K646" s="9"/>
      <c r="L646" s="9"/>
      <c r="M646" s="6"/>
      <c r="O646" t="str">
        <f t="shared" si="362"/>
        <v>99</v>
      </c>
      <c r="P646" s="1" t="s">
        <v>170</v>
      </c>
      <c r="Q646">
        <v>1</v>
      </c>
      <c r="R646">
        <f t="shared" si="363"/>
        <v>0</v>
      </c>
      <c r="S646">
        <f t="shared" si="364"/>
        <v>0</v>
      </c>
      <c r="T646">
        <f t="shared" si="365"/>
        <v>0</v>
      </c>
      <c r="U646">
        <f t="shared" si="366"/>
        <v>0</v>
      </c>
      <c r="V646">
        <f t="shared" si="367"/>
        <v>0</v>
      </c>
      <c r="W646">
        <f t="shared" si="368"/>
        <v>0</v>
      </c>
      <c r="X646">
        <f t="shared" si="369"/>
        <v>0</v>
      </c>
      <c r="Y646">
        <f t="shared" si="370"/>
        <v>0</v>
      </c>
      <c r="Z646">
        <f t="shared" si="371"/>
        <v>0</v>
      </c>
      <c r="AA646">
        <f t="shared" si="372"/>
        <v>0</v>
      </c>
      <c r="AB646">
        <f t="shared" si="373"/>
        <v>0</v>
      </c>
      <c r="AC646">
        <f t="shared" si="374"/>
        <v>0</v>
      </c>
      <c r="AD646">
        <f t="shared" si="375"/>
        <v>0</v>
      </c>
      <c r="AE646">
        <f t="shared" si="376"/>
        <v>0</v>
      </c>
      <c r="AF646">
        <f t="shared" si="377"/>
        <v>0</v>
      </c>
      <c r="AG646">
        <f t="shared" si="378"/>
        <v>0</v>
      </c>
      <c r="AH646">
        <f t="shared" si="379"/>
        <v>0</v>
      </c>
      <c r="AI646">
        <f t="shared" si="380"/>
        <v>0</v>
      </c>
      <c r="AJ646">
        <f t="shared" si="381"/>
        <v>0</v>
      </c>
      <c r="AK646">
        <f t="shared" si="382"/>
        <v>0</v>
      </c>
      <c r="AL646">
        <f t="shared" si="383"/>
        <v>0</v>
      </c>
      <c r="AM646">
        <f t="shared" si="384"/>
        <v>0</v>
      </c>
      <c r="AN646">
        <f t="shared" si="385"/>
        <v>0</v>
      </c>
      <c r="AO646">
        <f t="shared" si="386"/>
        <v>0</v>
      </c>
      <c r="AP646">
        <f t="shared" si="387"/>
        <v>0</v>
      </c>
      <c r="AQ646">
        <f t="shared" si="388"/>
        <v>0</v>
      </c>
      <c r="AR646">
        <f t="shared" si="389"/>
        <v>0</v>
      </c>
      <c r="AS646">
        <f t="shared" si="390"/>
        <v>0</v>
      </c>
      <c r="AT646">
        <f t="shared" si="391"/>
        <v>0</v>
      </c>
      <c r="AU646">
        <f t="shared" si="392"/>
        <v>0</v>
      </c>
    </row>
    <row r="647" spans="1:51" ht="18" customHeight="1" x14ac:dyDescent="0.3">
      <c r="A647" s="5"/>
      <c r="B647" s="5"/>
      <c r="C647" s="12"/>
      <c r="D647" s="9"/>
      <c r="E647" s="9"/>
      <c r="F647" s="9"/>
      <c r="G647" s="9"/>
      <c r="H647" s="9"/>
      <c r="I647" s="9"/>
      <c r="J647" s="9"/>
      <c r="K647" s="9"/>
      <c r="L647" s="9"/>
      <c r="M647" s="5"/>
    </row>
    <row r="648" spans="1:51" ht="18" customHeight="1" x14ac:dyDescent="0.3">
      <c r="A648" s="5"/>
      <c r="B648" s="5"/>
      <c r="C648" s="12"/>
      <c r="D648" s="9"/>
      <c r="E648" s="9"/>
      <c r="F648" s="9"/>
      <c r="G648" s="9"/>
      <c r="H648" s="9"/>
      <c r="I648" s="9"/>
      <c r="J648" s="9"/>
      <c r="K648" s="9"/>
      <c r="L648" s="9"/>
      <c r="M648" s="5"/>
    </row>
    <row r="649" spans="1:51" ht="18" customHeight="1" x14ac:dyDescent="0.3">
      <c r="A649" s="5"/>
      <c r="B649" s="5"/>
      <c r="C649" s="12"/>
      <c r="D649" s="9"/>
      <c r="E649" s="9"/>
      <c r="F649" s="9"/>
      <c r="G649" s="9"/>
      <c r="H649" s="9"/>
      <c r="I649" s="9"/>
      <c r="J649" s="9"/>
      <c r="K649" s="9"/>
      <c r="L649" s="9"/>
      <c r="M649" s="5"/>
    </row>
    <row r="650" spans="1:51" ht="18" customHeight="1" x14ac:dyDescent="0.3">
      <c r="A650" s="5"/>
      <c r="B650" s="5"/>
      <c r="C650" s="12"/>
      <c r="D650" s="9"/>
      <c r="E650" s="9"/>
      <c r="F650" s="9"/>
      <c r="G650" s="9"/>
      <c r="H650" s="9"/>
      <c r="I650" s="9"/>
      <c r="J650" s="9"/>
      <c r="K650" s="9"/>
      <c r="L650" s="9"/>
      <c r="M650" s="5"/>
    </row>
    <row r="651" spans="1:51" ht="18" customHeight="1" x14ac:dyDescent="0.3">
      <c r="A651" s="5"/>
      <c r="B651" s="5"/>
      <c r="C651" s="12"/>
      <c r="D651" s="9"/>
      <c r="E651" s="9"/>
      <c r="F651" s="9"/>
      <c r="G651" s="9"/>
      <c r="H651" s="9"/>
      <c r="I651" s="9"/>
      <c r="J651" s="9"/>
      <c r="K651" s="9"/>
      <c r="L651" s="9"/>
      <c r="M651" s="5"/>
    </row>
    <row r="652" spans="1:51" ht="18" customHeight="1" x14ac:dyDescent="0.3">
      <c r="A652" s="5"/>
      <c r="B652" s="5"/>
      <c r="C652" s="12"/>
      <c r="D652" s="9"/>
      <c r="E652" s="9"/>
      <c r="F652" s="9"/>
      <c r="G652" s="9"/>
      <c r="H652" s="9"/>
      <c r="I652" s="9"/>
      <c r="J652" s="9"/>
      <c r="K652" s="9"/>
      <c r="L652" s="9"/>
      <c r="M652" s="5"/>
    </row>
    <row r="653" spans="1:51" ht="18" customHeight="1" x14ac:dyDescent="0.3">
      <c r="A653" s="5"/>
      <c r="B653" s="5"/>
      <c r="C653" s="12"/>
      <c r="D653" s="9"/>
      <c r="E653" s="9"/>
      <c r="F653" s="9"/>
      <c r="G653" s="9"/>
      <c r="H653" s="9"/>
      <c r="I653" s="9"/>
      <c r="J653" s="9"/>
      <c r="K653" s="9"/>
      <c r="L653" s="9"/>
      <c r="M653" s="5"/>
    </row>
    <row r="654" spans="1:51" ht="18" customHeight="1" x14ac:dyDescent="0.3">
      <c r="A654" s="7" t="s">
        <v>171</v>
      </c>
      <c r="B654" s="8"/>
      <c r="C654" s="14"/>
      <c r="D654" s="10"/>
      <c r="E654" s="10"/>
      <c r="F654" s="10">
        <f>ROUNDDOWN(SUMIF(Q630:Q653, "1", F630:F653), 0)</f>
        <v>0</v>
      </c>
      <c r="G654" s="10"/>
      <c r="H654" s="10">
        <f>ROUNDDOWN(SUMIF(Q630:Q653, "1", H630:H653), 0)</f>
        <v>0</v>
      </c>
      <c r="I654" s="10"/>
      <c r="J654" s="10">
        <f>ROUNDDOWN(SUMIF(Q630:Q653, "1", J630:J653), 0)</f>
        <v>0</v>
      </c>
      <c r="K654" s="10"/>
      <c r="L654" s="10">
        <f>F654+H654+J654</f>
        <v>0</v>
      </c>
      <c r="M654" s="8"/>
      <c r="R654">
        <f t="shared" ref="R654:AY654" si="393">ROUNDDOWN(SUM(R630:R646), 0)</f>
        <v>0</v>
      </c>
      <c r="S654">
        <f t="shared" si="393"/>
        <v>0</v>
      </c>
      <c r="T654">
        <f t="shared" si="393"/>
        <v>0</v>
      </c>
      <c r="U654">
        <f t="shared" si="393"/>
        <v>0</v>
      </c>
      <c r="V654">
        <f t="shared" si="393"/>
        <v>0</v>
      </c>
      <c r="W654">
        <f t="shared" si="393"/>
        <v>0</v>
      </c>
      <c r="X654">
        <f t="shared" si="393"/>
        <v>0</v>
      </c>
      <c r="Y654">
        <f t="shared" si="393"/>
        <v>0</v>
      </c>
      <c r="Z654">
        <f t="shared" si="393"/>
        <v>0</v>
      </c>
      <c r="AA654">
        <f t="shared" si="393"/>
        <v>0</v>
      </c>
      <c r="AB654">
        <f t="shared" si="393"/>
        <v>0</v>
      </c>
      <c r="AC654">
        <f t="shared" si="393"/>
        <v>0</v>
      </c>
      <c r="AD654">
        <f t="shared" si="393"/>
        <v>0</v>
      </c>
      <c r="AE654">
        <f t="shared" si="393"/>
        <v>0</v>
      </c>
      <c r="AF654">
        <f t="shared" si="393"/>
        <v>0</v>
      </c>
      <c r="AG654">
        <f t="shared" si="393"/>
        <v>0</v>
      </c>
      <c r="AH654">
        <f t="shared" si="393"/>
        <v>0</v>
      </c>
      <c r="AI654">
        <f t="shared" si="393"/>
        <v>0</v>
      </c>
      <c r="AJ654">
        <f t="shared" si="393"/>
        <v>0</v>
      </c>
      <c r="AK654">
        <f t="shared" si="393"/>
        <v>0</v>
      </c>
      <c r="AL654">
        <f t="shared" si="393"/>
        <v>0</v>
      </c>
      <c r="AM654">
        <f t="shared" si="393"/>
        <v>0</v>
      </c>
      <c r="AN654">
        <f t="shared" si="393"/>
        <v>0</v>
      </c>
      <c r="AO654">
        <f t="shared" si="393"/>
        <v>0</v>
      </c>
      <c r="AP654">
        <f t="shared" si="393"/>
        <v>0</v>
      </c>
      <c r="AQ654">
        <f t="shared" si="393"/>
        <v>0</v>
      </c>
      <c r="AR654">
        <f t="shared" si="393"/>
        <v>0</v>
      </c>
      <c r="AS654">
        <f t="shared" si="393"/>
        <v>0</v>
      </c>
      <c r="AT654">
        <f t="shared" si="393"/>
        <v>0</v>
      </c>
      <c r="AU654">
        <f t="shared" si="393"/>
        <v>0</v>
      </c>
      <c r="AV654">
        <f t="shared" si="393"/>
        <v>0</v>
      </c>
      <c r="AW654">
        <f t="shared" si="393"/>
        <v>0</v>
      </c>
      <c r="AX654">
        <f t="shared" si="393"/>
        <v>0</v>
      </c>
      <c r="AY654">
        <f t="shared" si="393"/>
        <v>0</v>
      </c>
    </row>
    <row r="655" spans="1:51" ht="18" customHeight="1" x14ac:dyDescent="0.3">
      <c r="A655" s="22" t="s">
        <v>605</v>
      </c>
      <c r="B655" s="23"/>
      <c r="C655" s="23"/>
      <c r="D655" s="24"/>
      <c r="E655" s="24"/>
      <c r="F655" s="24"/>
      <c r="G655" s="24"/>
      <c r="H655" s="24"/>
      <c r="I655" s="24"/>
      <c r="J655" s="24"/>
      <c r="K655" s="24"/>
      <c r="L655" s="24"/>
      <c r="M655" s="23"/>
    </row>
    <row r="656" spans="1:51" ht="18" customHeight="1" x14ac:dyDescent="0.3">
      <c r="A656" s="6" t="s">
        <v>134</v>
      </c>
      <c r="B656" s="6" t="s">
        <v>135</v>
      </c>
      <c r="C656" s="11" t="s">
        <v>13</v>
      </c>
      <c r="D656" s="9">
        <v>0.28000000000000003</v>
      </c>
      <c r="E656" s="9"/>
      <c r="F656" s="9"/>
      <c r="G656" s="9"/>
      <c r="H656" s="9"/>
      <c r="I656" s="9"/>
      <c r="J656" s="9"/>
      <c r="K656" s="9"/>
      <c r="L656" s="9"/>
      <c r="M656" s="5"/>
      <c r="O656" t="str">
        <f t="shared" ref="O656:O692" si="394">"99"</f>
        <v>99</v>
      </c>
      <c r="P656" s="1" t="s">
        <v>170</v>
      </c>
      <c r="Q656">
        <v>1</v>
      </c>
      <c r="R656">
        <f t="shared" ref="R656:R692" si="395">IF(P656="기계경비", J656, 0)</f>
        <v>0</v>
      </c>
      <c r="S656">
        <f t="shared" ref="S656:S692" si="396">IF(P656="운반비", L656, 0)</f>
        <v>0</v>
      </c>
      <c r="T656">
        <f t="shared" ref="T656:T692" si="397">IF(P656="작업부산물", F656, 0)</f>
        <v>0</v>
      </c>
      <c r="U656">
        <f t="shared" ref="U656:U692" si="398">IF(P656="관급", F656, 0)</f>
        <v>0</v>
      </c>
      <c r="V656">
        <f t="shared" ref="V656:V692" si="399">IF(P656="외주비", J656, 0)</f>
        <v>0</v>
      </c>
      <c r="W656">
        <f t="shared" ref="W656:W692" si="400">IF(P656="장비비", J656, 0)</f>
        <v>0</v>
      </c>
      <c r="X656">
        <f t="shared" ref="X656:X692" si="401">IF(P656="폐기물처리비", L656, 0)</f>
        <v>0</v>
      </c>
      <c r="Y656">
        <f t="shared" ref="Y656:Y692" si="402">IF(P656="가설비", J656, 0)</f>
        <v>0</v>
      </c>
      <c r="Z656">
        <f t="shared" ref="Z656:Z692" si="403">IF(P656="잡비제외분", F656, 0)</f>
        <v>0</v>
      </c>
      <c r="AA656">
        <f t="shared" ref="AA656:AA692" si="404">IF(P656="사급자재대", L656, 0)</f>
        <v>0</v>
      </c>
      <c r="AB656">
        <f t="shared" ref="AB656:AB692" si="405">IF(P656="관급자재대", L656, 0)</f>
        <v>0</v>
      </c>
      <c r="AC656">
        <f t="shared" ref="AC656:AC692" si="406">IF(P656="사용자항목1", L656, 0)</f>
        <v>0</v>
      </c>
      <c r="AD656">
        <f t="shared" ref="AD656:AD692" si="407">IF(P656="사용자항목2", L656, 0)</f>
        <v>0</v>
      </c>
      <c r="AE656">
        <f t="shared" ref="AE656:AE692" si="408">IF(P656="사용자항목3", L656, 0)</f>
        <v>0</v>
      </c>
      <c r="AF656">
        <f t="shared" ref="AF656:AF692" si="409">IF(P656="사용자항목4", L656, 0)</f>
        <v>0</v>
      </c>
      <c r="AG656">
        <f t="shared" ref="AG656:AG692" si="410">IF(P656="사용자항목5", L656, 0)</f>
        <v>0</v>
      </c>
      <c r="AH656">
        <f t="shared" ref="AH656:AH692" si="411">IF(P656="사용자항목6", L656, 0)</f>
        <v>0</v>
      </c>
      <c r="AI656">
        <f t="shared" ref="AI656:AI692" si="412">IF(P656="사용자항목7", L656, 0)</f>
        <v>0</v>
      </c>
      <c r="AJ656">
        <f t="shared" ref="AJ656:AJ692" si="413">IF(P656="사용자항목8", L656, 0)</f>
        <v>0</v>
      </c>
      <c r="AK656">
        <f t="shared" ref="AK656:AK692" si="414">IF(P656="사용자항목9", L656, 0)</f>
        <v>0</v>
      </c>
      <c r="AL656">
        <f t="shared" ref="AL656:AL692" si="415">IF(P656="사용자항목10", L656, 0)</f>
        <v>0</v>
      </c>
      <c r="AM656">
        <f t="shared" ref="AM656:AM692" si="416">IF(P656="사용자항목11", L656, 0)</f>
        <v>0</v>
      </c>
      <c r="AN656">
        <f t="shared" ref="AN656:AN692" si="417">IF(P656="사용자항목12", L656, 0)</f>
        <v>0</v>
      </c>
      <c r="AO656">
        <f t="shared" ref="AO656:AO692" si="418">IF(P656="사용자항목13", L656, 0)</f>
        <v>0</v>
      </c>
      <c r="AP656">
        <f t="shared" ref="AP656:AP692" si="419">IF(P656="사용자항목14", L656, 0)</f>
        <v>0</v>
      </c>
      <c r="AQ656">
        <f t="shared" ref="AQ656:AQ692" si="420">IF(P656="사용자항목15", L656, 0)</f>
        <v>0</v>
      </c>
      <c r="AR656">
        <f t="shared" ref="AR656:AR692" si="421">IF(P656="사용자항목16", L656, 0)</f>
        <v>0</v>
      </c>
      <c r="AS656">
        <f t="shared" ref="AS656:AS692" si="422">IF(P656="사용자항목17", L656, 0)</f>
        <v>0</v>
      </c>
      <c r="AT656">
        <f t="shared" ref="AT656:AT692" si="423">IF(P656="사용자항목18", L656, 0)</f>
        <v>0</v>
      </c>
      <c r="AU656">
        <f t="shared" ref="AU656:AU692" si="424">IF(P656="사용자항목19", L656, 0)</f>
        <v>0</v>
      </c>
    </row>
    <row r="657" spans="1:47" ht="18" customHeight="1" x14ac:dyDescent="0.3">
      <c r="A657" s="6" t="s">
        <v>129</v>
      </c>
      <c r="B657" s="6" t="s">
        <v>130</v>
      </c>
      <c r="C657" s="11" t="s">
        <v>13</v>
      </c>
      <c r="D657" s="9">
        <v>39.552999999999997</v>
      </c>
      <c r="E657" s="9"/>
      <c r="F657" s="9"/>
      <c r="G657" s="9"/>
      <c r="H657" s="9"/>
      <c r="I657" s="9"/>
      <c r="J657" s="9"/>
      <c r="K657" s="9"/>
      <c r="L657" s="9"/>
      <c r="M657" s="5"/>
      <c r="O657" t="str">
        <f t="shared" si="394"/>
        <v>99</v>
      </c>
      <c r="P657" s="1" t="s">
        <v>170</v>
      </c>
      <c r="Q657">
        <v>1</v>
      </c>
      <c r="R657">
        <f t="shared" si="395"/>
        <v>0</v>
      </c>
      <c r="S657">
        <f t="shared" si="396"/>
        <v>0</v>
      </c>
      <c r="T657">
        <f t="shared" si="397"/>
        <v>0</v>
      </c>
      <c r="U657">
        <f t="shared" si="398"/>
        <v>0</v>
      </c>
      <c r="V657">
        <f t="shared" si="399"/>
        <v>0</v>
      </c>
      <c r="W657">
        <f t="shared" si="400"/>
        <v>0</v>
      </c>
      <c r="X657">
        <f t="shared" si="401"/>
        <v>0</v>
      </c>
      <c r="Y657">
        <f t="shared" si="402"/>
        <v>0</v>
      </c>
      <c r="Z657">
        <f t="shared" si="403"/>
        <v>0</v>
      </c>
      <c r="AA657">
        <f t="shared" si="404"/>
        <v>0</v>
      </c>
      <c r="AB657">
        <f t="shared" si="405"/>
        <v>0</v>
      </c>
      <c r="AC657">
        <f t="shared" si="406"/>
        <v>0</v>
      </c>
      <c r="AD657">
        <f t="shared" si="407"/>
        <v>0</v>
      </c>
      <c r="AE657">
        <f t="shared" si="408"/>
        <v>0</v>
      </c>
      <c r="AF657">
        <f t="shared" si="409"/>
        <v>0</v>
      </c>
      <c r="AG657">
        <f t="shared" si="410"/>
        <v>0</v>
      </c>
      <c r="AH657">
        <f t="shared" si="411"/>
        <v>0</v>
      </c>
      <c r="AI657">
        <f t="shared" si="412"/>
        <v>0</v>
      </c>
      <c r="AJ657">
        <f t="shared" si="413"/>
        <v>0</v>
      </c>
      <c r="AK657">
        <f t="shared" si="414"/>
        <v>0</v>
      </c>
      <c r="AL657">
        <f t="shared" si="415"/>
        <v>0</v>
      </c>
      <c r="AM657">
        <f t="shared" si="416"/>
        <v>0</v>
      </c>
      <c r="AN657">
        <f t="shared" si="417"/>
        <v>0</v>
      </c>
      <c r="AO657">
        <f t="shared" si="418"/>
        <v>0</v>
      </c>
      <c r="AP657">
        <f t="shared" si="419"/>
        <v>0</v>
      </c>
      <c r="AQ657">
        <f t="shared" si="420"/>
        <v>0</v>
      </c>
      <c r="AR657">
        <f t="shared" si="421"/>
        <v>0</v>
      </c>
      <c r="AS657">
        <f t="shared" si="422"/>
        <v>0</v>
      </c>
      <c r="AT657">
        <f t="shared" si="423"/>
        <v>0</v>
      </c>
      <c r="AU657">
        <f t="shared" si="424"/>
        <v>0</v>
      </c>
    </row>
    <row r="658" spans="1:47" ht="18" customHeight="1" x14ac:dyDescent="0.3">
      <c r="A658" s="6" t="s">
        <v>34</v>
      </c>
      <c r="B658" s="6" t="s">
        <v>35</v>
      </c>
      <c r="C658" s="11" t="s">
        <v>21</v>
      </c>
      <c r="D658" s="9">
        <v>5</v>
      </c>
      <c r="E658" s="9"/>
      <c r="F658" s="9"/>
      <c r="G658" s="9"/>
      <c r="H658" s="9"/>
      <c r="I658" s="9"/>
      <c r="J658" s="9"/>
      <c r="K658" s="9"/>
      <c r="L658" s="9"/>
      <c r="M658" s="6"/>
      <c r="O658" t="str">
        <f t="shared" si="394"/>
        <v>99</v>
      </c>
      <c r="P658" s="1" t="s">
        <v>170</v>
      </c>
      <c r="Q658">
        <v>1</v>
      </c>
      <c r="R658">
        <f t="shared" si="395"/>
        <v>0</v>
      </c>
      <c r="S658">
        <f t="shared" si="396"/>
        <v>0</v>
      </c>
      <c r="T658">
        <f t="shared" si="397"/>
        <v>0</v>
      </c>
      <c r="U658">
        <f t="shared" si="398"/>
        <v>0</v>
      </c>
      <c r="V658">
        <f t="shared" si="399"/>
        <v>0</v>
      </c>
      <c r="W658">
        <f t="shared" si="400"/>
        <v>0</v>
      </c>
      <c r="X658">
        <f t="shared" si="401"/>
        <v>0</v>
      </c>
      <c r="Y658">
        <f t="shared" si="402"/>
        <v>0</v>
      </c>
      <c r="Z658">
        <f t="shared" si="403"/>
        <v>0</v>
      </c>
      <c r="AA658">
        <f t="shared" si="404"/>
        <v>0</v>
      </c>
      <c r="AB658">
        <f t="shared" si="405"/>
        <v>0</v>
      </c>
      <c r="AC658">
        <f t="shared" si="406"/>
        <v>0</v>
      </c>
      <c r="AD658">
        <f t="shared" si="407"/>
        <v>0</v>
      </c>
      <c r="AE658">
        <f t="shared" si="408"/>
        <v>0</v>
      </c>
      <c r="AF658">
        <f t="shared" si="409"/>
        <v>0</v>
      </c>
      <c r="AG658">
        <f t="shared" si="410"/>
        <v>0</v>
      </c>
      <c r="AH658">
        <f t="shared" si="411"/>
        <v>0</v>
      </c>
      <c r="AI658">
        <f t="shared" si="412"/>
        <v>0</v>
      </c>
      <c r="AJ658">
        <f t="shared" si="413"/>
        <v>0</v>
      </c>
      <c r="AK658">
        <f t="shared" si="414"/>
        <v>0</v>
      </c>
      <c r="AL658">
        <f t="shared" si="415"/>
        <v>0</v>
      </c>
      <c r="AM658">
        <f t="shared" si="416"/>
        <v>0</v>
      </c>
      <c r="AN658">
        <f t="shared" si="417"/>
        <v>0</v>
      </c>
      <c r="AO658">
        <f t="shared" si="418"/>
        <v>0</v>
      </c>
      <c r="AP658">
        <f t="shared" si="419"/>
        <v>0</v>
      </c>
      <c r="AQ658">
        <f t="shared" si="420"/>
        <v>0</v>
      </c>
      <c r="AR658">
        <f t="shared" si="421"/>
        <v>0</v>
      </c>
      <c r="AS658">
        <f t="shared" si="422"/>
        <v>0</v>
      </c>
      <c r="AT658">
        <f t="shared" si="423"/>
        <v>0</v>
      </c>
      <c r="AU658">
        <f t="shared" si="424"/>
        <v>0</v>
      </c>
    </row>
    <row r="659" spans="1:47" ht="18" customHeight="1" x14ac:dyDescent="0.3">
      <c r="A659" s="6" t="s">
        <v>63</v>
      </c>
      <c r="B659" s="6" t="s">
        <v>67</v>
      </c>
      <c r="C659" s="11" t="s">
        <v>33</v>
      </c>
      <c r="D659" s="9">
        <v>1010</v>
      </c>
      <c r="E659" s="9"/>
      <c r="F659" s="9"/>
      <c r="G659" s="9"/>
      <c r="H659" s="9"/>
      <c r="I659" s="9"/>
      <c r="J659" s="9"/>
      <c r="K659" s="9"/>
      <c r="L659" s="9"/>
      <c r="M659" s="5"/>
      <c r="O659" t="str">
        <f t="shared" si="394"/>
        <v>99</v>
      </c>
      <c r="P659" s="1" t="s">
        <v>170</v>
      </c>
      <c r="Q659">
        <v>1</v>
      </c>
      <c r="R659">
        <f t="shared" si="395"/>
        <v>0</v>
      </c>
      <c r="S659">
        <f t="shared" si="396"/>
        <v>0</v>
      </c>
      <c r="T659">
        <f t="shared" si="397"/>
        <v>0</v>
      </c>
      <c r="U659">
        <f t="shared" si="398"/>
        <v>0</v>
      </c>
      <c r="V659">
        <f t="shared" si="399"/>
        <v>0</v>
      </c>
      <c r="W659">
        <f t="shared" si="400"/>
        <v>0</v>
      </c>
      <c r="X659">
        <f t="shared" si="401"/>
        <v>0</v>
      </c>
      <c r="Y659">
        <f t="shared" si="402"/>
        <v>0</v>
      </c>
      <c r="Z659">
        <f t="shared" si="403"/>
        <v>0</v>
      </c>
      <c r="AA659">
        <f t="shared" si="404"/>
        <v>0</v>
      </c>
      <c r="AB659">
        <f t="shared" si="405"/>
        <v>0</v>
      </c>
      <c r="AC659">
        <f t="shared" si="406"/>
        <v>0</v>
      </c>
      <c r="AD659">
        <f t="shared" si="407"/>
        <v>0</v>
      </c>
      <c r="AE659">
        <f t="shared" si="408"/>
        <v>0</v>
      </c>
      <c r="AF659">
        <f t="shared" si="409"/>
        <v>0</v>
      </c>
      <c r="AG659">
        <f t="shared" si="410"/>
        <v>0</v>
      </c>
      <c r="AH659">
        <f t="shared" si="411"/>
        <v>0</v>
      </c>
      <c r="AI659">
        <f t="shared" si="412"/>
        <v>0</v>
      </c>
      <c r="AJ659">
        <f t="shared" si="413"/>
        <v>0</v>
      </c>
      <c r="AK659">
        <f t="shared" si="414"/>
        <v>0</v>
      </c>
      <c r="AL659">
        <f t="shared" si="415"/>
        <v>0</v>
      </c>
      <c r="AM659">
        <f t="shared" si="416"/>
        <v>0</v>
      </c>
      <c r="AN659">
        <f t="shared" si="417"/>
        <v>0</v>
      </c>
      <c r="AO659">
        <f t="shared" si="418"/>
        <v>0</v>
      </c>
      <c r="AP659">
        <f t="shared" si="419"/>
        <v>0</v>
      </c>
      <c r="AQ659">
        <f t="shared" si="420"/>
        <v>0</v>
      </c>
      <c r="AR659">
        <f t="shared" si="421"/>
        <v>0</v>
      </c>
      <c r="AS659">
        <f t="shared" si="422"/>
        <v>0</v>
      </c>
      <c r="AT659">
        <f t="shared" si="423"/>
        <v>0</v>
      </c>
      <c r="AU659">
        <f t="shared" si="424"/>
        <v>0</v>
      </c>
    </row>
    <row r="660" spans="1:47" ht="18" customHeight="1" x14ac:dyDescent="0.3">
      <c r="A660" s="6" t="s">
        <v>63</v>
      </c>
      <c r="B660" s="6" t="s">
        <v>68</v>
      </c>
      <c r="C660" s="11" t="s">
        <v>33</v>
      </c>
      <c r="D660" s="9">
        <v>698</v>
      </c>
      <c r="E660" s="9"/>
      <c r="F660" s="9"/>
      <c r="G660" s="9"/>
      <c r="H660" s="9"/>
      <c r="I660" s="9"/>
      <c r="J660" s="9"/>
      <c r="K660" s="9"/>
      <c r="L660" s="9"/>
      <c r="M660" s="5"/>
      <c r="O660" t="str">
        <f t="shared" si="394"/>
        <v>99</v>
      </c>
      <c r="P660" s="1" t="s">
        <v>170</v>
      </c>
      <c r="Q660">
        <v>1</v>
      </c>
      <c r="R660">
        <f t="shared" si="395"/>
        <v>0</v>
      </c>
      <c r="S660">
        <f t="shared" si="396"/>
        <v>0</v>
      </c>
      <c r="T660">
        <f t="shared" si="397"/>
        <v>0</v>
      </c>
      <c r="U660">
        <f t="shared" si="398"/>
        <v>0</v>
      </c>
      <c r="V660">
        <f t="shared" si="399"/>
        <v>0</v>
      </c>
      <c r="W660">
        <f t="shared" si="400"/>
        <v>0</v>
      </c>
      <c r="X660">
        <f t="shared" si="401"/>
        <v>0</v>
      </c>
      <c r="Y660">
        <f t="shared" si="402"/>
        <v>0</v>
      </c>
      <c r="Z660">
        <f t="shared" si="403"/>
        <v>0</v>
      </c>
      <c r="AA660">
        <f t="shared" si="404"/>
        <v>0</v>
      </c>
      <c r="AB660">
        <f t="shared" si="405"/>
        <v>0</v>
      </c>
      <c r="AC660">
        <f t="shared" si="406"/>
        <v>0</v>
      </c>
      <c r="AD660">
        <f t="shared" si="407"/>
        <v>0</v>
      </c>
      <c r="AE660">
        <f t="shared" si="408"/>
        <v>0</v>
      </c>
      <c r="AF660">
        <f t="shared" si="409"/>
        <v>0</v>
      </c>
      <c r="AG660">
        <f t="shared" si="410"/>
        <v>0</v>
      </c>
      <c r="AH660">
        <f t="shared" si="411"/>
        <v>0</v>
      </c>
      <c r="AI660">
        <f t="shared" si="412"/>
        <v>0</v>
      </c>
      <c r="AJ660">
        <f t="shared" si="413"/>
        <v>0</v>
      </c>
      <c r="AK660">
        <f t="shared" si="414"/>
        <v>0</v>
      </c>
      <c r="AL660">
        <f t="shared" si="415"/>
        <v>0</v>
      </c>
      <c r="AM660">
        <f t="shared" si="416"/>
        <v>0</v>
      </c>
      <c r="AN660">
        <f t="shared" si="417"/>
        <v>0</v>
      </c>
      <c r="AO660">
        <f t="shared" si="418"/>
        <v>0</v>
      </c>
      <c r="AP660">
        <f t="shared" si="419"/>
        <v>0</v>
      </c>
      <c r="AQ660">
        <f t="shared" si="420"/>
        <v>0</v>
      </c>
      <c r="AR660">
        <f t="shared" si="421"/>
        <v>0</v>
      </c>
      <c r="AS660">
        <f t="shared" si="422"/>
        <v>0</v>
      </c>
      <c r="AT660">
        <f t="shared" si="423"/>
        <v>0</v>
      </c>
      <c r="AU660">
        <f t="shared" si="424"/>
        <v>0</v>
      </c>
    </row>
    <row r="661" spans="1:47" ht="18" customHeight="1" x14ac:dyDescent="0.3">
      <c r="A661" s="6" t="s">
        <v>63</v>
      </c>
      <c r="B661" s="6" t="s">
        <v>64</v>
      </c>
      <c r="C661" s="11" t="s">
        <v>33</v>
      </c>
      <c r="D661" s="9">
        <v>502</v>
      </c>
      <c r="E661" s="9"/>
      <c r="F661" s="9"/>
      <c r="G661" s="9"/>
      <c r="H661" s="9"/>
      <c r="I661" s="9"/>
      <c r="J661" s="9"/>
      <c r="K661" s="9"/>
      <c r="L661" s="9"/>
      <c r="M661" s="5"/>
      <c r="O661" t="str">
        <f t="shared" si="394"/>
        <v>99</v>
      </c>
      <c r="P661" s="1" t="s">
        <v>170</v>
      </c>
      <c r="Q661">
        <v>1</v>
      </c>
      <c r="R661">
        <f t="shared" si="395"/>
        <v>0</v>
      </c>
      <c r="S661">
        <f t="shared" si="396"/>
        <v>0</v>
      </c>
      <c r="T661">
        <f t="shared" si="397"/>
        <v>0</v>
      </c>
      <c r="U661">
        <f t="shared" si="398"/>
        <v>0</v>
      </c>
      <c r="V661">
        <f t="shared" si="399"/>
        <v>0</v>
      </c>
      <c r="W661">
        <f t="shared" si="400"/>
        <v>0</v>
      </c>
      <c r="X661">
        <f t="shared" si="401"/>
        <v>0</v>
      </c>
      <c r="Y661">
        <f t="shared" si="402"/>
        <v>0</v>
      </c>
      <c r="Z661">
        <f t="shared" si="403"/>
        <v>0</v>
      </c>
      <c r="AA661">
        <f t="shared" si="404"/>
        <v>0</v>
      </c>
      <c r="AB661">
        <f t="shared" si="405"/>
        <v>0</v>
      </c>
      <c r="AC661">
        <f t="shared" si="406"/>
        <v>0</v>
      </c>
      <c r="AD661">
        <f t="shared" si="407"/>
        <v>0</v>
      </c>
      <c r="AE661">
        <f t="shared" si="408"/>
        <v>0</v>
      </c>
      <c r="AF661">
        <f t="shared" si="409"/>
        <v>0</v>
      </c>
      <c r="AG661">
        <f t="shared" si="410"/>
        <v>0</v>
      </c>
      <c r="AH661">
        <f t="shared" si="411"/>
        <v>0</v>
      </c>
      <c r="AI661">
        <f t="shared" si="412"/>
        <v>0</v>
      </c>
      <c r="AJ661">
        <f t="shared" si="413"/>
        <v>0</v>
      </c>
      <c r="AK661">
        <f t="shared" si="414"/>
        <v>0</v>
      </c>
      <c r="AL661">
        <f t="shared" si="415"/>
        <v>0</v>
      </c>
      <c r="AM661">
        <f t="shared" si="416"/>
        <v>0</v>
      </c>
      <c r="AN661">
        <f t="shared" si="417"/>
        <v>0</v>
      </c>
      <c r="AO661">
        <f t="shared" si="418"/>
        <v>0</v>
      </c>
      <c r="AP661">
        <f t="shared" si="419"/>
        <v>0</v>
      </c>
      <c r="AQ661">
        <f t="shared" si="420"/>
        <v>0</v>
      </c>
      <c r="AR661">
        <f t="shared" si="421"/>
        <v>0</v>
      </c>
      <c r="AS661">
        <f t="shared" si="422"/>
        <v>0</v>
      </c>
      <c r="AT661">
        <f t="shared" si="423"/>
        <v>0</v>
      </c>
      <c r="AU661">
        <f t="shared" si="424"/>
        <v>0</v>
      </c>
    </row>
    <row r="662" spans="1:47" ht="18" customHeight="1" x14ac:dyDescent="0.3">
      <c r="A662" s="6" t="s">
        <v>63</v>
      </c>
      <c r="B662" s="6" t="s">
        <v>66</v>
      </c>
      <c r="C662" s="11" t="s">
        <v>33</v>
      </c>
      <c r="D662" s="9">
        <v>106</v>
      </c>
      <c r="E662" s="9"/>
      <c r="F662" s="9"/>
      <c r="G662" s="9"/>
      <c r="H662" s="9"/>
      <c r="I662" s="9"/>
      <c r="J662" s="9"/>
      <c r="K662" s="9"/>
      <c r="L662" s="9"/>
      <c r="M662" s="5"/>
      <c r="O662" t="str">
        <f t="shared" si="394"/>
        <v>99</v>
      </c>
      <c r="P662" s="1" t="s">
        <v>170</v>
      </c>
      <c r="Q662">
        <v>1</v>
      </c>
      <c r="R662">
        <f t="shared" si="395"/>
        <v>0</v>
      </c>
      <c r="S662">
        <f t="shared" si="396"/>
        <v>0</v>
      </c>
      <c r="T662">
        <f t="shared" si="397"/>
        <v>0</v>
      </c>
      <c r="U662">
        <f t="shared" si="398"/>
        <v>0</v>
      </c>
      <c r="V662">
        <f t="shared" si="399"/>
        <v>0</v>
      </c>
      <c r="W662">
        <f t="shared" si="400"/>
        <v>0</v>
      </c>
      <c r="X662">
        <f t="shared" si="401"/>
        <v>0</v>
      </c>
      <c r="Y662">
        <f t="shared" si="402"/>
        <v>0</v>
      </c>
      <c r="Z662">
        <f t="shared" si="403"/>
        <v>0</v>
      </c>
      <c r="AA662">
        <f t="shared" si="404"/>
        <v>0</v>
      </c>
      <c r="AB662">
        <f t="shared" si="405"/>
        <v>0</v>
      </c>
      <c r="AC662">
        <f t="shared" si="406"/>
        <v>0</v>
      </c>
      <c r="AD662">
        <f t="shared" si="407"/>
        <v>0</v>
      </c>
      <c r="AE662">
        <f t="shared" si="408"/>
        <v>0</v>
      </c>
      <c r="AF662">
        <f t="shared" si="409"/>
        <v>0</v>
      </c>
      <c r="AG662">
        <f t="shared" si="410"/>
        <v>0</v>
      </c>
      <c r="AH662">
        <f t="shared" si="411"/>
        <v>0</v>
      </c>
      <c r="AI662">
        <f t="shared" si="412"/>
        <v>0</v>
      </c>
      <c r="AJ662">
        <f t="shared" si="413"/>
        <v>0</v>
      </c>
      <c r="AK662">
        <f t="shared" si="414"/>
        <v>0</v>
      </c>
      <c r="AL662">
        <f t="shared" si="415"/>
        <v>0</v>
      </c>
      <c r="AM662">
        <f t="shared" si="416"/>
        <v>0</v>
      </c>
      <c r="AN662">
        <f t="shared" si="417"/>
        <v>0</v>
      </c>
      <c r="AO662">
        <f t="shared" si="418"/>
        <v>0</v>
      </c>
      <c r="AP662">
        <f t="shared" si="419"/>
        <v>0</v>
      </c>
      <c r="AQ662">
        <f t="shared" si="420"/>
        <v>0</v>
      </c>
      <c r="AR662">
        <f t="shared" si="421"/>
        <v>0</v>
      </c>
      <c r="AS662">
        <f t="shared" si="422"/>
        <v>0</v>
      </c>
      <c r="AT662">
        <f t="shared" si="423"/>
        <v>0</v>
      </c>
      <c r="AU662">
        <f t="shared" si="424"/>
        <v>0</v>
      </c>
    </row>
    <row r="663" spans="1:47" ht="18" customHeight="1" x14ac:dyDescent="0.3">
      <c r="A663" s="6" t="s">
        <v>69</v>
      </c>
      <c r="B663" s="6" t="s">
        <v>68</v>
      </c>
      <c r="C663" s="11" t="s">
        <v>33</v>
      </c>
      <c r="D663" s="9">
        <v>9020</v>
      </c>
      <c r="E663" s="9"/>
      <c r="F663" s="9"/>
      <c r="G663" s="9"/>
      <c r="H663" s="9"/>
      <c r="I663" s="9"/>
      <c r="J663" s="9"/>
      <c r="K663" s="9"/>
      <c r="L663" s="9"/>
      <c r="M663" s="5"/>
      <c r="O663" t="str">
        <f t="shared" si="394"/>
        <v>99</v>
      </c>
      <c r="P663" s="1" t="s">
        <v>170</v>
      </c>
      <c r="Q663">
        <v>1</v>
      </c>
      <c r="R663">
        <f t="shared" si="395"/>
        <v>0</v>
      </c>
      <c r="S663">
        <f t="shared" si="396"/>
        <v>0</v>
      </c>
      <c r="T663">
        <f t="shared" si="397"/>
        <v>0</v>
      </c>
      <c r="U663">
        <f t="shared" si="398"/>
        <v>0</v>
      </c>
      <c r="V663">
        <f t="shared" si="399"/>
        <v>0</v>
      </c>
      <c r="W663">
        <f t="shared" si="400"/>
        <v>0</v>
      </c>
      <c r="X663">
        <f t="shared" si="401"/>
        <v>0</v>
      </c>
      <c r="Y663">
        <f t="shared" si="402"/>
        <v>0</v>
      </c>
      <c r="Z663">
        <f t="shared" si="403"/>
        <v>0</v>
      </c>
      <c r="AA663">
        <f t="shared" si="404"/>
        <v>0</v>
      </c>
      <c r="AB663">
        <f t="shared" si="405"/>
        <v>0</v>
      </c>
      <c r="AC663">
        <f t="shared" si="406"/>
        <v>0</v>
      </c>
      <c r="AD663">
        <f t="shared" si="407"/>
        <v>0</v>
      </c>
      <c r="AE663">
        <f t="shared" si="408"/>
        <v>0</v>
      </c>
      <c r="AF663">
        <f t="shared" si="409"/>
        <v>0</v>
      </c>
      <c r="AG663">
        <f t="shared" si="410"/>
        <v>0</v>
      </c>
      <c r="AH663">
        <f t="shared" si="411"/>
        <v>0</v>
      </c>
      <c r="AI663">
        <f t="shared" si="412"/>
        <v>0</v>
      </c>
      <c r="AJ663">
        <f t="shared" si="413"/>
        <v>0</v>
      </c>
      <c r="AK663">
        <f t="shared" si="414"/>
        <v>0</v>
      </c>
      <c r="AL663">
        <f t="shared" si="415"/>
        <v>0</v>
      </c>
      <c r="AM663">
        <f t="shared" si="416"/>
        <v>0</v>
      </c>
      <c r="AN663">
        <f t="shared" si="417"/>
        <v>0</v>
      </c>
      <c r="AO663">
        <f t="shared" si="418"/>
        <v>0</v>
      </c>
      <c r="AP663">
        <f t="shared" si="419"/>
        <v>0</v>
      </c>
      <c r="AQ663">
        <f t="shared" si="420"/>
        <v>0</v>
      </c>
      <c r="AR663">
        <f t="shared" si="421"/>
        <v>0</v>
      </c>
      <c r="AS663">
        <f t="shared" si="422"/>
        <v>0</v>
      </c>
      <c r="AT663">
        <f t="shared" si="423"/>
        <v>0</v>
      </c>
      <c r="AU663">
        <f t="shared" si="424"/>
        <v>0</v>
      </c>
    </row>
    <row r="664" spans="1:47" ht="18" customHeight="1" x14ac:dyDescent="0.3">
      <c r="A664" s="6" t="s">
        <v>69</v>
      </c>
      <c r="B664" s="6" t="s">
        <v>70</v>
      </c>
      <c r="C664" s="11" t="s">
        <v>33</v>
      </c>
      <c r="D664" s="9">
        <v>52</v>
      </c>
      <c r="E664" s="9"/>
      <c r="F664" s="9"/>
      <c r="G664" s="9"/>
      <c r="H664" s="9"/>
      <c r="I664" s="9"/>
      <c r="J664" s="9"/>
      <c r="K664" s="9"/>
      <c r="L664" s="9"/>
      <c r="M664" s="5"/>
      <c r="O664" t="str">
        <f t="shared" si="394"/>
        <v>99</v>
      </c>
      <c r="P664" s="1" t="s">
        <v>170</v>
      </c>
      <c r="Q664">
        <v>1</v>
      </c>
      <c r="R664">
        <f t="shared" si="395"/>
        <v>0</v>
      </c>
      <c r="S664">
        <f t="shared" si="396"/>
        <v>0</v>
      </c>
      <c r="T664">
        <f t="shared" si="397"/>
        <v>0</v>
      </c>
      <c r="U664">
        <f t="shared" si="398"/>
        <v>0</v>
      </c>
      <c r="V664">
        <f t="shared" si="399"/>
        <v>0</v>
      </c>
      <c r="W664">
        <f t="shared" si="400"/>
        <v>0</v>
      </c>
      <c r="X664">
        <f t="shared" si="401"/>
        <v>0</v>
      </c>
      <c r="Y664">
        <f t="shared" si="402"/>
        <v>0</v>
      </c>
      <c r="Z664">
        <f t="shared" si="403"/>
        <v>0</v>
      </c>
      <c r="AA664">
        <f t="shared" si="404"/>
        <v>0</v>
      </c>
      <c r="AB664">
        <f t="shared" si="405"/>
        <v>0</v>
      </c>
      <c r="AC664">
        <f t="shared" si="406"/>
        <v>0</v>
      </c>
      <c r="AD664">
        <f t="shared" si="407"/>
        <v>0</v>
      </c>
      <c r="AE664">
        <f t="shared" si="408"/>
        <v>0</v>
      </c>
      <c r="AF664">
        <f t="shared" si="409"/>
        <v>0</v>
      </c>
      <c r="AG664">
        <f t="shared" si="410"/>
        <v>0</v>
      </c>
      <c r="AH664">
        <f t="shared" si="411"/>
        <v>0</v>
      </c>
      <c r="AI664">
        <f t="shared" si="412"/>
        <v>0</v>
      </c>
      <c r="AJ664">
        <f t="shared" si="413"/>
        <v>0</v>
      </c>
      <c r="AK664">
        <f t="shared" si="414"/>
        <v>0</v>
      </c>
      <c r="AL664">
        <f t="shared" si="415"/>
        <v>0</v>
      </c>
      <c r="AM664">
        <f t="shared" si="416"/>
        <v>0</v>
      </c>
      <c r="AN664">
        <f t="shared" si="417"/>
        <v>0</v>
      </c>
      <c r="AO664">
        <f t="shared" si="418"/>
        <v>0</v>
      </c>
      <c r="AP664">
        <f t="shared" si="419"/>
        <v>0</v>
      </c>
      <c r="AQ664">
        <f t="shared" si="420"/>
        <v>0</v>
      </c>
      <c r="AR664">
        <f t="shared" si="421"/>
        <v>0</v>
      </c>
      <c r="AS664">
        <f t="shared" si="422"/>
        <v>0</v>
      </c>
      <c r="AT664">
        <f t="shared" si="423"/>
        <v>0</v>
      </c>
      <c r="AU664">
        <f t="shared" si="424"/>
        <v>0</v>
      </c>
    </row>
    <row r="665" spans="1:47" ht="18" customHeight="1" x14ac:dyDescent="0.3">
      <c r="A665" s="6" t="s">
        <v>69</v>
      </c>
      <c r="B665" s="6" t="s">
        <v>71</v>
      </c>
      <c r="C665" s="11" t="s">
        <v>33</v>
      </c>
      <c r="D665" s="9">
        <v>531</v>
      </c>
      <c r="E665" s="9"/>
      <c r="F665" s="9"/>
      <c r="G665" s="9"/>
      <c r="H665" s="9"/>
      <c r="I665" s="9"/>
      <c r="J665" s="9"/>
      <c r="K665" s="9"/>
      <c r="L665" s="9"/>
      <c r="M665" s="5"/>
      <c r="O665" t="str">
        <f t="shared" si="394"/>
        <v>99</v>
      </c>
      <c r="P665" s="1" t="s">
        <v>170</v>
      </c>
      <c r="Q665">
        <v>1</v>
      </c>
      <c r="R665">
        <f t="shared" si="395"/>
        <v>0</v>
      </c>
      <c r="S665">
        <f t="shared" si="396"/>
        <v>0</v>
      </c>
      <c r="T665">
        <f t="shared" si="397"/>
        <v>0</v>
      </c>
      <c r="U665">
        <f t="shared" si="398"/>
        <v>0</v>
      </c>
      <c r="V665">
        <f t="shared" si="399"/>
        <v>0</v>
      </c>
      <c r="W665">
        <f t="shared" si="400"/>
        <v>0</v>
      </c>
      <c r="X665">
        <f t="shared" si="401"/>
        <v>0</v>
      </c>
      <c r="Y665">
        <f t="shared" si="402"/>
        <v>0</v>
      </c>
      <c r="Z665">
        <f t="shared" si="403"/>
        <v>0</v>
      </c>
      <c r="AA665">
        <f t="shared" si="404"/>
        <v>0</v>
      </c>
      <c r="AB665">
        <f t="shared" si="405"/>
        <v>0</v>
      </c>
      <c r="AC665">
        <f t="shared" si="406"/>
        <v>0</v>
      </c>
      <c r="AD665">
        <f t="shared" si="407"/>
        <v>0</v>
      </c>
      <c r="AE665">
        <f t="shared" si="408"/>
        <v>0</v>
      </c>
      <c r="AF665">
        <f t="shared" si="409"/>
        <v>0</v>
      </c>
      <c r="AG665">
        <f t="shared" si="410"/>
        <v>0</v>
      </c>
      <c r="AH665">
        <f t="shared" si="411"/>
        <v>0</v>
      </c>
      <c r="AI665">
        <f t="shared" si="412"/>
        <v>0</v>
      </c>
      <c r="AJ665">
        <f t="shared" si="413"/>
        <v>0</v>
      </c>
      <c r="AK665">
        <f t="shared" si="414"/>
        <v>0</v>
      </c>
      <c r="AL665">
        <f t="shared" si="415"/>
        <v>0</v>
      </c>
      <c r="AM665">
        <f t="shared" si="416"/>
        <v>0</v>
      </c>
      <c r="AN665">
        <f t="shared" si="417"/>
        <v>0</v>
      </c>
      <c r="AO665">
        <f t="shared" si="418"/>
        <v>0</v>
      </c>
      <c r="AP665">
        <f t="shared" si="419"/>
        <v>0</v>
      </c>
      <c r="AQ665">
        <f t="shared" si="420"/>
        <v>0</v>
      </c>
      <c r="AR665">
        <f t="shared" si="421"/>
        <v>0</v>
      </c>
      <c r="AS665">
        <f t="shared" si="422"/>
        <v>0</v>
      </c>
      <c r="AT665">
        <f t="shared" si="423"/>
        <v>0</v>
      </c>
      <c r="AU665">
        <f t="shared" si="424"/>
        <v>0</v>
      </c>
    </row>
    <row r="666" spans="1:47" ht="18" customHeight="1" x14ac:dyDescent="0.3">
      <c r="A666" s="6" t="s">
        <v>54</v>
      </c>
      <c r="B666" s="6" t="s">
        <v>55</v>
      </c>
      <c r="C666" s="11" t="s">
        <v>16</v>
      </c>
      <c r="D666" s="9">
        <v>1086</v>
      </c>
      <c r="E666" s="9"/>
      <c r="F666" s="9"/>
      <c r="G666" s="9"/>
      <c r="H666" s="9"/>
      <c r="I666" s="9"/>
      <c r="J666" s="9"/>
      <c r="K666" s="9"/>
      <c r="L666" s="9"/>
      <c r="M666" s="5"/>
      <c r="O666" t="str">
        <f t="shared" si="394"/>
        <v>99</v>
      </c>
      <c r="P666" s="1" t="s">
        <v>170</v>
      </c>
      <c r="Q666">
        <v>1</v>
      </c>
      <c r="R666">
        <f t="shared" si="395"/>
        <v>0</v>
      </c>
      <c r="S666">
        <f t="shared" si="396"/>
        <v>0</v>
      </c>
      <c r="T666">
        <f t="shared" si="397"/>
        <v>0</v>
      </c>
      <c r="U666">
        <f t="shared" si="398"/>
        <v>0</v>
      </c>
      <c r="V666">
        <f t="shared" si="399"/>
        <v>0</v>
      </c>
      <c r="W666">
        <f t="shared" si="400"/>
        <v>0</v>
      </c>
      <c r="X666">
        <f t="shared" si="401"/>
        <v>0</v>
      </c>
      <c r="Y666">
        <f t="shared" si="402"/>
        <v>0</v>
      </c>
      <c r="Z666">
        <f t="shared" si="403"/>
        <v>0</v>
      </c>
      <c r="AA666">
        <f t="shared" si="404"/>
        <v>0</v>
      </c>
      <c r="AB666">
        <f t="shared" si="405"/>
        <v>0</v>
      </c>
      <c r="AC666">
        <f t="shared" si="406"/>
        <v>0</v>
      </c>
      <c r="AD666">
        <f t="shared" si="407"/>
        <v>0</v>
      </c>
      <c r="AE666">
        <f t="shared" si="408"/>
        <v>0</v>
      </c>
      <c r="AF666">
        <f t="shared" si="409"/>
        <v>0</v>
      </c>
      <c r="AG666">
        <f t="shared" si="410"/>
        <v>0</v>
      </c>
      <c r="AH666">
        <f t="shared" si="411"/>
        <v>0</v>
      </c>
      <c r="AI666">
        <f t="shared" si="412"/>
        <v>0</v>
      </c>
      <c r="AJ666">
        <f t="shared" si="413"/>
        <v>0</v>
      </c>
      <c r="AK666">
        <f t="shared" si="414"/>
        <v>0</v>
      </c>
      <c r="AL666">
        <f t="shared" si="415"/>
        <v>0</v>
      </c>
      <c r="AM666">
        <f t="shared" si="416"/>
        <v>0</v>
      </c>
      <c r="AN666">
        <f t="shared" si="417"/>
        <v>0</v>
      </c>
      <c r="AO666">
        <f t="shared" si="418"/>
        <v>0</v>
      </c>
      <c r="AP666">
        <f t="shared" si="419"/>
        <v>0</v>
      </c>
      <c r="AQ666">
        <f t="shared" si="420"/>
        <v>0</v>
      </c>
      <c r="AR666">
        <f t="shared" si="421"/>
        <v>0</v>
      </c>
      <c r="AS666">
        <f t="shared" si="422"/>
        <v>0</v>
      </c>
      <c r="AT666">
        <f t="shared" si="423"/>
        <v>0</v>
      </c>
      <c r="AU666">
        <f t="shared" si="424"/>
        <v>0</v>
      </c>
    </row>
    <row r="667" spans="1:47" ht="18" customHeight="1" x14ac:dyDescent="0.3">
      <c r="A667" s="6" t="s">
        <v>14</v>
      </c>
      <c r="B667" s="6" t="s">
        <v>18</v>
      </c>
      <c r="C667" s="11" t="s">
        <v>16</v>
      </c>
      <c r="D667" s="9">
        <v>1506</v>
      </c>
      <c r="E667" s="9"/>
      <c r="F667" s="9"/>
      <c r="G667" s="9"/>
      <c r="H667" s="9"/>
      <c r="I667" s="9"/>
      <c r="J667" s="9"/>
      <c r="K667" s="9"/>
      <c r="L667" s="9"/>
      <c r="M667" s="5"/>
      <c r="O667" t="str">
        <f t="shared" si="394"/>
        <v>99</v>
      </c>
      <c r="P667" s="1" t="s">
        <v>170</v>
      </c>
      <c r="Q667">
        <v>1</v>
      </c>
      <c r="R667">
        <f t="shared" si="395"/>
        <v>0</v>
      </c>
      <c r="S667">
        <f t="shared" si="396"/>
        <v>0</v>
      </c>
      <c r="T667">
        <f t="shared" si="397"/>
        <v>0</v>
      </c>
      <c r="U667">
        <f t="shared" si="398"/>
        <v>0</v>
      </c>
      <c r="V667">
        <f t="shared" si="399"/>
        <v>0</v>
      </c>
      <c r="W667">
        <f t="shared" si="400"/>
        <v>0</v>
      </c>
      <c r="X667">
        <f t="shared" si="401"/>
        <v>0</v>
      </c>
      <c r="Y667">
        <f t="shared" si="402"/>
        <v>0</v>
      </c>
      <c r="Z667">
        <f t="shared" si="403"/>
        <v>0</v>
      </c>
      <c r="AA667">
        <f t="shared" si="404"/>
        <v>0</v>
      </c>
      <c r="AB667">
        <f t="shared" si="405"/>
        <v>0</v>
      </c>
      <c r="AC667">
        <f t="shared" si="406"/>
        <v>0</v>
      </c>
      <c r="AD667">
        <f t="shared" si="407"/>
        <v>0</v>
      </c>
      <c r="AE667">
        <f t="shared" si="408"/>
        <v>0</v>
      </c>
      <c r="AF667">
        <f t="shared" si="409"/>
        <v>0</v>
      </c>
      <c r="AG667">
        <f t="shared" si="410"/>
        <v>0</v>
      </c>
      <c r="AH667">
        <f t="shared" si="411"/>
        <v>0</v>
      </c>
      <c r="AI667">
        <f t="shared" si="412"/>
        <v>0</v>
      </c>
      <c r="AJ667">
        <f t="shared" si="413"/>
        <v>0</v>
      </c>
      <c r="AK667">
        <f t="shared" si="414"/>
        <v>0</v>
      </c>
      <c r="AL667">
        <f t="shared" si="415"/>
        <v>0</v>
      </c>
      <c r="AM667">
        <f t="shared" si="416"/>
        <v>0</v>
      </c>
      <c r="AN667">
        <f t="shared" si="417"/>
        <v>0</v>
      </c>
      <c r="AO667">
        <f t="shared" si="418"/>
        <v>0</v>
      </c>
      <c r="AP667">
        <f t="shared" si="419"/>
        <v>0</v>
      </c>
      <c r="AQ667">
        <f t="shared" si="420"/>
        <v>0</v>
      </c>
      <c r="AR667">
        <f t="shared" si="421"/>
        <v>0</v>
      </c>
      <c r="AS667">
        <f t="shared" si="422"/>
        <v>0</v>
      </c>
      <c r="AT667">
        <f t="shared" si="423"/>
        <v>0</v>
      </c>
      <c r="AU667">
        <f t="shared" si="424"/>
        <v>0</v>
      </c>
    </row>
    <row r="668" spans="1:47" ht="18" customHeight="1" x14ac:dyDescent="0.3">
      <c r="A668" s="6" t="s">
        <v>14</v>
      </c>
      <c r="B668" s="6" t="s">
        <v>15</v>
      </c>
      <c r="C668" s="11" t="s">
        <v>16</v>
      </c>
      <c r="D668" s="9">
        <v>58</v>
      </c>
      <c r="E668" s="9"/>
      <c r="F668" s="9"/>
      <c r="G668" s="9"/>
      <c r="H668" s="9"/>
      <c r="I668" s="9"/>
      <c r="J668" s="9"/>
      <c r="K668" s="9"/>
      <c r="L668" s="9"/>
      <c r="M668" s="5"/>
      <c r="O668" t="str">
        <f t="shared" si="394"/>
        <v>99</v>
      </c>
      <c r="P668" s="1" t="s">
        <v>170</v>
      </c>
      <c r="Q668">
        <v>1</v>
      </c>
      <c r="R668">
        <f t="shared" si="395"/>
        <v>0</v>
      </c>
      <c r="S668">
        <f t="shared" si="396"/>
        <v>0</v>
      </c>
      <c r="T668">
        <f t="shared" si="397"/>
        <v>0</v>
      </c>
      <c r="U668">
        <f t="shared" si="398"/>
        <v>0</v>
      </c>
      <c r="V668">
        <f t="shared" si="399"/>
        <v>0</v>
      </c>
      <c r="W668">
        <f t="shared" si="400"/>
        <v>0</v>
      </c>
      <c r="X668">
        <f t="shared" si="401"/>
        <v>0</v>
      </c>
      <c r="Y668">
        <f t="shared" si="402"/>
        <v>0</v>
      </c>
      <c r="Z668">
        <f t="shared" si="403"/>
        <v>0</v>
      </c>
      <c r="AA668">
        <f t="shared" si="404"/>
        <v>0</v>
      </c>
      <c r="AB668">
        <f t="shared" si="405"/>
        <v>0</v>
      </c>
      <c r="AC668">
        <f t="shared" si="406"/>
        <v>0</v>
      </c>
      <c r="AD668">
        <f t="shared" si="407"/>
        <v>0</v>
      </c>
      <c r="AE668">
        <f t="shared" si="408"/>
        <v>0</v>
      </c>
      <c r="AF668">
        <f t="shared" si="409"/>
        <v>0</v>
      </c>
      <c r="AG668">
        <f t="shared" si="410"/>
        <v>0</v>
      </c>
      <c r="AH668">
        <f t="shared" si="411"/>
        <v>0</v>
      </c>
      <c r="AI668">
        <f t="shared" si="412"/>
        <v>0</v>
      </c>
      <c r="AJ668">
        <f t="shared" si="413"/>
        <v>0</v>
      </c>
      <c r="AK668">
        <f t="shared" si="414"/>
        <v>0</v>
      </c>
      <c r="AL668">
        <f t="shared" si="415"/>
        <v>0</v>
      </c>
      <c r="AM668">
        <f t="shared" si="416"/>
        <v>0</v>
      </c>
      <c r="AN668">
        <f t="shared" si="417"/>
        <v>0</v>
      </c>
      <c r="AO668">
        <f t="shared" si="418"/>
        <v>0</v>
      </c>
      <c r="AP668">
        <f t="shared" si="419"/>
        <v>0</v>
      </c>
      <c r="AQ668">
        <f t="shared" si="420"/>
        <v>0</v>
      </c>
      <c r="AR668">
        <f t="shared" si="421"/>
        <v>0</v>
      </c>
      <c r="AS668">
        <f t="shared" si="422"/>
        <v>0</v>
      </c>
      <c r="AT668">
        <f t="shared" si="423"/>
        <v>0</v>
      </c>
      <c r="AU668">
        <f t="shared" si="424"/>
        <v>0</v>
      </c>
    </row>
    <row r="669" spans="1:47" ht="18" customHeight="1" x14ac:dyDescent="0.3">
      <c r="A669" s="6" t="s">
        <v>86</v>
      </c>
      <c r="B669" s="6" t="s">
        <v>87</v>
      </c>
      <c r="C669" s="11" t="s">
        <v>16</v>
      </c>
      <c r="D669" s="9">
        <v>105</v>
      </c>
      <c r="E669" s="9"/>
      <c r="F669" s="9"/>
      <c r="G669" s="9"/>
      <c r="H669" s="9"/>
      <c r="I669" s="9"/>
      <c r="J669" s="9"/>
      <c r="K669" s="9"/>
      <c r="L669" s="9"/>
      <c r="M669" s="6"/>
      <c r="O669" t="str">
        <f t="shared" si="394"/>
        <v>99</v>
      </c>
      <c r="P669" s="1" t="s">
        <v>170</v>
      </c>
      <c r="Q669">
        <v>1</v>
      </c>
      <c r="R669">
        <f t="shared" si="395"/>
        <v>0</v>
      </c>
      <c r="S669">
        <f t="shared" si="396"/>
        <v>0</v>
      </c>
      <c r="T669">
        <f t="shared" si="397"/>
        <v>0</v>
      </c>
      <c r="U669">
        <f t="shared" si="398"/>
        <v>0</v>
      </c>
      <c r="V669">
        <f t="shared" si="399"/>
        <v>0</v>
      </c>
      <c r="W669">
        <f t="shared" si="400"/>
        <v>0</v>
      </c>
      <c r="X669">
        <f t="shared" si="401"/>
        <v>0</v>
      </c>
      <c r="Y669">
        <f t="shared" si="402"/>
        <v>0</v>
      </c>
      <c r="Z669">
        <f t="shared" si="403"/>
        <v>0</v>
      </c>
      <c r="AA669">
        <f t="shared" si="404"/>
        <v>0</v>
      </c>
      <c r="AB669">
        <f t="shared" si="405"/>
        <v>0</v>
      </c>
      <c r="AC669">
        <f t="shared" si="406"/>
        <v>0</v>
      </c>
      <c r="AD669">
        <f t="shared" si="407"/>
        <v>0</v>
      </c>
      <c r="AE669">
        <f t="shared" si="408"/>
        <v>0</v>
      </c>
      <c r="AF669">
        <f t="shared" si="409"/>
        <v>0</v>
      </c>
      <c r="AG669">
        <f t="shared" si="410"/>
        <v>0</v>
      </c>
      <c r="AH669">
        <f t="shared" si="411"/>
        <v>0</v>
      </c>
      <c r="AI669">
        <f t="shared" si="412"/>
        <v>0</v>
      </c>
      <c r="AJ669">
        <f t="shared" si="413"/>
        <v>0</v>
      </c>
      <c r="AK669">
        <f t="shared" si="414"/>
        <v>0</v>
      </c>
      <c r="AL669">
        <f t="shared" si="415"/>
        <v>0</v>
      </c>
      <c r="AM669">
        <f t="shared" si="416"/>
        <v>0</v>
      </c>
      <c r="AN669">
        <f t="shared" si="417"/>
        <v>0</v>
      </c>
      <c r="AO669">
        <f t="shared" si="418"/>
        <v>0</v>
      </c>
      <c r="AP669">
        <f t="shared" si="419"/>
        <v>0</v>
      </c>
      <c r="AQ669">
        <f t="shared" si="420"/>
        <v>0</v>
      </c>
      <c r="AR669">
        <f t="shared" si="421"/>
        <v>0</v>
      </c>
      <c r="AS669">
        <f t="shared" si="422"/>
        <v>0</v>
      </c>
      <c r="AT669">
        <f t="shared" si="423"/>
        <v>0</v>
      </c>
      <c r="AU669">
        <f t="shared" si="424"/>
        <v>0</v>
      </c>
    </row>
    <row r="670" spans="1:47" ht="18" customHeight="1" x14ac:dyDescent="0.3">
      <c r="A670" s="6" t="s">
        <v>260</v>
      </c>
      <c r="B670" s="6" t="s">
        <v>298</v>
      </c>
      <c r="C670" s="11" t="s">
        <v>13</v>
      </c>
      <c r="D670" s="9">
        <v>46.704000000000001</v>
      </c>
      <c r="E670" s="9"/>
      <c r="F670" s="9"/>
      <c r="G670" s="9"/>
      <c r="H670" s="9"/>
      <c r="I670" s="9"/>
      <c r="J670" s="9"/>
      <c r="K670" s="9"/>
      <c r="L670" s="9"/>
      <c r="M670" s="6"/>
      <c r="O670" t="str">
        <f t="shared" si="394"/>
        <v>99</v>
      </c>
      <c r="P670" s="1" t="s">
        <v>170</v>
      </c>
      <c r="Q670">
        <v>1</v>
      </c>
      <c r="R670">
        <f t="shared" si="395"/>
        <v>0</v>
      </c>
      <c r="S670">
        <f t="shared" si="396"/>
        <v>0</v>
      </c>
      <c r="T670">
        <f t="shared" si="397"/>
        <v>0</v>
      </c>
      <c r="U670">
        <f t="shared" si="398"/>
        <v>0</v>
      </c>
      <c r="V670">
        <f t="shared" si="399"/>
        <v>0</v>
      </c>
      <c r="W670">
        <f t="shared" si="400"/>
        <v>0</v>
      </c>
      <c r="X670">
        <f t="shared" si="401"/>
        <v>0</v>
      </c>
      <c r="Y670">
        <f t="shared" si="402"/>
        <v>0</v>
      </c>
      <c r="Z670">
        <f t="shared" si="403"/>
        <v>0</v>
      </c>
      <c r="AA670">
        <f t="shared" si="404"/>
        <v>0</v>
      </c>
      <c r="AB670">
        <f t="shared" si="405"/>
        <v>0</v>
      </c>
      <c r="AC670">
        <f t="shared" si="406"/>
        <v>0</v>
      </c>
      <c r="AD670">
        <f t="shared" si="407"/>
        <v>0</v>
      </c>
      <c r="AE670">
        <f t="shared" si="408"/>
        <v>0</v>
      </c>
      <c r="AF670">
        <f t="shared" si="409"/>
        <v>0</v>
      </c>
      <c r="AG670">
        <f t="shared" si="410"/>
        <v>0</v>
      </c>
      <c r="AH670">
        <f t="shared" si="411"/>
        <v>0</v>
      </c>
      <c r="AI670">
        <f t="shared" si="412"/>
        <v>0</v>
      </c>
      <c r="AJ670">
        <f t="shared" si="413"/>
        <v>0</v>
      </c>
      <c r="AK670">
        <f t="shared" si="414"/>
        <v>0</v>
      </c>
      <c r="AL670">
        <f t="shared" si="415"/>
        <v>0</v>
      </c>
      <c r="AM670">
        <f t="shared" si="416"/>
        <v>0</v>
      </c>
      <c r="AN670">
        <f t="shared" si="417"/>
        <v>0</v>
      </c>
      <c r="AO670">
        <f t="shared" si="418"/>
        <v>0</v>
      </c>
      <c r="AP670">
        <f t="shared" si="419"/>
        <v>0</v>
      </c>
      <c r="AQ670">
        <f t="shared" si="420"/>
        <v>0</v>
      </c>
      <c r="AR670">
        <f t="shared" si="421"/>
        <v>0</v>
      </c>
      <c r="AS670">
        <f t="shared" si="422"/>
        <v>0</v>
      </c>
      <c r="AT670">
        <f t="shared" si="423"/>
        <v>0</v>
      </c>
      <c r="AU670">
        <f t="shared" si="424"/>
        <v>0</v>
      </c>
    </row>
    <row r="671" spans="1:47" ht="18" customHeight="1" x14ac:dyDescent="0.3">
      <c r="A671" s="6" t="s">
        <v>262</v>
      </c>
      <c r="B671" s="6" t="s">
        <v>299</v>
      </c>
      <c r="C671" s="11" t="s">
        <v>13</v>
      </c>
      <c r="D671" s="9">
        <v>46.704000000000001</v>
      </c>
      <c r="E671" s="9"/>
      <c r="F671" s="9"/>
      <c r="G671" s="9"/>
      <c r="H671" s="9"/>
      <c r="I671" s="9"/>
      <c r="J671" s="9"/>
      <c r="K671" s="9"/>
      <c r="L671" s="9"/>
      <c r="M671" s="6"/>
      <c r="O671" t="str">
        <f t="shared" si="394"/>
        <v>99</v>
      </c>
      <c r="P671" s="1" t="s">
        <v>170</v>
      </c>
      <c r="Q671">
        <v>1</v>
      </c>
      <c r="R671">
        <f t="shared" si="395"/>
        <v>0</v>
      </c>
      <c r="S671">
        <f t="shared" si="396"/>
        <v>0</v>
      </c>
      <c r="T671">
        <f t="shared" si="397"/>
        <v>0</v>
      </c>
      <c r="U671">
        <f t="shared" si="398"/>
        <v>0</v>
      </c>
      <c r="V671">
        <f t="shared" si="399"/>
        <v>0</v>
      </c>
      <c r="W671">
        <f t="shared" si="400"/>
        <v>0</v>
      </c>
      <c r="X671">
        <f t="shared" si="401"/>
        <v>0</v>
      </c>
      <c r="Y671">
        <f t="shared" si="402"/>
        <v>0</v>
      </c>
      <c r="Z671">
        <f t="shared" si="403"/>
        <v>0</v>
      </c>
      <c r="AA671">
        <f t="shared" si="404"/>
        <v>0</v>
      </c>
      <c r="AB671">
        <f t="shared" si="405"/>
        <v>0</v>
      </c>
      <c r="AC671">
        <f t="shared" si="406"/>
        <v>0</v>
      </c>
      <c r="AD671">
        <f t="shared" si="407"/>
        <v>0</v>
      </c>
      <c r="AE671">
        <f t="shared" si="408"/>
        <v>0</v>
      </c>
      <c r="AF671">
        <f t="shared" si="409"/>
        <v>0</v>
      </c>
      <c r="AG671">
        <f t="shared" si="410"/>
        <v>0</v>
      </c>
      <c r="AH671">
        <f t="shared" si="411"/>
        <v>0</v>
      </c>
      <c r="AI671">
        <f t="shared" si="412"/>
        <v>0</v>
      </c>
      <c r="AJ671">
        <f t="shared" si="413"/>
        <v>0</v>
      </c>
      <c r="AK671">
        <f t="shared" si="414"/>
        <v>0</v>
      </c>
      <c r="AL671">
        <f t="shared" si="415"/>
        <v>0</v>
      </c>
      <c r="AM671">
        <f t="shared" si="416"/>
        <v>0</v>
      </c>
      <c r="AN671">
        <f t="shared" si="417"/>
        <v>0</v>
      </c>
      <c r="AO671">
        <f t="shared" si="418"/>
        <v>0</v>
      </c>
      <c r="AP671">
        <f t="shared" si="419"/>
        <v>0</v>
      </c>
      <c r="AQ671">
        <f t="shared" si="420"/>
        <v>0</v>
      </c>
      <c r="AR671">
        <f t="shared" si="421"/>
        <v>0</v>
      </c>
      <c r="AS671">
        <f t="shared" si="422"/>
        <v>0</v>
      </c>
      <c r="AT671">
        <f t="shared" si="423"/>
        <v>0</v>
      </c>
      <c r="AU671">
        <f t="shared" si="424"/>
        <v>0</v>
      </c>
    </row>
    <row r="672" spans="1:47" ht="18" customHeight="1" x14ac:dyDescent="0.3">
      <c r="A672" s="6" t="s">
        <v>251</v>
      </c>
      <c r="B672" s="6" t="s">
        <v>252</v>
      </c>
      <c r="C672" s="11" t="s">
        <v>13</v>
      </c>
      <c r="D672" s="9">
        <v>0.109</v>
      </c>
      <c r="E672" s="9"/>
      <c r="F672" s="9"/>
      <c r="G672" s="9"/>
      <c r="H672" s="9"/>
      <c r="I672" s="9"/>
      <c r="J672" s="9"/>
      <c r="K672" s="9"/>
      <c r="L672" s="9"/>
      <c r="M672" s="6"/>
      <c r="O672" t="str">
        <f t="shared" si="394"/>
        <v>99</v>
      </c>
      <c r="P672" s="1" t="s">
        <v>170</v>
      </c>
      <c r="Q672">
        <v>1</v>
      </c>
      <c r="R672">
        <f t="shared" si="395"/>
        <v>0</v>
      </c>
      <c r="S672">
        <f t="shared" si="396"/>
        <v>0</v>
      </c>
      <c r="T672">
        <f t="shared" si="397"/>
        <v>0</v>
      </c>
      <c r="U672">
        <f t="shared" si="398"/>
        <v>0</v>
      </c>
      <c r="V672">
        <f t="shared" si="399"/>
        <v>0</v>
      </c>
      <c r="W672">
        <f t="shared" si="400"/>
        <v>0</v>
      </c>
      <c r="X672">
        <f t="shared" si="401"/>
        <v>0</v>
      </c>
      <c r="Y672">
        <f t="shared" si="402"/>
        <v>0</v>
      </c>
      <c r="Z672">
        <f t="shared" si="403"/>
        <v>0</v>
      </c>
      <c r="AA672">
        <f t="shared" si="404"/>
        <v>0</v>
      </c>
      <c r="AB672">
        <f t="shared" si="405"/>
        <v>0</v>
      </c>
      <c r="AC672">
        <f t="shared" si="406"/>
        <v>0</v>
      </c>
      <c r="AD672">
        <f t="shared" si="407"/>
        <v>0</v>
      </c>
      <c r="AE672">
        <f t="shared" si="408"/>
        <v>0</v>
      </c>
      <c r="AF672">
        <f t="shared" si="409"/>
        <v>0</v>
      </c>
      <c r="AG672">
        <f t="shared" si="410"/>
        <v>0</v>
      </c>
      <c r="AH672">
        <f t="shared" si="411"/>
        <v>0</v>
      </c>
      <c r="AI672">
        <f t="shared" si="412"/>
        <v>0</v>
      </c>
      <c r="AJ672">
        <f t="shared" si="413"/>
        <v>0</v>
      </c>
      <c r="AK672">
        <f t="shared" si="414"/>
        <v>0</v>
      </c>
      <c r="AL672">
        <f t="shared" si="415"/>
        <v>0</v>
      </c>
      <c r="AM672">
        <f t="shared" si="416"/>
        <v>0</v>
      </c>
      <c r="AN672">
        <f t="shared" si="417"/>
        <v>0</v>
      </c>
      <c r="AO672">
        <f t="shared" si="418"/>
        <v>0</v>
      </c>
      <c r="AP672">
        <f t="shared" si="419"/>
        <v>0</v>
      </c>
      <c r="AQ672">
        <f t="shared" si="420"/>
        <v>0</v>
      </c>
      <c r="AR672">
        <f t="shared" si="421"/>
        <v>0</v>
      </c>
      <c r="AS672">
        <f t="shared" si="422"/>
        <v>0</v>
      </c>
      <c r="AT672">
        <f t="shared" si="423"/>
        <v>0</v>
      </c>
      <c r="AU672">
        <f t="shared" si="424"/>
        <v>0</v>
      </c>
    </row>
    <row r="673" spans="1:47" ht="18" customHeight="1" x14ac:dyDescent="0.3">
      <c r="A673" s="6" t="s">
        <v>253</v>
      </c>
      <c r="B673" s="6" t="s">
        <v>254</v>
      </c>
      <c r="C673" s="11" t="s">
        <v>13</v>
      </c>
      <c r="D673" s="9">
        <v>4.6230000000000002</v>
      </c>
      <c r="E673" s="9"/>
      <c r="F673" s="9"/>
      <c r="G673" s="9"/>
      <c r="H673" s="9"/>
      <c r="I673" s="9"/>
      <c r="J673" s="9"/>
      <c r="K673" s="9"/>
      <c r="L673" s="9"/>
      <c r="M673" s="6"/>
      <c r="O673" t="str">
        <f t="shared" si="394"/>
        <v>99</v>
      </c>
      <c r="P673" s="1" t="s">
        <v>170</v>
      </c>
      <c r="Q673">
        <v>1</v>
      </c>
      <c r="R673">
        <f t="shared" si="395"/>
        <v>0</v>
      </c>
      <c r="S673">
        <f t="shared" si="396"/>
        <v>0</v>
      </c>
      <c r="T673">
        <f t="shared" si="397"/>
        <v>0</v>
      </c>
      <c r="U673">
        <f t="shared" si="398"/>
        <v>0</v>
      </c>
      <c r="V673">
        <f t="shared" si="399"/>
        <v>0</v>
      </c>
      <c r="W673">
        <f t="shared" si="400"/>
        <v>0</v>
      </c>
      <c r="X673">
        <f t="shared" si="401"/>
        <v>0</v>
      </c>
      <c r="Y673">
        <f t="shared" si="402"/>
        <v>0</v>
      </c>
      <c r="Z673">
        <f t="shared" si="403"/>
        <v>0</v>
      </c>
      <c r="AA673">
        <f t="shared" si="404"/>
        <v>0</v>
      </c>
      <c r="AB673">
        <f t="shared" si="405"/>
        <v>0</v>
      </c>
      <c r="AC673">
        <f t="shared" si="406"/>
        <v>0</v>
      </c>
      <c r="AD673">
        <f t="shared" si="407"/>
        <v>0</v>
      </c>
      <c r="AE673">
        <f t="shared" si="408"/>
        <v>0</v>
      </c>
      <c r="AF673">
        <f t="shared" si="409"/>
        <v>0</v>
      </c>
      <c r="AG673">
        <f t="shared" si="410"/>
        <v>0</v>
      </c>
      <c r="AH673">
        <f t="shared" si="411"/>
        <v>0</v>
      </c>
      <c r="AI673">
        <f t="shared" si="412"/>
        <v>0</v>
      </c>
      <c r="AJ673">
        <f t="shared" si="413"/>
        <v>0</v>
      </c>
      <c r="AK673">
        <f t="shared" si="414"/>
        <v>0</v>
      </c>
      <c r="AL673">
        <f t="shared" si="415"/>
        <v>0</v>
      </c>
      <c r="AM673">
        <f t="shared" si="416"/>
        <v>0</v>
      </c>
      <c r="AN673">
        <f t="shared" si="417"/>
        <v>0</v>
      </c>
      <c r="AO673">
        <f t="shared" si="418"/>
        <v>0</v>
      </c>
      <c r="AP673">
        <f t="shared" si="419"/>
        <v>0</v>
      </c>
      <c r="AQ673">
        <f t="shared" si="420"/>
        <v>0</v>
      </c>
      <c r="AR673">
        <f t="shared" si="421"/>
        <v>0</v>
      </c>
      <c r="AS673">
        <f t="shared" si="422"/>
        <v>0</v>
      </c>
      <c r="AT673">
        <f t="shared" si="423"/>
        <v>0</v>
      </c>
      <c r="AU673">
        <f t="shared" si="424"/>
        <v>0</v>
      </c>
    </row>
    <row r="674" spans="1:47" ht="18" customHeight="1" x14ac:dyDescent="0.3">
      <c r="A674" s="6" t="s">
        <v>36</v>
      </c>
      <c r="B674" s="6" t="s">
        <v>37</v>
      </c>
      <c r="C674" s="11" t="s">
        <v>25</v>
      </c>
      <c r="D674" s="9">
        <v>213</v>
      </c>
      <c r="E674" s="9"/>
      <c r="F674" s="9"/>
      <c r="G674" s="9"/>
      <c r="H674" s="9"/>
      <c r="I674" s="9"/>
      <c r="J674" s="9"/>
      <c r="K674" s="9"/>
      <c r="L674" s="9"/>
      <c r="M674" s="5"/>
      <c r="O674" t="str">
        <f t="shared" si="394"/>
        <v>99</v>
      </c>
      <c r="P674" s="1" t="s">
        <v>170</v>
      </c>
      <c r="Q674">
        <v>1</v>
      </c>
      <c r="R674">
        <f t="shared" si="395"/>
        <v>0</v>
      </c>
      <c r="S674">
        <f t="shared" si="396"/>
        <v>0</v>
      </c>
      <c r="T674">
        <f t="shared" si="397"/>
        <v>0</v>
      </c>
      <c r="U674">
        <f t="shared" si="398"/>
        <v>0</v>
      </c>
      <c r="V674">
        <f t="shared" si="399"/>
        <v>0</v>
      </c>
      <c r="W674">
        <f t="shared" si="400"/>
        <v>0</v>
      </c>
      <c r="X674">
        <f t="shared" si="401"/>
        <v>0</v>
      </c>
      <c r="Y674">
        <f t="shared" si="402"/>
        <v>0</v>
      </c>
      <c r="Z674">
        <f t="shared" si="403"/>
        <v>0</v>
      </c>
      <c r="AA674">
        <f t="shared" si="404"/>
        <v>0</v>
      </c>
      <c r="AB674">
        <f t="shared" si="405"/>
        <v>0</v>
      </c>
      <c r="AC674">
        <f t="shared" si="406"/>
        <v>0</v>
      </c>
      <c r="AD674">
        <f t="shared" si="407"/>
        <v>0</v>
      </c>
      <c r="AE674">
        <f t="shared" si="408"/>
        <v>0</v>
      </c>
      <c r="AF674">
        <f t="shared" si="409"/>
        <v>0</v>
      </c>
      <c r="AG674">
        <f t="shared" si="410"/>
        <v>0</v>
      </c>
      <c r="AH674">
        <f t="shared" si="411"/>
        <v>0</v>
      </c>
      <c r="AI674">
        <f t="shared" si="412"/>
        <v>0</v>
      </c>
      <c r="AJ674">
        <f t="shared" si="413"/>
        <v>0</v>
      </c>
      <c r="AK674">
        <f t="shared" si="414"/>
        <v>0</v>
      </c>
      <c r="AL674">
        <f t="shared" si="415"/>
        <v>0</v>
      </c>
      <c r="AM674">
        <f t="shared" si="416"/>
        <v>0</v>
      </c>
      <c r="AN674">
        <f t="shared" si="417"/>
        <v>0</v>
      </c>
      <c r="AO674">
        <f t="shared" si="418"/>
        <v>0</v>
      </c>
      <c r="AP674">
        <f t="shared" si="419"/>
        <v>0</v>
      </c>
      <c r="AQ674">
        <f t="shared" si="420"/>
        <v>0</v>
      </c>
      <c r="AR674">
        <f t="shared" si="421"/>
        <v>0</v>
      </c>
      <c r="AS674">
        <f t="shared" si="422"/>
        <v>0</v>
      </c>
      <c r="AT674">
        <f t="shared" si="423"/>
        <v>0</v>
      </c>
      <c r="AU674">
        <f t="shared" si="424"/>
        <v>0</v>
      </c>
    </row>
    <row r="675" spans="1:47" ht="18" customHeight="1" x14ac:dyDescent="0.3">
      <c r="A675" s="6" t="s">
        <v>36</v>
      </c>
      <c r="B675" s="6" t="s">
        <v>255</v>
      </c>
      <c r="C675" s="11" t="s">
        <v>19</v>
      </c>
      <c r="D675" s="9">
        <v>689</v>
      </c>
      <c r="E675" s="9"/>
      <c r="F675" s="9"/>
      <c r="G675" s="9"/>
      <c r="H675" s="9"/>
      <c r="I675" s="9"/>
      <c r="J675" s="9"/>
      <c r="K675" s="9"/>
      <c r="L675" s="9"/>
      <c r="M675" s="6"/>
      <c r="O675" t="str">
        <f t="shared" si="394"/>
        <v>99</v>
      </c>
      <c r="P675" s="1" t="s">
        <v>170</v>
      </c>
      <c r="Q675">
        <v>1</v>
      </c>
      <c r="R675">
        <f t="shared" si="395"/>
        <v>0</v>
      </c>
      <c r="S675">
        <f t="shared" si="396"/>
        <v>0</v>
      </c>
      <c r="T675">
        <f t="shared" si="397"/>
        <v>0</v>
      </c>
      <c r="U675">
        <f t="shared" si="398"/>
        <v>0</v>
      </c>
      <c r="V675">
        <f t="shared" si="399"/>
        <v>0</v>
      </c>
      <c r="W675">
        <f t="shared" si="400"/>
        <v>0</v>
      </c>
      <c r="X675">
        <f t="shared" si="401"/>
        <v>0</v>
      </c>
      <c r="Y675">
        <f t="shared" si="402"/>
        <v>0</v>
      </c>
      <c r="Z675">
        <f t="shared" si="403"/>
        <v>0</v>
      </c>
      <c r="AA675">
        <f t="shared" si="404"/>
        <v>0</v>
      </c>
      <c r="AB675">
        <f t="shared" si="405"/>
        <v>0</v>
      </c>
      <c r="AC675">
        <f t="shared" si="406"/>
        <v>0</v>
      </c>
      <c r="AD675">
        <f t="shared" si="407"/>
        <v>0</v>
      </c>
      <c r="AE675">
        <f t="shared" si="408"/>
        <v>0</v>
      </c>
      <c r="AF675">
        <f t="shared" si="409"/>
        <v>0</v>
      </c>
      <c r="AG675">
        <f t="shared" si="410"/>
        <v>0</v>
      </c>
      <c r="AH675">
        <f t="shared" si="411"/>
        <v>0</v>
      </c>
      <c r="AI675">
        <f t="shared" si="412"/>
        <v>0</v>
      </c>
      <c r="AJ675">
        <f t="shared" si="413"/>
        <v>0</v>
      </c>
      <c r="AK675">
        <f t="shared" si="414"/>
        <v>0</v>
      </c>
      <c r="AL675">
        <f t="shared" si="415"/>
        <v>0</v>
      </c>
      <c r="AM675">
        <f t="shared" si="416"/>
        <v>0</v>
      </c>
      <c r="AN675">
        <f t="shared" si="417"/>
        <v>0</v>
      </c>
      <c r="AO675">
        <f t="shared" si="418"/>
        <v>0</v>
      </c>
      <c r="AP675">
        <f t="shared" si="419"/>
        <v>0</v>
      </c>
      <c r="AQ675">
        <f t="shared" si="420"/>
        <v>0</v>
      </c>
      <c r="AR675">
        <f t="shared" si="421"/>
        <v>0</v>
      </c>
      <c r="AS675">
        <f t="shared" si="422"/>
        <v>0</v>
      </c>
      <c r="AT675">
        <f t="shared" si="423"/>
        <v>0</v>
      </c>
      <c r="AU675">
        <f t="shared" si="424"/>
        <v>0</v>
      </c>
    </row>
    <row r="676" spans="1:47" ht="18" customHeight="1" x14ac:dyDescent="0.3">
      <c r="A676" s="6" t="s">
        <v>256</v>
      </c>
      <c r="B676" s="6" t="s">
        <v>201</v>
      </c>
      <c r="C676" s="11" t="s">
        <v>19</v>
      </c>
      <c r="D676" s="9">
        <v>943</v>
      </c>
      <c r="E676" s="9"/>
      <c r="F676" s="9"/>
      <c r="G676" s="9"/>
      <c r="H676" s="9"/>
      <c r="I676" s="9"/>
      <c r="J676" s="9"/>
      <c r="K676" s="9"/>
      <c r="L676" s="9"/>
      <c r="M676" s="6"/>
      <c r="O676" t="str">
        <f t="shared" si="394"/>
        <v>99</v>
      </c>
      <c r="P676" s="1" t="s">
        <v>170</v>
      </c>
      <c r="Q676">
        <v>1</v>
      </c>
      <c r="R676">
        <f t="shared" si="395"/>
        <v>0</v>
      </c>
      <c r="S676">
        <f t="shared" si="396"/>
        <v>0</v>
      </c>
      <c r="T676">
        <f t="shared" si="397"/>
        <v>0</v>
      </c>
      <c r="U676">
        <f t="shared" si="398"/>
        <v>0</v>
      </c>
      <c r="V676">
        <f t="shared" si="399"/>
        <v>0</v>
      </c>
      <c r="W676">
        <f t="shared" si="400"/>
        <v>0</v>
      </c>
      <c r="X676">
        <f t="shared" si="401"/>
        <v>0</v>
      </c>
      <c r="Y676">
        <f t="shared" si="402"/>
        <v>0</v>
      </c>
      <c r="Z676">
        <f t="shared" si="403"/>
        <v>0</v>
      </c>
      <c r="AA676">
        <f t="shared" si="404"/>
        <v>0</v>
      </c>
      <c r="AB676">
        <f t="shared" si="405"/>
        <v>0</v>
      </c>
      <c r="AC676">
        <f t="shared" si="406"/>
        <v>0</v>
      </c>
      <c r="AD676">
        <f t="shared" si="407"/>
        <v>0</v>
      </c>
      <c r="AE676">
        <f t="shared" si="408"/>
        <v>0</v>
      </c>
      <c r="AF676">
        <f t="shared" si="409"/>
        <v>0</v>
      </c>
      <c r="AG676">
        <f t="shared" si="410"/>
        <v>0</v>
      </c>
      <c r="AH676">
        <f t="shared" si="411"/>
        <v>0</v>
      </c>
      <c r="AI676">
        <f t="shared" si="412"/>
        <v>0</v>
      </c>
      <c r="AJ676">
        <f t="shared" si="413"/>
        <v>0</v>
      </c>
      <c r="AK676">
        <f t="shared" si="414"/>
        <v>0</v>
      </c>
      <c r="AL676">
        <f t="shared" si="415"/>
        <v>0</v>
      </c>
      <c r="AM676">
        <f t="shared" si="416"/>
        <v>0</v>
      </c>
      <c r="AN676">
        <f t="shared" si="417"/>
        <v>0</v>
      </c>
      <c r="AO676">
        <f t="shared" si="418"/>
        <v>0</v>
      </c>
      <c r="AP676">
        <f t="shared" si="419"/>
        <v>0</v>
      </c>
      <c r="AQ676">
        <f t="shared" si="420"/>
        <v>0</v>
      </c>
      <c r="AR676">
        <f t="shared" si="421"/>
        <v>0</v>
      </c>
      <c r="AS676">
        <f t="shared" si="422"/>
        <v>0</v>
      </c>
      <c r="AT676">
        <f t="shared" si="423"/>
        <v>0</v>
      </c>
      <c r="AU676">
        <f t="shared" si="424"/>
        <v>0</v>
      </c>
    </row>
    <row r="677" spans="1:47" ht="18" customHeight="1" x14ac:dyDescent="0.3">
      <c r="A677" s="6" t="s">
        <v>28</v>
      </c>
      <c r="B677" s="6" t="s">
        <v>29</v>
      </c>
      <c r="C677" s="11" t="s">
        <v>27</v>
      </c>
      <c r="D677" s="9">
        <v>8156</v>
      </c>
      <c r="E677" s="9"/>
      <c r="F677" s="9"/>
      <c r="G677" s="9"/>
      <c r="H677" s="9"/>
      <c r="I677" s="9"/>
      <c r="J677" s="9"/>
      <c r="K677" s="9"/>
      <c r="L677" s="9"/>
      <c r="M677" s="5"/>
      <c r="O677" t="str">
        <f t="shared" si="394"/>
        <v>99</v>
      </c>
      <c r="P677" s="1" t="s">
        <v>170</v>
      </c>
      <c r="Q677">
        <v>1</v>
      </c>
      <c r="R677">
        <f t="shared" si="395"/>
        <v>0</v>
      </c>
      <c r="S677">
        <f t="shared" si="396"/>
        <v>0</v>
      </c>
      <c r="T677">
        <f t="shared" si="397"/>
        <v>0</v>
      </c>
      <c r="U677">
        <f t="shared" si="398"/>
        <v>0</v>
      </c>
      <c r="V677">
        <f t="shared" si="399"/>
        <v>0</v>
      </c>
      <c r="W677">
        <f t="shared" si="400"/>
        <v>0</v>
      </c>
      <c r="X677">
        <f t="shared" si="401"/>
        <v>0</v>
      </c>
      <c r="Y677">
        <f t="shared" si="402"/>
        <v>0</v>
      </c>
      <c r="Z677">
        <f t="shared" si="403"/>
        <v>0</v>
      </c>
      <c r="AA677">
        <f t="shared" si="404"/>
        <v>0</v>
      </c>
      <c r="AB677">
        <f t="shared" si="405"/>
        <v>0</v>
      </c>
      <c r="AC677">
        <f t="shared" si="406"/>
        <v>0</v>
      </c>
      <c r="AD677">
        <f t="shared" si="407"/>
        <v>0</v>
      </c>
      <c r="AE677">
        <f t="shared" si="408"/>
        <v>0</v>
      </c>
      <c r="AF677">
        <f t="shared" si="409"/>
        <v>0</v>
      </c>
      <c r="AG677">
        <f t="shared" si="410"/>
        <v>0</v>
      </c>
      <c r="AH677">
        <f t="shared" si="411"/>
        <v>0</v>
      </c>
      <c r="AI677">
        <f t="shared" si="412"/>
        <v>0</v>
      </c>
      <c r="AJ677">
        <f t="shared" si="413"/>
        <v>0</v>
      </c>
      <c r="AK677">
        <f t="shared" si="414"/>
        <v>0</v>
      </c>
      <c r="AL677">
        <f t="shared" si="415"/>
        <v>0</v>
      </c>
      <c r="AM677">
        <f t="shared" si="416"/>
        <v>0</v>
      </c>
      <c r="AN677">
        <f t="shared" si="417"/>
        <v>0</v>
      </c>
      <c r="AO677">
        <f t="shared" si="418"/>
        <v>0</v>
      </c>
      <c r="AP677">
        <f t="shared" si="419"/>
        <v>0</v>
      </c>
      <c r="AQ677">
        <f t="shared" si="420"/>
        <v>0</v>
      </c>
      <c r="AR677">
        <f t="shared" si="421"/>
        <v>0</v>
      </c>
      <c r="AS677">
        <f t="shared" si="422"/>
        <v>0</v>
      </c>
      <c r="AT677">
        <f t="shared" si="423"/>
        <v>0</v>
      </c>
      <c r="AU677">
        <f t="shared" si="424"/>
        <v>0</v>
      </c>
    </row>
    <row r="678" spans="1:47" ht="18" customHeight="1" x14ac:dyDescent="0.3">
      <c r="A678" s="6" t="s">
        <v>28</v>
      </c>
      <c r="B678" s="6" t="s">
        <v>30</v>
      </c>
      <c r="C678" s="11" t="s">
        <v>27</v>
      </c>
      <c r="D678" s="9">
        <v>69</v>
      </c>
      <c r="E678" s="9"/>
      <c r="F678" s="9"/>
      <c r="G678" s="9"/>
      <c r="H678" s="9"/>
      <c r="I678" s="9"/>
      <c r="J678" s="9"/>
      <c r="K678" s="9"/>
      <c r="L678" s="9"/>
      <c r="M678" s="5"/>
      <c r="O678" t="str">
        <f t="shared" si="394"/>
        <v>99</v>
      </c>
      <c r="P678" s="1" t="s">
        <v>170</v>
      </c>
      <c r="Q678">
        <v>1</v>
      </c>
      <c r="R678">
        <f t="shared" si="395"/>
        <v>0</v>
      </c>
      <c r="S678">
        <f t="shared" si="396"/>
        <v>0</v>
      </c>
      <c r="T678">
        <f t="shared" si="397"/>
        <v>0</v>
      </c>
      <c r="U678">
        <f t="shared" si="398"/>
        <v>0</v>
      </c>
      <c r="V678">
        <f t="shared" si="399"/>
        <v>0</v>
      </c>
      <c r="W678">
        <f t="shared" si="400"/>
        <v>0</v>
      </c>
      <c r="X678">
        <f t="shared" si="401"/>
        <v>0</v>
      </c>
      <c r="Y678">
        <f t="shared" si="402"/>
        <v>0</v>
      </c>
      <c r="Z678">
        <f t="shared" si="403"/>
        <v>0</v>
      </c>
      <c r="AA678">
        <f t="shared" si="404"/>
        <v>0</v>
      </c>
      <c r="AB678">
        <f t="shared" si="405"/>
        <v>0</v>
      </c>
      <c r="AC678">
        <f t="shared" si="406"/>
        <v>0</v>
      </c>
      <c r="AD678">
        <f t="shared" si="407"/>
        <v>0</v>
      </c>
      <c r="AE678">
        <f t="shared" si="408"/>
        <v>0</v>
      </c>
      <c r="AF678">
        <f t="shared" si="409"/>
        <v>0</v>
      </c>
      <c r="AG678">
        <f t="shared" si="410"/>
        <v>0</v>
      </c>
      <c r="AH678">
        <f t="shared" si="411"/>
        <v>0</v>
      </c>
      <c r="AI678">
        <f t="shared" si="412"/>
        <v>0</v>
      </c>
      <c r="AJ678">
        <f t="shared" si="413"/>
        <v>0</v>
      </c>
      <c r="AK678">
        <f t="shared" si="414"/>
        <v>0</v>
      </c>
      <c r="AL678">
        <f t="shared" si="415"/>
        <v>0</v>
      </c>
      <c r="AM678">
        <f t="shared" si="416"/>
        <v>0</v>
      </c>
      <c r="AN678">
        <f t="shared" si="417"/>
        <v>0</v>
      </c>
      <c r="AO678">
        <f t="shared" si="418"/>
        <v>0</v>
      </c>
      <c r="AP678">
        <f t="shared" si="419"/>
        <v>0</v>
      </c>
      <c r="AQ678">
        <f t="shared" si="420"/>
        <v>0</v>
      </c>
      <c r="AR678">
        <f t="shared" si="421"/>
        <v>0</v>
      </c>
      <c r="AS678">
        <f t="shared" si="422"/>
        <v>0</v>
      </c>
      <c r="AT678">
        <f t="shared" si="423"/>
        <v>0</v>
      </c>
      <c r="AU678">
        <f t="shared" si="424"/>
        <v>0</v>
      </c>
    </row>
    <row r="679" spans="1:47" ht="18" customHeight="1" x14ac:dyDescent="0.3">
      <c r="A679" s="6" t="s">
        <v>28</v>
      </c>
      <c r="B679" s="6" t="s">
        <v>31</v>
      </c>
      <c r="C679" s="11" t="s">
        <v>27</v>
      </c>
      <c r="D679" s="9">
        <v>151</v>
      </c>
      <c r="E679" s="9"/>
      <c r="F679" s="9"/>
      <c r="G679" s="9"/>
      <c r="H679" s="9"/>
      <c r="I679" s="9"/>
      <c r="J679" s="9"/>
      <c r="K679" s="9"/>
      <c r="L679" s="9"/>
      <c r="M679" s="5"/>
      <c r="O679" t="str">
        <f t="shared" si="394"/>
        <v>99</v>
      </c>
      <c r="P679" s="1" t="s">
        <v>170</v>
      </c>
      <c r="Q679">
        <v>1</v>
      </c>
      <c r="R679">
        <f t="shared" si="395"/>
        <v>0</v>
      </c>
      <c r="S679">
        <f t="shared" si="396"/>
        <v>0</v>
      </c>
      <c r="T679">
        <f t="shared" si="397"/>
        <v>0</v>
      </c>
      <c r="U679">
        <f t="shared" si="398"/>
        <v>0</v>
      </c>
      <c r="V679">
        <f t="shared" si="399"/>
        <v>0</v>
      </c>
      <c r="W679">
        <f t="shared" si="400"/>
        <v>0</v>
      </c>
      <c r="X679">
        <f t="shared" si="401"/>
        <v>0</v>
      </c>
      <c r="Y679">
        <f t="shared" si="402"/>
        <v>0</v>
      </c>
      <c r="Z679">
        <f t="shared" si="403"/>
        <v>0</v>
      </c>
      <c r="AA679">
        <f t="shared" si="404"/>
        <v>0</v>
      </c>
      <c r="AB679">
        <f t="shared" si="405"/>
        <v>0</v>
      </c>
      <c r="AC679">
        <f t="shared" si="406"/>
        <v>0</v>
      </c>
      <c r="AD679">
        <f t="shared" si="407"/>
        <v>0</v>
      </c>
      <c r="AE679">
        <f t="shared" si="408"/>
        <v>0</v>
      </c>
      <c r="AF679">
        <f t="shared" si="409"/>
        <v>0</v>
      </c>
      <c r="AG679">
        <f t="shared" si="410"/>
        <v>0</v>
      </c>
      <c r="AH679">
        <f t="shared" si="411"/>
        <v>0</v>
      </c>
      <c r="AI679">
        <f t="shared" si="412"/>
        <v>0</v>
      </c>
      <c r="AJ679">
        <f t="shared" si="413"/>
        <v>0</v>
      </c>
      <c r="AK679">
        <f t="shared" si="414"/>
        <v>0</v>
      </c>
      <c r="AL679">
        <f t="shared" si="415"/>
        <v>0</v>
      </c>
      <c r="AM679">
        <f t="shared" si="416"/>
        <v>0</v>
      </c>
      <c r="AN679">
        <f t="shared" si="417"/>
        <v>0</v>
      </c>
      <c r="AO679">
        <f t="shared" si="418"/>
        <v>0</v>
      </c>
      <c r="AP679">
        <f t="shared" si="419"/>
        <v>0</v>
      </c>
      <c r="AQ679">
        <f t="shared" si="420"/>
        <v>0</v>
      </c>
      <c r="AR679">
        <f t="shared" si="421"/>
        <v>0</v>
      </c>
      <c r="AS679">
        <f t="shared" si="422"/>
        <v>0</v>
      </c>
      <c r="AT679">
        <f t="shared" si="423"/>
        <v>0</v>
      </c>
      <c r="AU679">
        <f t="shared" si="424"/>
        <v>0</v>
      </c>
    </row>
    <row r="680" spans="1:47" ht="18" customHeight="1" x14ac:dyDescent="0.3">
      <c r="A680" s="6" t="s">
        <v>28</v>
      </c>
      <c r="B680" s="6" t="s">
        <v>32</v>
      </c>
      <c r="C680" s="11" t="s">
        <v>27</v>
      </c>
      <c r="D680" s="9">
        <v>302</v>
      </c>
      <c r="E680" s="9"/>
      <c r="F680" s="9"/>
      <c r="G680" s="9"/>
      <c r="H680" s="9"/>
      <c r="I680" s="9"/>
      <c r="J680" s="9"/>
      <c r="K680" s="9"/>
      <c r="L680" s="9"/>
      <c r="M680" s="5"/>
      <c r="O680" t="str">
        <f t="shared" si="394"/>
        <v>99</v>
      </c>
      <c r="P680" s="1" t="s">
        <v>170</v>
      </c>
      <c r="Q680">
        <v>1</v>
      </c>
      <c r="R680">
        <f t="shared" si="395"/>
        <v>0</v>
      </c>
      <c r="S680">
        <f t="shared" si="396"/>
        <v>0</v>
      </c>
      <c r="T680">
        <f t="shared" si="397"/>
        <v>0</v>
      </c>
      <c r="U680">
        <f t="shared" si="398"/>
        <v>0</v>
      </c>
      <c r="V680">
        <f t="shared" si="399"/>
        <v>0</v>
      </c>
      <c r="W680">
        <f t="shared" si="400"/>
        <v>0</v>
      </c>
      <c r="X680">
        <f t="shared" si="401"/>
        <v>0</v>
      </c>
      <c r="Y680">
        <f t="shared" si="402"/>
        <v>0</v>
      </c>
      <c r="Z680">
        <f t="shared" si="403"/>
        <v>0</v>
      </c>
      <c r="AA680">
        <f t="shared" si="404"/>
        <v>0</v>
      </c>
      <c r="AB680">
        <f t="shared" si="405"/>
        <v>0</v>
      </c>
      <c r="AC680">
        <f t="shared" si="406"/>
        <v>0</v>
      </c>
      <c r="AD680">
        <f t="shared" si="407"/>
        <v>0</v>
      </c>
      <c r="AE680">
        <f t="shared" si="408"/>
        <v>0</v>
      </c>
      <c r="AF680">
        <f t="shared" si="409"/>
        <v>0</v>
      </c>
      <c r="AG680">
        <f t="shared" si="410"/>
        <v>0</v>
      </c>
      <c r="AH680">
        <f t="shared" si="411"/>
        <v>0</v>
      </c>
      <c r="AI680">
        <f t="shared" si="412"/>
        <v>0</v>
      </c>
      <c r="AJ680">
        <f t="shared" si="413"/>
        <v>0</v>
      </c>
      <c r="AK680">
        <f t="shared" si="414"/>
        <v>0</v>
      </c>
      <c r="AL680">
        <f t="shared" si="415"/>
        <v>0</v>
      </c>
      <c r="AM680">
        <f t="shared" si="416"/>
        <v>0</v>
      </c>
      <c r="AN680">
        <f t="shared" si="417"/>
        <v>0</v>
      </c>
      <c r="AO680">
        <f t="shared" si="418"/>
        <v>0</v>
      </c>
      <c r="AP680">
        <f t="shared" si="419"/>
        <v>0</v>
      </c>
      <c r="AQ680">
        <f t="shared" si="420"/>
        <v>0</v>
      </c>
      <c r="AR680">
        <f t="shared" si="421"/>
        <v>0</v>
      </c>
      <c r="AS680">
        <f t="shared" si="422"/>
        <v>0</v>
      </c>
      <c r="AT680">
        <f t="shared" si="423"/>
        <v>0</v>
      </c>
      <c r="AU680">
        <f t="shared" si="424"/>
        <v>0</v>
      </c>
    </row>
    <row r="681" spans="1:47" ht="18" customHeight="1" x14ac:dyDescent="0.3">
      <c r="A681" s="6" t="s">
        <v>300</v>
      </c>
      <c r="B681" s="6" t="s">
        <v>302</v>
      </c>
      <c r="C681" s="11" t="s">
        <v>13</v>
      </c>
      <c r="D681" s="9">
        <v>46.704000000000001</v>
      </c>
      <c r="E681" s="9"/>
      <c r="F681" s="9"/>
      <c r="G681" s="9"/>
      <c r="H681" s="9"/>
      <c r="I681" s="9"/>
      <c r="J681" s="9"/>
      <c r="K681" s="9"/>
      <c r="L681" s="9"/>
      <c r="M681" s="6"/>
      <c r="O681" t="str">
        <f t="shared" si="394"/>
        <v>99</v>
      </c>
      <c r="P681" s="1" t="s">
        <v>170</v>
      </c>
      <c r="Q681">
        <v>1</v>
      </c>
      <c r="R681">
        <f t="shared" si="395"/>
        <v>0</v>
      </c>
      <c r="S681">
        <f t="shared" si="396"/>
        <v>0</v>
      </c>
      <c r="T681">
        <f t="shared" si="397"/>
        <v>0</v>
      </c>
      <c r="U681">
        <f t="shared" si="398"/>
        <v>0</v>
      </c>
      <c r="V681">
        <f t="shared" si="399"/>
        <v>0</v>
      </c>
      <c r="W681">
        <f t="shared" si="400"/>
        <v>0</v>
      </c>
      <c r="X681">
        <f t="shared" si="401"/>
        <v>0</v>
      </c>
      <c r="Y681">
        <f t="shared" si="402"/>
        <v>0</v>
      </c>
      <c r="Z681">
        <f t="shared" si="403"/>
        <v>0</v>
      </c>
      <c r="AA681">
        <f t="shared" si="404"/>
        <v>0</v>
      </c>
      <c r="AB681">
        <f t="shared" si="405"/>
        <v>0</v>
      </c>
      <c r="AC681">
        <f t="shared" si="406"/>
        <v>0</v>
      </c>
      <c r="AD681">
        <f t="shared" si="407"/>
        <v>0</v>
      </c>
      <c r="AE681">
        <f t="shared" si="408"/>
        <v>0</v>
      </c>
      <c r="AF681">
        <f t="shared" si="409"/>
        <v>0</v>
      </c>
      <c r="AG681">
        <f t="shared" si="410"/>
        <v>0</v>
      </c>
      <c r="AH681">
        <f t="shared" si="411"/>
        <v>0</v>
      </c>
      <c r="AI681">
        <f t="shared" si="412"/>
        <v>0</v>
      </c>
      <c r="AJ681">
        <f t="shared" si="413"/>
        <v>0</v>
      </c>
      <c r="AK681">
        <f t="shared" si="414"/>
        <v>0</v>
      </c>
      <c r="AL681">
        <f t="shared" si="415"/>
        <v>0</v>
      </c>
      <c r="AM681">
        <f t="shared" si="416"/>
        <v>0</v>
      </c>
      <c r="AN681">
        <f t="shared" si="417"/>
        <v>0</v>
      </c>
      <c r="AO681">
        <f t="shared" si="418"/>
        <v>0</v>
      </c>
      <c r="AP681">
        <f t="shared" si="419"/>
        <v>0</v>
      </c>
      <c r="AQ681">
        <f t="shared" si="420"/>
        <v>0</v>
      </c>
      <c r="AR681">
        <f t="shared" si="421"/>
        <v>0</v>
      </c>
      <c r="AS681">
        <f t="shared" si="422"/>
        <v>0</v>
      </c>
      <c r="AT681">
        <f t="shared" si="423"/>
        <v>0</v>
      </c>
      <c r="AU681">
        <f t="shared" si="424"/>
        <v>0</v>
      </c>
    </row>
    <row r="682" spans="1:47" ht="18" customHeight="1" x14ac:dyDescent="0.3">
      <c r="A682" s="6" t="s">
        <v>103</v>
      </c>
      <c r="B682" s="6" t="s">
        <v>104</v>
      </c>
      <c r="C682" s="11" t="s">
        <v>22</v>
      </c>
      <c r="D682" s="9">
        <v>25</v>
      </c>
      <c r="E682" s="9"/>
      <c r="F682" s="9"/>
      <c r="G682" s="9"/>
      <c r="H682" s="9"/>
      <c r="I682" s="9"/>
      <c r="J682" s="9"/>
      <c r="K682" s="9"/>
      <c r="L682" s="9"/>
      <c r="M682" s="5"/>
      <c r="O682" t="str">
        <f t="shared" si="394"/>
        <v>99</v>
      </c>
      <c r="P682" s="1" t="s">
        <v>170</v>
      </c>
      <c r="Q682">
        <v>1</v>
      </c>
      <c r="R682">
        <f t="shared" si="395"/>
        <v>0</v>
      </c>
      <c r="S682">
        <f t="shared" si="396"/>
        <v>0</v>
      </c>
      <c r="T682">
        <f t="shared" si="397"/>
        <v>0</v>
      </c>
      <c r="U682">
        <f t="shared" si="398"/>
        <v>0</v>
      </c>
      <c r="V682">
        <f t="shared" si="399"/>
        <v>0</v>
      </c>
      <c r="W682">
        <f t="shared" si="400"/>
        <v>0</v>
      </c>
      <c r="X682">
        <f t="shared" si="401"/>
        <v>0</v>
      </c>
      <c r="Y682">
        <f t="shared" si="402"/>
        <v>0</v>
      </c>
      <c r="Z682">
        <f t="shared" si="403"/>
        <v>0</v>
      </c>
      <c r="AA682">
        <f t="shared" si="404"/>
        <v>0</v>
      </c>
      <c r="AB682">
        <f t="shared" si="405"/>
        <v>0</v>
      </c>
      <c r="AC682">
        <f t="shared" si="406"/>
        <v>0</v>
      </c>
      <c r="AD682">
        <f t="shared" si="407"/>
        <v>0</v>
      </c>
      <c r="AE682">
        <f t="shared" si="408"/>
        <v>0</v>
      </c>
      <c r="AF682">
        <f t="shared" si="409"/>
        <v>0</v>
      </c>
      <c r="AG682">
        <f t="shared" si="410"/>
        <v>0</v>
      </c>
      <c r="AH682">
        <f t="shared" si="411"/>
        <v>0</v>
      </c>
      <c r="AI682">
        <f t="shared" si="412"/>
        <v>0</v>
      </c>
      <c r="AJ682">
        <f t="shared" si="413"/>
        <v>0</v>
      </c>
      <c r="AK682">
        <f t="shared" si="414"/>
        <v>0</v>
      </c>
      <c r="AL682">
        <f t="shared" si="415"/>
        <v>0</v>
      </c>
      <c r="AM682">
        <f t="shared" si="416"/>
        <v>0</v>
      </c>
      <c r="AN682">
        <f t="shared" si="417"/>
        <v>0</v>
      </c>
      <c r="AO682">
        <f t="shared" si="418"/>
        <v>0</v>
      </c>
      <c r="AP682">
        <f t="shared" si="419"/>
        <v>0</v>
      </c>
      <c r="AQ682">
        <f t="shared" si="420"/>
        <v>0</v>
      </c>
      <c r="AR682">
        <f t="shared" si="421"/>
        <v>0</v>
      </c>
      <c r="AS682">
        <f t="shared" si="422"/>
        <v>0</v>
      </c>
      <c r="AT682">
        <f t="shared" si="423"/>
        <v>0</v>
      </c>
      <c r="AU682">
        <f t="shared" si="424"/>
        <v>0</v>
      </c>
    </row>
    <row r="683" spans="1:47" ht="18" customHeight="1" x14ac:dyDescent="0.3">
      <c r="A683" s="6" t="s">
        <v>215</v>
      </c>
      <c r="B683" s="6" t="s">
        <v>257</v>
      </c>
      <c r="C683" s="11" t="s">
        <v>216</v>
      </c>
      <c r="D683" s="9">
        <v>72</v>
      </c>
      <c r="E683" s="9"/>
      <c r="F683" s="9"/>
      <c r="G683" s="9"/>
      <c r="H683" s="9"/>
      <c r="I683" s="9"/>
      <c r="J683" s="9"/>
      <c r="K683" s="9"/>
      <c r="L683" s="9"/>
      <c r="M683" s="6"/>
      <c r="O683" t="str">
        <f t="shared" si="394"/>
        <v>99</v>
      </c>
      <c r="P683" s="1" t="s">
        <v>170</v>
      </c>
      <c r="Q683">
        <v>1</v>
      </c>
      <c r="R683">
        <f t="shared" si="395"/>
        <v>0</v>
      </c>
      <c r="S683">
        <f t="shared" si="396"/>
        <v>0</v>
      </c>
      <c r="T683">
        <f t="shared" si="397"/>
        <v>0</v>
      </c>
      <c r="U683">
        <f t="shared" si="398"/>
        <v>0</v>
      </c>
      <c r="V683">
        <f t="shared" si="399"/>
        <v>0</v>
      </c>
      <c r="W683">
        <f t="shared" si="400"/>
        <v>0</v>
      </c>
      <c r="X683">
        <f t="shared" si="401"/>
        <v>0</v>
      </c>
      <c r="Y683">
        <f t="shared" si="402"/>
        <v>0</v>
      </c>
      <c r="Z683">
        <f t="shared" si="403"/>
        <v>0</v>
      </c>
      <c r="AA683">
        <f t="shared" si="404"/>
        <v>0</v>
      </c>
      <c r="AB683">
        <f t="shared" si="405"/>
        <v>0</v>
      </c>
      <c r="AC683">
        <f t="shared" si="406"/>
        <v>0</v>
      </c>
      <c r="AD683">
        <f t="shared" si="407"/>
        <v>0</v>
      </c>
      <c r="AE683">
        <f t="shared" si="408"/>
        <v>0</v>
      </c>
      <c r="AF683">
        <f t="shared" si="409"/>
        <v>0</v>
      </c>
      <c r="AG683">
        <f t="shared" si="410"/>
        <v>0</v>
      </c>
      <c r="AH683">
        <f t="shared" si="411"/>
        <v>0</v>
      </c>
      <c r="AI683">
        <f t="shared" si="412"/>
        <v>0</v>
      </c>
      <c r="AJ683">
        <f t="shared" si="413"/>
        <v>0</v>
      </c>
      <c r="AK683">
        <f t="shared" si="414"/>
        <v>0</v>
      </c>
      <c r="AL683">
        <f t="shared" si="415"/>
        <v>0</v>
      </c>
      <c r="AM683">
        <f t="shared" si="416"/>
        <v>0</v>
      </c>
      <c r="AN683">
        <f t="shared" si="417"/>
        <v>0</v>
      </c>
      <c r="AO683">
        <f t="shared" si="418"/>
        <v>0</v>
      </c>
      <c r="AP683">
        <f t="shared" si="419"/>
        <v>0</v>
      </c>
      <c r="AQ683">
        <f t="shared" si="420"/>
        <v>0</v>
      </c>
      <c r="AR683">
        <f t="shared" si="421"/>
        <v>0</v>
      </c>
      <c r="AS683">
        <f t="shared" si="422"/>
        <v>0</v>
      </c>
      <c r="AT683">
        <f t="shared" si="423"/>
        <v>0</v>
      </c>
      <c r="AU683">
        <f t="shared" si="424"/>
        <v>0</v>
      </c>
    </row>
    <row r="684" spans="1:47" ht="18" customHeight="1" x14ac:dyDescent="0.3">
      <c r="A684" s="6" t="s">
        <v>215</v>
      </c>
      <c r="B684" s="6" t="s">
        <v>414</v>
      </c>
      <c r="C684" s="11" t="s">
        <v>216</v>
      </c>
      <c r="D684" s="9">
        <v>144</v>
      </c>
      <c r="E684" s="9"/>
      <c r="F684" s="9"/>
      <c r="G684" s="9"/>
      <c r="H684" s="9"/>
      <c r="I684" s="9"/>
      <c r="J684" s="9"/>
      <c r="K684" s="9"/>
      <c r="L684" s="9"/>
      <c r="M684" s="6"/>
      <c r="O684" t="str">
        <f t="shared" si="394"/>
        <v>99</v>
      </c>
      <c r="P684" s="1" t="s">
        <v>170</v>
      </c>
      <c r="Q684">
        <v>1</v>
      </c>
      <c r="R684">
        <f t="shared" si="395"/>
        <v>0</v>
      </c>
      <c r="S684">
        <f t="shared" si="396"/>
        <v>0</v>
      </c>
      <c r="T684">
        <f t="shared" si="397"/>
        <v>0</v>
      </c>
      <c r="U684">
        <f t="shared" si="398"/>
        <v>0</v>
      </c>
      <c r="V684">
        <f t="shared" si="399"/>
        <v>0</v>
      </c>
      <c r="W684">
        <f t="shared" si="400"/>
        <v>0</v>
      </c>
      <c r="X684">
        <f t="shared" si="401"/>
        <v>0</v>
      </c>
      <c r="Y684">
        <f t="shared" si="402"/>
        <v>0</v>
      </c>
      <c r="Z684">
        <f t="shared" si="403"/>
        <v>0</v>
      </c>
      <c r="AA684">
        <f t="shared" si="404"/>
        <v>0</v>
      </c>
      <c r="AB684">
        <f t="shared" si="405"/>
        <v>0</v>
      </c>
      <c r="AC684">
        <f t="shared" si="406"/>
        <v>0</v>
      </c>
      <c r="AD684">
        <f t="shared" si="407"/>
        <v>0</v>
      </c>
      <c r="AE684">
        <f t="shared" si="408"/>
        <v>0</v>
      </c>
      <c r="AF684">
        <f t="shared" si="409"/>
        <v>0</v>
      </c>
      <c r="AG684">
        <f t="shared" si="410"/>
        <v>0</v>
      </c>
      <c r="AH684">
        <f t="shared" si="411"/>
        <v>0</v>
      </c>
      <c r="AI684">
        <f t="shared" si="412"/>
        <v>0</v>
      </c>
      <c r="AJ684">
        <f t="shared" si="413"/>
        <v>0</v>
      </c>
      <c r="AK684">
        <f t="shared" si="414"/>
        <v>0</v>
      </c>
      <c r="AL684">
        <f t="shared" si="415"/>
        <v>0</v>
      </c>
      <c r="AM684">
        <f t="shared" si="416"/>
        <v>0</v>
      </c>
      <c r="AN684">
        <f t="shared" si="417"/>
        <v>0</v>
      </c>
      <c r="AO684">
        <f t="shared" si="418"/>
        <v>0</v>
      </c>
      <c r="AP684">
        <f t="shared" si="419"/>
        <v>0</v>
      </c>
      <c r="AQ684">
        <f t="shared" si="420"/>
        <v>0</v>
      </c>
      <c r="AR684">
        <f t="shared" si="421"/>
        <v>0</v>
      </c>
      <c r="AS684">
        <f t="shared" si="422"/>
        <v>0</v>
      </c>
      <c r="AT684">
        <f t="shared" si="423"/>
        <v>0</v>
      </c>
      <c r="AU684">
        <f t="shared" si="424"/>
        <v>0</v>
      </c>
    </row>
    <row r="685" spans="1:47" ht="18" customHeight="1" x14ac:dyDescent="0.3">
      <c r="A685" s="6" t="s">
        <v>215</v>
      </c>
      <c r="B685" s="6" t="s">
        <v>415</v>
      </c>
      <c r="C685" s="11" t="s">
        <v>216</v>
      </c>
      <c r="D685" s="9">
        <v>4</v>
      </c>
      <c r="E685" s="9"/>
      <c r="F685" s="9"/>
      <c r="G685" s="9"/>
      <c r="H685" s="9"/>
      <c r="I685" s="9"/>
      <c r="J685" s="9"/>
      <c r="K685" s="9"/>
      <c r="L685" s="9"/>
      <c r="M685" s="6"/>
      <c r="O685" t="str">
        <f t="shared" si="394"/>
        <v>99</v>
      </c>
      <c r="P685" s="1" t="s">
        <v>170</v>
      </c>
      <c r="Q685">
        <v>1</v>
      </c>
      <c r="R685">
        <f t="shared" si="395"/>
        <v>0</v>
      </c>
      <c r="S685">
        <f t="shared" si="396"/>
        <v>0</v>
      </c>
      <c r="T685">
        <f t="shared" si="397"/>
        <v>0</v>
      </c>
      <c r="U685">
        <f t="shared" si="398"/>
        <v>0</v>
      </c>
      <c r="V685">
        <f t="shared" si="399"/>
        <v>0</v>
      </c>
      <c r="W685">
        <f t="shared" si="400"/>
        <v>0</v>
      </c>
      <c r="X685">
        <f t="shared" si="401"/>
        <v>0</v>
      </c>
      <c r="Y685">
        <f t="shared" si="402"/>
        <v>0</v>
      </c>
      <c r="Z685">
        <f t="shared" si="403"/>
        <v>0</v>
      </c>
      <c r="AA685">
        <f t="shared" si="404"/>
        <v>0</v>
      </c>
      <c r="AB685">
        <f t="shared" si="405"/>
        <v>0</v>
      </c>
      <c r="AC685">
        <f t="shared" si="406"/>
        <v>0</v>
      </c>
      <c r="AD685">
        <f t="shared" si="407"/>
        <v>0</v>
      </c>
      <c r="AE685">
        <f t="shared" si="408"/>
        <v>0</v>
      </c>
      <c r="AF685">
        <f t="shared" si="409"/>
        <v>0</v>
      </c>
      <c r="AG685">
        <f t="shared" si="410"/>
        <v>0</v>
      </c>
      <c r="AH685">
        <f t="shared" si="411"/>
        <v>0</v>
      </c>
      <c r="AI685">
        <f t="shared" si="412"/>
        <v>0</v>
      </c>
      <c r="AJ685">
        <f t="shared" si="413"/>
        <v>0</v>
      </c>
      <c r="AK685">
        <f t="shared" si="414"/>
        <v>0</v>
      </c>
      <c r="AL685">
        <f t="shared" si="415"/>
        <v>0</v>
      </c>
      <c r="AM685">
        <f t="shared" si="416"/>
        <v>0</v>
      </c>
      <c r="AN685">
        <f t="shared" si="417"/>
        <v>0</v>
      </c>
      <c r="AO685">
        <f t="shared" si="418"/>
        <v>0</v>
      </c>
      <c r="AP685">
        <f t="shared" si="419"/>
        <v>0</v>
      </c>
      <c r="AQ685">
        <f t="shared" si="420"/>
        <v>0</v>
      </c>
      <c r="AR685">
        <f t="shared" si="421"/>
        <v>0</v>
      </c>
      <c r="AS685">
        <f t="shared" si="422"/>
        <v>0</v>
      </c>
      <c r="AT685">
        <f t="shared" si="423"/>
        <v>0</v>
      </c>
      <c r="AU685">
        <f t="shared" si="424"/>
        <v>0</v>
      </c>
    </row>
    <row r="686" spans="1:47" ht="18" customHeight="1" x14ac:dyDescent="0.3">
      <c r="A686" s="6" t="s">
        <v>215</v>
      </c>
      <c r="B686" s="6" t="s">
        <v>304</v>
      </c>
      <c r="C686" s="11" t="s">
        <v>216</v>
      </c>
      <c r="D686" s="9">
        <v>72</v>
      </c>
      <c r="E686" s="9"/>
      <c r="F686" s="9"/>
      <c r="G686" s="9"/>
      <c r="H686" s="9"/>
      <c r="I686" s="9"/>
      <c r="J686" s="9"/>
      <c r="K686" s="9"/>
      <c r="L686" s="9"/>
      <c r="M686" s="6"/>
      <c r="O686" t="str">
        <f t="shared" si="394"/>
        <v>99</v>
      </c>
      <c r="P686" s="1" t="s">
        <v>170</v>
      </c>
      <c r="Q686">
        <v>1</v>
      </c>
      <c r="R686">
        <f t="shared" si="395"/>
        <v>0</v>
      </c>
      <c r="S686">
        <f t="shared" si="396"/>
        <v>0</v>
      </c>
      <c r="T686">
        <f t="shared" si="397"/>
        <v>0</v>
      </c>
      <c r="U686">
        <f t="shared" si="398"/>
        <v>0</v>
      </c>
      <c r="V686">
        <f t="shared" si="399"/>
        <v>0</v>
      </c>
      <c r="W686">
        <f t="shared" si="400"/>
        <v>0</v>
      </c>
      <c r="X686">
        <f t="shared" si="401"/>
        <v>0</v>
      </c>
      <c r="Y686">
        <f t="shared" si="402"/>
        <v>0</v>
      </c>
      <c r="Z686">
        <f t="shared" si="403"/>
        <v>0</v>
      </c>
      <c r="AA686">
        <f t="shared" si="404"/>
        <v>0</v>
      </c>
      <c r="AB686">
        <f t="shared" si="405"/>
        <v>0</v>
      </c>
      <c r="AC686">
        <f t="shared" si="406"/>
        <v>0</v>
      </c>
      <c r="AD686">
        <f t="shared" si="407"/>
        <v>0</v>
      </c>
      <c r="AE686">
        <f t="shared" si="408"/>
        <v>0</v>
      </c>
      <c r="AF686">
        <f t="shared" si="409"/>
        <v>0</v>
      </c>
      <c r="AG686">
        <f t="shared" si="410"/>
        <v>0</v>
      </c>
      <c r="AH686">
        <f t="shared" si="411"/>
        <v>0</v>
      </c>
      <c r="AI686">
        <f t="shared" si="412"/>
        <v>0</v>
      </c>
      <c r="AJ686">
        <f t="shared" si="413"/>
        <v>0</v>
      </c>
      <c r="AK686">
        <f t="shared" si="414"/>
        <v>0</v>
      </c>
      <c r="AL686">
        <f t="shared" si="415"/>
        <v>0</v>
      </c>
      <c r="AM686">
        <f t="shared" si="416"/>
        <v>0</v>
      </c>
      <c r="AN686">
        <f t="shared" si="417"/>
        <v>0</v>
      </c>
      <c r="AO686">
        <f t="shared" si="418"/>
        <v>0</v>
      </c>
      <c r="AP686">
        <f t="shared" si="419"/>
        <v>0</v>
      </c>
      <c r="AQ686">
        <f t="shared" si="420"/>
        <v>0</v>
      </c>
      <c r="AR686">
        <f t="shared" si="421"/>
        <v>0</v>
      </c>
      <c r="AS686">
        <f t="shared" si="422"/>
        <v>0</v>
      </c>
      <c r="AT686">
        <f t="shared" si="423"/>
        <v>0</v>
      </c>
      <c r="AU686">
        <f t="shared" si="424"/>
        <v>0</v>
      </c>
    </row>
    <row r="687" spans="1:47" ht="18" customHeight="1" x14ac:dyDescent="0.3">
      <c r="A687" s="6" t="s">
        <v>416</v>
      </c>
      <c r="B687" s="6" t="s">
        <v>417</v>
      </c>
      <c r="C687" s="11" t="s">
        <v>210</v>
      </c>
      <c r="D687" s="9">
        <v>32</v>
      </c>
      <c r="E687" s="9"/>
      <c r="F687" s="9"/>
      <c r="G687" s="9"/>
      <c r="H687" s="9"/>
      <c r="I687" s="9"/>
      <c r="J687" s="9"/>
      <c r="K687" s="9"/>
      <c r="L687" s="9"/>
      <c r="M687" s="6"/>
      <c r="O687" t="str">
        <f t="shared" si="394"/>
        <v>99</v>
      </c>
      <c r="P687" s="1" t="s">
        <v>170</v>
      </c>
      <c r="Q687">
        <v>1</v>
      </c>
      <c r="R687">
        <f t="shared" si="395"/>
        <v>0</v>
      </c>
      <c r="S687">
        <f t="shared" si="396"/>
        <v>0</v>
      </c>
      <c r="T687">
        <f t="shared" si="397"/>
        <v>0</v>
      </c>
      <c r="U687">
        <f t="shared" si="398"/>
        <v>0</v>
      </c>
      <c r="V687">
        <f t="shared" si="399"/>
        <v>0</v>
      </c>
      <c r="W687">
        <f t="shared" si="400"/>
        <v>0</v>
      </c>
      <c r="X687">
        <f t="shared" si="401"/>
        <v>0</v>
      </c>
      <c r="Y687">
        <f t="shared" si="402"/>
        <v>0</v>
      </c>
      <c r="Z687">
        <f t="shared" si="403"/>
        <v>0</v>
      </c>
      <c r="AA687">
        <f t="shared" si="404"/>
        <v>0</v>
      </c>
      <c r="AB687">
        <f t="shared" si="405"/>
        <v>0</v>
      </c>
      <c r="AC687">
        <f t="shared" si="406"/>
        <v>0</v>
      </c>
      <c r="AD687">
        <f t="shared" si="407"/>
        <v>0</v>
      </c>
      <c r="AE687">
        <f t="shared" si="408"/>
        <v>0</v>
      </c>
      <c r="AF687">
        <f t="shared" si="409"/>
        <v>0</v>
      </c>
      <c r="AG687">
        <f t="shared" si="410"/>
        <v>0</v>
      </c>
      <c r="AH687">
        <f t="shared" si="411"/>
        <v>0</v>
      </c>
      <c r="AI687">
        <f t="shared" si="412"/>
        <v>0</v>
      </c>
      <c r="AJ687">
        <f t="shared" si="413"/>
        <v>0</v>
      </c>
      <c r="AK687">
        <f t="shared" si="414"/>
        <v>0</v>
      </c>
      <c r="AL687">
        <f t="shared" si="415"/>
        <v>0</v>
      </c>
      <c r="AM687">
        <f t="shared" si="416"/>
        <v>0</v>
      </c>
      <c r="AN687">
        <f t="shared" si="417"/>
        <v>0</v>
      </c>
      <c r="AO687">
        <f t="shared" si="418"/>
        <v>0</v>
      </c>
      <c r="AP687">
        <f t="shared" si="419"/>
        <v>0</v>
      </c>
      <c r="AQ687">
        <f t="shared" si="420"/>
        <v>0</v>
      </c>
      <c r="AR687">
        <f t="shared" si="421"/>
        <v>0</v>
      </c>
      <c r="AS687">
        <f t="shared" si="422"/>
        <v>0</v>
      </c>
      <c r="AT687">
        <f t="shared" si="423"/>
        <v>0</v>
      </c>
      <c r="AU687">
        <f t="shared" si="424"/>
        <v>0</v>
      </c>
    </row>
    <row r="688" spans="1:47" ht="18" customHeight="1" x14ac:dyDescent="0.3">
      <c r="A688" s="6" t="s">
        <v>214</v>
      </c>
      <c r="B688" s="6" t="s">
        <v>418</v>
      </c>
      <c r="C688" s="11" t="s">
        <v>57</v>
      </c>
      <c r="D688" s="9">
        <v>129</v>
      </c>
      <c r="E688" s="9"/>
      <c r="F688" s="9"/>
      <c r="G688" s="9"/>
      <c r="H688" s="9"/>
      <c r="I688" s="9"/>
      <c r="J688" s="9"/>
      <c r="K688" s="9"/>
      <c r="L688" s="9"/>
      <c r="M688" s="6"/>
      <c r="O688" t="str">
        <f t="shared" si="394"/>
        <v>99</v>
      </c>
      <c r="P688" s="1" t="s">
        <v>170</v>
      </c>
      <c r="Q688">
        <v>1</v>
      </c>
      <c r="R688">
        <f t="shared" si="395"/>
        <v>0</v>
      </c>
      <c r="S688">
        <f t="shared" si="396"/>
        <v>0</v>
      </c>
      <c r="T688">
        <f t="shared" si="397"/>
        <v>0</v>
      </c>
      <c r="U688">
        <f t="shared" si="398"/>
        <v>0</v>
      </c>
      <c r="V688">
        <f t="shared" si="399"/>
        <v>0</v>
      </c>
      <c r="W688">
        <f t="shared" si="400"/>
        <v>0</v>
      </c>
      <c r="X688">
        <f t="shared" si="401"/>
        <v>0</v>
      </c>
      <c r="Y688">
        <f t="shared" si="402"/>
        <v>0</v>
      </c>
      <c r="Z688">
        <f t="shared" si="403"/>
        <v>0</v>
      </c>
      <c r="AA688">
        <f t="shared" si="404"/>
        <v>0</v>
      </c>
      <c r="AB688">
        <f t="shared" si="405"/>
        <v>0</v>
      </c>
      <c r="AC688">
        <f t="shared" si="406"/>
        <v>0</v>
      </c>
      <c r="AD688">
        <f t="shared" si="407"/>
        <v>0</v>
      </c>
      <c r="AE688">
        <f t="shared" si="408"/>
        <v>0</v>
      </c>
      <c r="AF688">
        <f t="shared" si="409"/>
        <v>0</v>
      </c>
      <c r="AG688">
        <f t="shared" si="410"/>
        <v>0</v>
      </c>
      <c r="AH688">
        <f t="shared" si="411"/>
        <v>0</v>
      </c>
      <c r="AI688">
        <f t="shared" si="412"/>
        <v>0</v>
      </c>
      <c r="AJ688">
        <f t="shared" si="413"/>
        <v>0</v>
      </c>
      <c r="AK688">
        <f t="shared" si="414"/>
        <v>0</v>
      </c>
      <c r="AL688">
        <f t="shared" si="415"/>
        <v>0</v>
      </c>
      <c r="AM688">
        <f t="shared" si="416"/>
        <v>0</v>
      </c>
      <c r="AN688">
        <f t="shared" si="417"/>
        <v>0</v>
      </c>
      <c r="AO688">
        <f t="shared" si="418"/>
        <v>0</v>
      </c>
      <c r="AP688">
        <f t="shared" si="419"/>
        <v>0</v>
      </c>
      <c r="AQ688">
        <f t="shared" si="420"/>
        <v>0</v>
      </c>
      <c r="AR688">
        <f t="shared" si="421"/>
        <v>0</v>
      </c>
      <c r="AS688">
        <f t="shared" si="422"/>
        <v>0</v>
      </c>
      <c r="AT688">
        <f t="shared" si="423"/>
        <v>0</v>
      </c>
      <c r="AU688">
        <f t="shared" si="424"/>
        <v>0</v>
      </c>
    </row>
    <row r="689" spans="1:47" ht="18" customHeight="1" x14ac:dyDescent="0.3">
      <c r="A689" s="6" t="s">
        <v>269</v>
      </c>
      <c r="B689" s="6" t="s">
        <v>419</v>
      </c>
      <c r="C689" s="11" t="s">
        <v>210</v>
      </c>
      <c r="D689" s="9">
        <v>8</v>
      </c>
      <c r="E689" s="9"/>
      <c r="F689" s="9"/>
      <c r="G689" s="9"/>
      <c r="H689" s="9"/>
      <c r="I689" s="9"/>
      <c r="J689" s="9"/>
      <c r="K689" s="9"/>
      <c r="L689" s="9"/>
      <c r="M689" s="6"/>
      <c r="O689" t="str">
        <f t="shared" si="394"/>
        <v>99</v>
      </c>
      <c r="P689" s="1" t="s">
        <v>170</v>
      </c>
      <c r="Q689">
        <v>1</v>
      </c>
      <c r="R689">
        <f t="shared" si="395"/>
        <v>0</v>
      </c>
      <c r="S689">
        <f t="shared" si="396"/>
        <v>0</v>
      </c>
      <c r="T689">
        <f t="shared" si="397"/>
        <v>0</v>
      </c>
      <c r="U689">
        <f t="shared" si="398"/>
        <v>0</v>
      </c>
      <c r="V689">
        <f t="shared" si="399"/>
        <v>0</v>
      </c>
      <c r="W689">
        <f t="shared" si="400"/>
        <v>0</v>
      </c>
      <c r="X689">
        <f t="shared" si="401"/>
        <v>0</v>
      </c>
      <c r="Y689">
        <f t="shared" si="402"/>
        <v>0</v>
      </c>
      <c r="Z689">
        <f t="shared" si="403"/>
        <v>0</v>
      </c>
      <c r="AA689">
        <f t="shared" si="404"/>
        <v>0</v>
      </c>
      <c r="AB689">
        <f t="shared" si="405"/>
        <v>0</v>
      </c>
      <c r="AC689">
        <f t="shared" si="406"/>
        <v>0</v>
      </c>
      <c r="AD689">
        <f t="shared" si="407"/>
        <v>0</v>
      </c>
      <c r="AE689">
        <f t="shared" si="408"/>
        <v>0</v>
      </c>
      <c r="AF689">
        <f t="shared" si="409"/>
        <v>0</v>
      </c>
      <c r="AG689">
        <f t="shared" si="410"/>
        <v>0</v>
      </c>
      <c r="AH689">
        <f t="shared" si="411"/>
        <v>0</v>
      </c>
      <c r="AI689">
        <f t="shared" si="412"/>
        <v>0</v>
      </c>
      <c r="AJ689">
        <f t="shared" si="413"/>
        <v>0</v>
      </c>
      <c r="AK689">
        <f t="shared" si="414"/>
        <v>0</v>
      </c>
      <c r="AL689">
        <f t="shared" si="415"/>
        <v>0</v>
      </c>
      <c r="AM689">
        <f t="shared" si="416"/>
        <v>0</v>
      </c>
      <c r="AN689">
        <f t="shared" si="417"/>
        <v>0</v>
      </c>
      <c r="AO689">
        <f t="shared" si="418"/>
        <v>0</v>
      </c>
      <c r="AP689">
        <f t="shared" si="419"/>
        <v>0</v>
      </c>
      <c r="AQ689">
        <f t="shared" si="420"/>
        <v>0</v>
      </c>
      <c r="AR689">
        <f t="shared" si="421"/>
        <v>0</v>
      </c>
      <c r="AS689">
        <f t="shared" si="422"/>
        <v>0</v>
      </c>
      <c r="AT689">
        <f t="shared" si="423"/>
        <v>0</v>
      </c>
      <c r="AU689">
        <f t="shared" si="424"/>
        <v>0</v>
      </c>
    </row>
    <row r="690" spans="1:47" ht="18" customHeight="1" x14ac:dyDescent="0.3">
      <c r="A690" s="6" t="s">
        <v>269</v>
      </c>
      <c r="B690" s="6" t="s">
        <v>420</v>
      </c>
      <c r="C690" s="11" t="s">
        <v>210</v>
      </c>
      <c r="D690" s="9">
        <v>12</v>
      </c>
      <c r="E690" s="9"/>
      <c r="F690" s="9"/>
      <c r="G690" s="9"/>
      <c r="H690" s="9"/>
      <c r="I690" s="9"/>
      <c r="J690" s="9"/>
      <c r="K690" s="9"/>
      <c r="L690" s="9"/>
      <c r="M690" s="6"/>
      <c r="O690" t="str">
        <f t="shared" si="394"/>
        <v>99</v>
      </c>
      <c r="P690" s="1" t="s">
        <v>170</v>
      </c>
      <c r="Q690">
        <v>1</v>
      </c>
      <c r="R690">
        <f t="shared" si="395"/>
        <v>0</v>
      </c>
      <c r="S690">
        <f t="shared" si="396"/>
        <v>0</v>
      </c>
      <c r="T690">
        <f t="shared" si="397"/>
        <v>0</v>
      </c>
      <c r="U690">
        <f t="shared" si="398"/>
        <v>0</v>
      </c>
      <c r="V690">
        <f t="shared" si="399"/>
        <v>0</v>
      </c>
      <c r="W690">
        <f t="shared" si="400"/>
        <v>0</v>
      </c>
      <c r="X690">
        <f t="shared" si="401"/>
        <v>0</v>
      </c>
      <c r="Y690">
        <f t="shared" si="402"/>
        <v>0</v>
      </c>
      <c r="Z690">
        <f t="shared" si="403"/>
        <v>0</v>
      </c>
      <c r="AA690">
        <f t="shared" si="404"/>
        <v>0</v>
      </c>
      <c r="AB690">
        <f t="shared" si="405"/>
        <v>0</v>
      </c>
      <c r="AC690">
        <f t="shared" si="406"/>
        <v>0</v>
      </c>
      <c r="AD690">
        <f t="shared" si="407"/>
        <v>0</v>
      </c>
      <c r="AE690">
        <f t="shared" si="408"/>
        <v>0</v>
      </c>
      <c r="AF690">
        <f t="shared" si="409"/>
        <v>0</v>
      </c>
      <c r="AG690">
        <f t="shared" si="410"/>
        <v>0</v>
      </c>
      <c r="AH690">
        <f t="shared" si="411"/>
        <v>0</v>
      </c>
      <c r="AI690">
        <f t="shared" si="412"/>
        <v>0</v>
      </c>
      <c r="AJ690">
        <f t="shared" si="413"/>
        <v>0</v>
      </c>
      <c r="AK690">
        <f t="shared" si="414"/>
        <v>0</v>
      </c>
      <c r="AL690">
        <f t="shared" si="415"/>
        <v>0</v>
      </c>
      <c r="AM690">
        <f t="shared" si="416"/>
        <v>0</v>
      </c>
      <c r="AN690">
        <f t="shared" si="417"/>
        <v>0</v>
      </c>
      <c r="AO690">
        <f t="shared" si="418"/>
        <v>0</v>
      </c>
      <c r="AP690">
        <f t="shared" si="419"/>
        <v>0</v>
      </c>
      <c r="AQ690">
        <f t="shared" si="420"/>
        <v>0</v>
      </c>
      <c r="AR690">
        <f t="shared" si="421"/>
        <v>0</v>
      </c>
      <c r="AS690">
        <f t="shared" si="422"/>
        <v>0</v>
      </c>
      <c r="AT690">
        <f t="shared" si="423"/>
        <v>0</v>
      </c>
      <c r="AU690">
        <f t="shared" si="424"/>
        <v>0</v>
      </c>
    </row>
    <row r="691" spans="1:47" ht="18" customHeight="1" x14ac:dyDescent="0.3">
      <c r="A691" s="6" t="s">
        <v>258</v>
      </c>
      <c r="B691" s="6" t="s">
        <v>421</v>
      </c>
      <c r="C691" s="11" t="s">
        <v>97</v>
      </c>
      <c r="D691" s="9">
        <v>51.436</v>
      </c>
      <c r="E691" s="9"/>
      <c r="F691" s="9"/>
      <c r="G691" s="9"/>
      <c r="H691" s="9"/>
      <c r="I691" s="9"/>
      <c r="J691" s="9"/>
      <c r="K691" s="9"/>
      <c r="L691" s="9"/>
      <c r="M691" s="6"/>
      <c r="O691" t="str">
        <f t="shared" si="394"/>
        <v>99</v>
      </c>
      <c r="P691" s="1" t="s">
        <v>170</v>
      </c>
      <c r="Q691">
        <v>1</v>
      </c>
      <c r="R691">
        <f t="shared" si="395"/>
        <v>0</v>
      </c>
      <c r="S691">
        <f t="shared" si="396"/>
        <v>0</v>
      </c>
      <c r="T691">
        <f t="shared" si="397"/>
        <v>0</v>
      </c>
      <c r="U691">
        <f t="shared" si="398"/>
        <v>0</v>
      </c>
      <c r="V691">
        <f t="shared" si="399"/>
        <v>0</v>
      </c>
      <c r="W691">
        <f t="shared" si="400"/>
        <v>0</v>
      </c>
      <c r="X691">
        <f t="shared" si="401"/>
        <v>0</v>
      </c>
      <c r="Y691">
        <f t="shared" si="402"/>
        <v>0</v>
      </c>
      <c r="Z691">
        <f t="shared" si="403"/>
        <v>0</v>
      </c>
      <c r="AA691">
        <f t="shared" si="404"/>
        <v>0</v>
      </c>
      <c r="AB691">
        <f t="shared" si="405"/>
        <v>0</v>
      </c>
      <c r="AC691">
        <f t="shared" si="406"/>
        <v>0</v>
      </c>
      <c r="AD691">
        <f t="shared" si="407"/>
        <v>0</v>
      </c>
      <c r="AE691">
        <f t="shared" si="408"/>
        <v>0</v>
      </c>
      <c r="AF691">
        <f t="shared" si="409"/>
        <v>0</v>
      </c>
      <c r="AG691">
        <f t="shared" si="410"/>
        <v>0</v>
      </c>
      <c r="AH691">
        <f t="shared" si="411"/>
        <v>0</v>
      </c>
      <c r="AI691">
        <f t="shared" si="412"/>
        <v>0</v>
      </c>
      <c r="AJ691">
        <f t="shared" si="413"/>
        <v>0</v>
      </c>
      <c r="AK691">
        <f t="shared" si="414"/>
        <v>0</v>
      </c>
      <c r="AL691">
        <f t="shared" si="415"/>
        <v>0</v>
      </c>
      <c r="AM691">
        <f t="shared" si="416"/>
        <v>0</v>
      </c>
      <c r="AN691">
        <f t="shared" si="417"/>
        <v>0</v>
      </c>
      <c r="AO691">
        <f t="shared" si="418"/>
        <v>0</v>
      </c>
      <c r="AP691">
        <f t="shared" si="419"/>
        <v>0</v>
      </c>
      <c r="AQ691">
        <f t="shared" si="420"/>
        <v>0</v>
      </c>
      <c r="AR691">
        <f t="shared" si="421"/>
        <v>0</v>
      </c>
      <c r="AS691">
        <f t="shared" si="422"/>
        <v>0</v>
      </c>
      <c r="AT691">
        <f t="shared" si="423"/>
        <v>0</v>
      </c>
      <c r="AU691">
        <f t="shared" si="424"/>
        <v>0</v>
      </c>
    </row>
    <row r="692" spans="1:47" ht="18" customHeight="1" x14ac:dyDescent="0.3">
      <c r="A692" s="6" t="s">
        <v>157</v>
      </c>
      <c r="B692" s="6" t="s">
        <v>189</v>
      </c>
      <c r="C692" s="11" t="s">
        <v>26</v>
      </c>
      <c r="D692" s="9">
        <v>27</v>
      </c>
      <c r="E692" s="9"/>
      <c r="F692" s="9"/>
      <c r="G692" s="9"/>
      <c r="H692" s="9"/>
      <c r="I692" s="9"/>
      <c r="J692" s="9"/>
      <c r="K692" s="9"/>
      <c r="L692" s="9"/>
      <c r="M692" s="6"/>
      <c r="O692" t="str">
        <f t="shared" si="394"/>
        <v>99</v>
      </c>
      <c r="P692" s="1" t="s">
        <v>170</v>
      </c>
      <c r="Q692">
        <v>1</v>
      </c>
      <c r="R692">
        <f t="shared" si="395"/>
        <v>0</v>
      </c>
      <c r="S692">
        <f t="shared" si="396"/>
        <v>0</v>
      </c>
      <c r="T692">
        <f t="shared" si="397"/>
        <v>0</v>
      </c>
      <c r="U692">
        <f t="shared" si="398"/>
        <v>0</v>
      </c>
      <c r="V692">
        <f t="shared" si="399"/>
        <v>0</v>
      </c>
      <c r="W692">
        <f t="shared" si="400"/>
        <v>0</v>
      </c>
      <c r="X692">
        <f t="shared" si="401"/>
        <v>0</v>
      </c>
      <c r="Y692">
        <f t="shared" si="402"/>
        <v>0</v>
      </c>
      <c r="Z692">
        <f t="shared" si="403"/>
        <v>0</v>
      </c>
      <c r="AA692">
        <f t="shared" si="404"/>
        <v>0</v>
      </c>
      <c r="AB692">
        <f t="shared" si="405"/>
        <v>0</v>
      </c>
      <c r="AC692">
        <f t="shared" si="406"/>
        <v>0</v>
      </c>
      <c r="AD692">
        <f t="shared" si="407"/>
        <v>0</v>
      </c>
      <c r="AE692">
        <f t="shared" si="408"/>
        <v>0</v>
      </c>
      <c r="AF692">
        <f t="shared" si="409"/>
        <v>0</v>
      </c>
      <c r="AG692">
        <f t="shared" si="410"/>
        <v>0</v>
      </c>
      <c r="AH692">
        <f t="shared" si="411"/>
        <v>0</v>
      </c>
      <c r="AI692">
        <f t="shared" si="412"/>
        <v>0</v>
      </c>
      <c r="AJ692">
        <f t="shared" si="413"/>
        <v>0</v>
      </c>
      <c r="AK692">
        <f t="shared" si="414"/>
        <v>0</v>
      </c>
      <c r="AL692">
        <f t="shared" si="415"/>
        <v>0</v>
      </c>
      <c r="AM692">
        <f t="shared" si="416"/>
        <v>0</v>
      </c>
      <c r="AN692">
        <f t="shared" si="417"/>
        <v>0</v>
      </c>
      <c r="AO692">
        <f t="shared" si="418"/>
        <v>0</v>
      </c>
      <c r="AP692">
        <f t="shared" si="419"/>
        <v>0</v>
      </c>
      <c r="AQ692">
        <f t="shared" si="420"/>
        <v>0</v>
      </c>
      <c r="AR692">
        <f t="shared" si="421"/>
        <v>0</v>
      </c>
      <c r="AS692">
        <f t="shared" si="422"/>
        <v>0</v>
      </c>
      <c r="AT692">
        <f t="shared" si="423"/>
        <v>0</v>
      </c>
      <c r="AU692">
        <f t="shared" si="424"/>
        <v>0</v>
      </c>
    </row>
    <row r="693" spans="1:47" ht="18" customHeight="1" x14ac:dyDescent="0.3">
      <c r="A693" s="5"/>
      <c r="B693" s="5"/>
      <c r="C693" s="12"/>
      <c r="D693" s="9"/>
      <c r="E693" s="9"/>
      <c r="F693" s="9"/>
      <c r="G693" s="9"/>
      <c r="H693" s="9"/>
      <c r="I693" s="9"/>
      <c r="J693" s="9"/>
      <c r="K693" s="9"/>
      <c r="L693" s="9"/>
      <c r="M693" s="5"/>
    </row>
    <row r="694" spans="1:47" ht="18" customHeight="1" x14ac:dyDescent="0.3">
      <c r="A694" s="5"/>
      <c r="B694" s="5"/>
      <c r="C694" s="12"/>
      <c r="D694" s="9"/>
      <c r="E694" s="9"/>
      <c r="F694" s="9"/>
      <c r="G694" s="9"/>
      <c r="H694" s="9"/>
      <c r="I694" s="9"/>
      <c r="J694" s="9"/>
      <c r="K694" s="9"/>
      <c r="L694" s="9"/>
      <c r="M694" s="5"/>
    </row>
    <row r="695" spans="1:47" ht="18" customHeight="1" x14ac:dyDescent="0.3">
      <c r="A695" s="5"/>
      <c r="B695" s="5"/>
      <c r="C695" s="12"/>
      <c r="D695" s="9"/>
      <c r="E695" s="9"/>
      <c r="F695" s="9"/>
      <c r="G695" s="9"/>
      <c r="H695" s="9"/>
      <c r="I695" s="9"/>
      <c r="J695" s="9"/>
      <c r="K695" s="9"/>
      <c r="L695" s="9"/>
      <c r="M695" s="5"/>
    </row>
    <row r="696" spans="1:47" ht="18" customHeight="1" x14ac:dyDescent="0.3">
      <c r="A696" s="5"/>
      <c r="B696" s="5"/>
      <c r="C696" s="12"/>
      <c r="D696" s="9"/>
      <c r="E696" s="9"/>
      <c r="F696" s="9"/>
      <c r="G696" s="9"/>
      <c r="H696" s="9"/>
      <c r="I696" s="9"/>
      <c r="J696" s="9"/>
      <c r="K696" s="9"/>
      <c r="L696" s="9"/>
      <c r="M696" s="5"/>
    </row>
    <row r="697" spans="1:47" ht="18" customHeight="1" x14ac:dyDescent="0.3">
      <c r="A697" s="5"/>
      <c r="B697" s="5"/>
      <c r="C697" s="12"/>
      <c r="D697" s="9"/>
      <c r="E697" s="9"/>
      <c r="F697" s="9"/>
      <c r="G697" s="9"/>
      <c r="H697" s="9"/>
      <c r="I697" s="9"/>
      <c r="J697" s="9"/>
      <c r="K697" s="9"/>
      <c r="L697" s="9"/>
      <c r="M697" s="5"/>
    </row>
    <row r="698" spans="1:47" ht="18" customHeight="1" x14ac:dyDescent="0.3">
      <c r="A698" s="5"/>
      <c r="B698" s="5"/>
      <c r="C698" s="12"/>
      <c r="D698" s="9"/>
      <c r="E698" s="9"/>
      <c r="F698" s="9"/>
      <c r="G698" s="9"/>
      <c r="H698" s="9"/>
      <c r="I698" s="9"/>
      <c r="J698" s="9"/>
      <c r="K698" s="9"/>
      <c r="L698" s="9"/>
      <c r="M698" s="5"/>
    </row>
    <row r="699" spans="1:47" ht="18" customHeight="1" x14ac:dyDescent="0.3">
      <c r="A699" s="5"/>
      <c r="B699" s="5"/>
      <c r="C699" s="12"/>
      <c r="D699" s="9"/>
      <c r="E699" s="9"/>
      <c r="F699" s="9"/>
      <c r="G699" s="9"/>
      <c r="H699" s="9"/>
      <c r="I699" s="9"/>
      <c r="J699" s="9"/>
      <c r="K699" s="9"/>
      <c r="L699" s="9"/>
      <c r="M699" s="5"/>
    </row>
    <row r="700" spans="1:47" ht="18" customHeight="1" x14ac:dyDescent="0.3">
      <c r="A700" s="5"/>
      <c r="B700" s="5"/>
      <c r="C700" s="12"/>
      <c r="D700" s="9"/>
      <c r="E700" s="9"/>
      <c r="F700" s="9"/>
      <c r="G700" s="9"/>
      <c r="H700" s="9"/>
      <c r="I700" s="9"/>
      <c r="J700" s="9"/>
      <c r="K700" s="9"/>
      <c r="L700" s="9"/>
      <c r="M700" s="5"/>
    </row>
    <row r="701" spans="1:47" ht="18" customHeight="1" x14ac:dyDescent="0.3">
      <c r="A701" s="5"/>
      <c r="B701" s="5"/>
      <c r="C701" s="12"/>
      <c r="D701" s="9"/>
      <c r="E701" s="9"/>
      <c r="F701" s="9"/>
      <c r="G701" s="9"/>
      <c r="H701" s="9"/>
      <c r="I701" s="9"/>
      <c r="J701" s="9"/>
      <c r="K701" s="9"/>
      <c r="L701" s="9"/>
      <c r="M701" s="5"/>
    </row>
    <row r="702" spans="1:47" ht="18" customHeight="1" x14ac:dyDescent="0.3">
      <c r="A702" s="5"/>
      <c r="B702" s="5"/>
      <c r="C702" s="12"/>
      <c r="D702" s="9"/>
      <c r="E702" s="9"/>
      <c r="F702" s="9"/>
      <c r="G702" s="9"/>
      <c r="H702" s="9"/>
      <c r="I702" s="9"/>
      <c r="J702" s="9"/>
      <c r="K702" s="9"/>
      <c r="L702" s="9"/>
      <c r="M702" s="5"/>
    </row>
    <row r="703" spans="1:47" ht="18" customHeight="1" x14ac:dyDescent="0.3">
      <c r="A703" s="5"/>
      <c r="B703" s="5"/>
      <c r="C703" s="12"/>
      <c r="D703" s="9"/>
      <c r="E703" s="9"/>
      <c r="F703" s="9"/>
      <c r="G703" s="9"/>
      <c r="H703" s="9"/>
      <c r="I703" s="9"/>
      <c r="J703" s="9"/>
      <c r="K703" s="9"/>
      <c r="L703" s="9"/>
      <c r="M703" s="5"/>
    </row>
    <row r="704" spans="1:47" ht="18" customHeight="1" x14ac:dyDescent="0.3">
      <c r="A704" s="5"/>
      <c r="B704" s="5"/>
      <c r="C704" s="12"/>
      <c r="D704" s="9"/>
      <c r="E704" s="9"/>
      <c r="F704" s="9"/>
      <c r="G704" s="9"/>
      <c r="H704" s="9"/>
      <c r="I704" s="9"/>
      <c r="J704" s="9"/>
      <c r="K704" s="9"/>
      <c r="L704" s="9"/>
      <c r="M704" s="5"/>
    </row>
    <row r="705" spans="1:51" ht="18" customHeight="1" x14ac:dyDescent="0.3">
      <c r="A705" s="5"/>
      <c r="B705" s="5"/>
      <c r="C705" s="12"/>
      <c r="D705" s="9"/>
      <c r="E705" s="9"/>
      <c r="F705" s="9"/>
      <c r="G705" s="9"/>
      <c r="H705" s="9"/>
      <c r="I705" s="9"/>
      <c r="J705" s="9"/>
      <c r="K705" s="9"/>
      <c r="L705" s="9"/>
      <c r="M705" s="5"/>
    </row>
    <row r="706" spans="1:51" ht="18" customHeight="1" x14ac:dyDescent="0.3">
      <c r="A706" s="7" t="s">
        <v>171</v>
      </c>
      <c r="B706" s="8"/>
      <c r="C706" s="14"/>
      <c r="D706" s="10"/>
      <c r="E706" s="10"/>
      <c r="F706" s="10">
        <f>ROUNDDOWN(SUMIF(Q656:Q705, "1", F656:F705), 0)</f>
        <v>0</v>
      </c>
      <c r="G706" s="10"/>
      <c r="H706" s="10">
        <f>ROUNDDOWN(SUMIF(Q656:Q705, "1", H656:H705), 0)</f>
        <v>0</v>
      </c>
      <c r="I706" s="10"/>
      <c r="J706" s="10">
        <f>ROUNDDOWN(SUMIF(Q656:Q705, "1", J656:J705), 0)</f>
        <v>0</v>
      </c>
      <c r="K706" s="10"/>
      <c r="L706" s="10">
        <f>F706+H706+J706</f>
        <v>0</v>
      </c>
      <c r="M706" s="8"/>
      <c r="R706">
        <f t="shared" ref="R706:AY706" si="425">ROUNDDOWN(SUM(R656:R692), 0)</f>
        <v>0</v>
      </c>
      <c r="S706">
        <f t="shared" si="425"/>
        <v>0</v>
      </c>
      <c r="T706">
        <f t="shared" si="425"/>
        <v>0</v>
      </c>
      <c r="U706">
        <f t="shared" si="425"/>
        <v>0</v>
      </c>
      <c r="V706">
        <f t="shared" si="425"/>
        <v>0</v>
      </c>
      <c r="W706">
        <f t="shared" si="425"/>
        <v>0</v>
      </c>
      <c r="X706">
        <f t="shared" si="425"/>
        <v>0</v>
      </c>
      <c r="Y706">
        <f t="shared" si="425"/>
        <v>0</v>
      </c>
      <c r="Z706">
        <f t="shared" si="425"/>
        <v>0</v>
      </c>
      <c r="AA706">
        <f t="shared" si="425"/>
        <v>0</v>
      </c>
      <c r="AB706">
        <f t="shared" si="425"/>
        <v>0</v>
      </c>
      <c r="AC706">
        <f t="shared" si="425"/>
        <v>0</v>
      </c>
      <c r="AD706">
        <f t="shared" si="425"/>
        <v>0</v>
      </c>
      <c r="AE706">
        <f t="shared" si="425"/>
        <v>0</v>
      </c>
      <c r="AF706">
        <f t="shared" si="425"/>
        <v>0</v>
      </c>
      <c r="AG706">
        <f t="shared" si="425"/>
        <v>0</v>
      </c>
      <c r="AH706">
        <f t="shared" si="425"/>
        <v>0</v>
      </c>
      <c r="AI706">
        <f t="shared" si="425"/>
        <v>0</v>
      </c>
      <c r="AJ706">
        <f t="shared" si="425"/>
        <v>0</v>
      </c>
      <c r="AK706">
        <f t="shared" si="425"/>
        <v>0</v>
      </c>
      <c r="AL706">
        <f t="shared" si="425"/>
        <v>0</v>
      </c>
      <c r="AM706">
        <f t="shared" si="425"/>
        <v>0</v>
      </c>
      <c r="AN706">
        <f t="shared" si="425"/>
        <v>0</v>
      </c>
      <c r="AO706">
        <f t="shared" si="425"/>
        <v>0</v>
      </c>
      <c r="AP706">
        <f t="shared" si="425"/>
        <v>0</v>
      </c>
      <c r="AQ706">
        <f t="shared" si="425"/>
        <v>0</v>
      </c>
      <c r="AR706">
        <f t="shared" si="425"/>
        <v>0</v>
      </c>
      <c r="AS706">
        <f t="shared" si="425"/>
        <v>0</v>
      </c>
      <c r="AT706">
        <f t="shared" si="425"/>
        <v>0</v>
      </c>
      <c r="AU706">
        <f t="shared" si="425"/>
        <v>0</v>
      </c>
      <c r="AV706">
        <f t="shared" si="425"/>
        <v>0</v>
      </c>
      <c r="AW706">
        <f t="shared" si="425"/>
        <v>0</v>
      </c>
      <c r="AX706">
        <f t="shared" si="425"/>
        <v>0</v>
      </c>
      <c r="AY706">
        <f t="shared" si="425"/>
        <v>0</v>
      </c>
    </row>
    <row r="707" spans="1:51" ht="18" customHeight="1" x14ac:dyDescent="0.3">
      <c r="A707" s="22" t="s">
        <v>606</v>
      </c>
      <c r="B707" s="23"/>
      <c r="C707" s="23"/>
      <c r="D707" s="24"/>
      <c r="E707" s="24"/>
      <c r="F707" s="24"/>
      <c r="G707" s="24"/>
      <c r="H707" s="24"/>
      <c r="I707" s="24"/>
      <c r="J707" s="24"/>
      <c r="K707" s="24"/>
      <c r="L707" s="24"/>
      <c r="M707" s="23"/>
    </row>
    <row r="708" spans="1:51" ht="18" customHeight="1" x14ac:dyDescent="0.3">
      <c r="A708" s="6" t="s">
        <v>76</v>
      </c>
      <c r="B708" s="6" t="s">
        <v>77</v>
      </c>
      <c r="C708" s="11" t="s">
        <v>21</v>
      </c>
      <c r="D708" s="9">
        <v>13</v>
      </c>
      <c r="E708" s="9"/>
      <c r="F708" s="9"/>
      <c r="G708" s="9"/>
      <c r="H708" s="9"/>
      <c r="I708" s="9"/>
      <c r="J708" s="9"/>
      <c r="K708" s="9"/>
      <c r="L708" s="9"/>
      <c r="M708" s="5"/>
      <c r="O708" t="str">
        <f>"99"</f>
        <v>99</v>
      </c>
      <c r="P708" s="1" t="s">
        <v>170</v>
      </c>
      <c r="Q708">
        <v>1</v>
      </c>
      <c r="R708">
        <f>IF(P708="기계경비", J708, 0)</f>
        <v>0</v>
      </c>
      <c r="S708">
        <f>IF(P708="운반비", L708, 0)</f>
        <v>0</v>
      </c>
      <c r="T708">
        <f>IF(P708="작업부산물", F708, 0)</f>
        <v>0</v>
      </c>
      <c r="U708">
        <f>IF(P708="관급", F708, 0)</f>
        <v>0</v>
      </c>
      <c r="V708">
        <f>IF(P708="외주비", J708, 0)</f>
        <v>0</v>
      </c>
      <c r="W708">
        <f>IF(P708="장비비", J708, 0)</f>
        <v>0</v>
      </c>
      <c r="X708">
        <f>IF(P708="폐기물처리비", L708, 0)</f>
        <v>0</v>
      </c>
      <c r="Y708">
        <f>IF(P708="가설비", J708, 0)</f>
        <v>0</v>
      </c>
      <c r="Z708">
        <f>IF(P708="잡비제외분", F708, 0)</f>
        <v>0</v>
      </c>
      <c r="AA708">
        <f>IF(P708="사급자재대", L708, 0)</f>
        <v>0</v>
      </c>
      <c r="AB708">
        <f>IF(P708="관급자재대", L708, 0)</f>
        <v>0</v>
      </c>
      <c r="AC708">
        <f>IF(P708="사용자항목1", L708, 0)</f>
        <v>0</v>
      </c>
      <c r="AD708">
        <f>IF(P708="사용자항목2", L708, 0)</f>
        <v>0</v>
      </c>
      <c r="AE708">
        <f>IF(P708="사용자항목3", L708, 0)</f>
        <v>0</v>
      </c>
      <c r="AF708">
        <f>IF(P708="사용자항목4", L708, 0)</f>
        <v>0</v>
      </c>
      <c r="AG708">
        <f>IF(P708="사용자항목5", L708, 0)</f>
        <v>0</v>
      </c>
      <c r="AH708">
        <f>IF(P708="사용자항목6", L708, 0)</f>
        <v>0</v>
      </c>
      <c r="AI708">
        <f>IF(P708="사용자항목7", L708, 0)</f>
        <v>0</v>
      </c>
      <c r="AJ708">
        <f>IF(P708="사용자항목8", L708, 0)</f>
        <v>0</v>
      </c>
      <c r="AK708">
        <f>IF(P708="사용자항목9", L708, 0)</f>
        <v>0</v>
      </c>
      <c r="AL708">
        <f>IF(P708="사용자항목10", L708, 0)</f>
        <v>0</v>
      </c>
      <c r="AM708">
        <f>IF(P708="사용자항목11", L708, 0)</f>
        <v>0</v>
      </c>
      <c r="AN708">
        <f>IF(P708="사용자항목12", L708, 0)</f>
        <v>0</v>
      </c>
      <c r="AO708">
        <f>IF(P708="사용자항목13", L708, 0)</f>
        <v>0</v>
      </c>
      <c r="AP708">
        <f>IF(P708="사용자항목14", L708, 0)</f>
        <v>0</v>
      </c>
      <c r="AQ708">
        <f>IF(P708="사용자항목15", L708, 0)</f>
        <v>0</v>
      </c>
      <c r="AR708">
        <f>IF(P708="사용자항목16", L708, 0)</f>
        <v>0</v>
      </c>
      <c r="AS708">
        <f>IF(P708="사용자항목17", L708, 0)</f>
        <v>0</v>
      </c>
      <c r="AT708">
        <f>IF(P708="사용자항목18", L708, 0)</f>
        <v>0</v>
      </c>
      <c r="AU708">
        <f>IF(P708="사용자항목19", L708, 0)</f>
        <v>0</v>
      </c>
    </row>
    <row r="709" spans="1:51" ht="18" customHeight="1" x14ac:dyDescent="0.3">
      <c r="A709" s="6" t="s">
        <v>422</v>
      </c>
      <c r="B709" s="6" t="s">
        <v>423</v>
      </c>
      <c r="C709" s="11" t="s">
        <v>19</v>
      </c>
      <c r="D709" s="9">
        <v>11</v>
      </c>
      <c r="E709" s="9"/>
      <c r="F709" s="9"/>
      <c r="G709" s="9"/>
      <c r="H709" s="9"/>
      <c r="I709" s="9"/>
      <c r="J709" s="9"/>
      <c r="K709" s="9"/>
      <c r="L709" s="9"/>
      <c r="M709" s="6"/>
      <c r="O709" t="str">
        <f>"99"</f>
        <v>99</v>
      </c>
      <c r="P709" s="1" t="s">
        <v>170</v>
      </c>
      <c r="Q709">
        <v>1</v>
      </c>
      <c r="R709">
        <f>IF(P709="기계경비", J709, 0)</f>
        <v>0</v>
      </c>
      <c r="S709">
        <f>IF(P709="운반비", L709, 0)</f>
        <v>0</v>
      </c>
      <c r="T709">
        <f>IF(P709="작업부산물", F709, 0)</f>
        <v>0</v>
      </c>
      <c r="U709">
        <f>IF(P709="관급", F709, 0)</f>
        <v>0</v>
      </c>
      <c r="V709">
        <f>IF(P709="외주비", J709, 0)</f>
        <v>0</v>
      </c>
      <c r="W709">
        <f>IF(P709="장비비", J709, 0)</f>
        <v>0</v>
      </c>
      <c r="X709">
        <f>IF(P709="폐기물처리비", L709, 0)</f>
        <v>0</v>
      </c>
      <c r="Y709">
        <f>IF(P709="가설비", J709, 0)</f>
        <v>0</v>
      </c>
      <c r="Z709">
        <f>IF(P709="잡비제외분", F709, 0)</f>
        <v>0</v>
      </c>
      <c r="AA709">
        <f>IF(P709="사급자재대", L709, 0)</f>
        <v>0</v>
      </c>
      <c r="AB709">
        <f>IF(P709="관급자재대", L709, 0)</f>
        <v>0</v>
      </c>
      <c r="AC709">
        <f>IF(P709="사용자항목1", L709, 0)</f>
        <v>0</v>
      </c>
      <c r="AD709">
        <f>IF(P709="사용자항목2", L709, 0)</f>
        <v>0</v>
      </c>
      <c r="AE709">
        <f>IF(P709="사용자항목3", L709, 0)</f>
        <v>0</v>
      </c>
      <c r="AF709">
        <f>IF(P709="사용자항목4", L709, 0)</f>
        <v>0</v>
      </c>
      <c r="AG709">
        <f>IF(P709="사용자항목5", L709, 0)</f>
        <v>0</v>
      </c>
      <c r="AH709">
        <f>IF(P709="사용자항목6", L709, 0)</f>
        <v>0</v>
      </c>
      <c r="AI709">
        <f>IF(P709="사용자항목7", L709, 0)</f>
        <v>0</v>
      </c>
      <c r="AJ709">
        <f>IF(P709="사용자항목8", L709, 0)</f>
        <v>0</v>
      </c>
      <c r="AK709">
        <f>IF(P709="사용자항목9", L709, 0)</f>
        <v>0</v>
      </c>
      <c r="AL709">
        <f>IF(P709="사용자항목10", L709, 0)</f>
        <v>0</v>
      </c>
      <c r="AM709">
        <f>IF(P709="사용자항목11", L709, 0)</f>
        <v>0</v>
      </c>
      <c r="AN709">
        <f>IF(P709="사용자항목12", L709, 0)</f>
        <v>0</v>
      </c>
      <c r="AO709">
        <f>IF(P709="사용자항목13", L709, 0)</f>
        <v>0</v>
      </c>
      <c r="AP709">
        <f>IF(P709="사용자항목14", L709, 0)</f>
        <v>0</v>
      </c>
      <c r="AQ709">
        <f>IF(P709="사용자항목15", L709, 0)</f>
        <v>0</v>
      </c>
      <c r="AR709">
        <f>IF(P709="사용자항목16", L709, 0)</f>
        <v>0</v>
      </c>
      <c r="AS709">
        <f>IF(P709="사용자항목17", L709, 0)</f>
        <v>0</v>
      </c>
      <c r="AT709">
        <f>IF(P709="사용자항목18", L709, 0)</f>
        <v>0</v>
      </c>
      <c r="AU709">
        <f>IF(P709="사용자항목19", L709, 0)</f>
        <v>0</v>
      </c>
    </row>
    <row r="710" spans="1:51" ht="18" customHeight="1" x14ac:dyDescent="0.3">
      <c r="A710" s="5"/>
      <c r="B710" s="5"/>
      <c r="C710" s="12"/>
      <c r="D710" s="9"/>
      <c r="E710" s="9"/>
      <c r="F710" s="9"/>
      <c r="G710" s="9"/>
      <c r="H710" s="9"/>
      <c r="I710" s="9"/>
      <c r="J710" s="9"/>
      <c r="K710" s="9"/>
      <c r="L710" s="9"/>
      <c r="M710" s="5"/>
    </row>
    <row r="711" spans="1:51" ht="18" customHeight="1" x14ac:dyDescent="0.3">
      <c r="A711" s="5"/>
      <c r="B711" s="5"/>
      <c r="C711" s="12"/>
      <c r="D711" s="9"/>
      <c r="E711" s="9"/>
      <c r="F711" s="9"/>
      <c r="G711" s="9"/>
      <c r="H711" s="9"/>
      <c r="I711" s="9"/>
      <c r="J711" s="9"/>
      <c r="K711" s="9"/>
      <c r="L711" s="9"/>
      <c r="M711" s="5"/>
    </row>
    <row r="712" spans="1:51" ht="18" customHeight="1" x14ac:dyDescent="0.3">
      <c r="A712" s="5"/>
      <c r="B712" s="5"/>
      <c r="C712" s="12"/>
      <c r="D712" s="9"/>
      <c r="E712" s="9"/>
      <c r="F712" s="9"/>
      <c r="G712" s="9"/>
      <c r="H712" s="9"/>
      <c r="I712" s="9"/>
      <c r="J712" s="9"/>
      <c r="K712" s="9"/>
      <c r="L712" s="9"/>
      <c r="M712" s="5"/>
    </row>
    <row r="713" spans="1:51" ht="18" customHeight="1" x14ac:dyDescent="0.3">
      <c r="A713" s="5"/>
      <c r="B713" s="5"/>
      <c r="C713" s="12"/>
      <c r="D713" s="9"/>
      <c r="E713" s="9"/>
      <c r="F713" s="9"/>
      <c r="G713" s="9"/>
      <c r="H713" s="9"/>
      <c r="I713" s="9"/>
      <c r="J713" s="9"/>
      <c r="K713" s="9"/>
      <c r="L713" s="9"/>
      <c r="M713" s="5"/>
    </row>
    <row r="714" spans="1:51" ht="18" customHeight="1" x14ac:dyDescent="0.3">
      <c r="A714" s="5"/>
      <c r="B714" s="5"/>
      <c r="C714" s="12"/>
      <c r="D714" s="9"/>
      <c r="E714" s="9"/>
      <c r="F714" s="9"/>
      <c r="G714" s="9"/>
      <c r="H714" s="9"/>
      <c r="I714" s="9"/>
      <c r="J714" s="9"/>
      <c r="K714" s="9"/>
      <c r="L714" s="9"/>
      <c r="M714" s="5"/>
    </row>
    <row r="715" spans="1:51" ht="18" customHeight="1" x14ac:dyDescent="0.3">
      <c r="A715" s="5"/>
      <c r="B715" s="5"/>
      <c r="C715" s="12"/>
      <c r="D715" s="9"/>
      <c r="E715" s="9"/>
      <c r="F715" s="9"/>
      <c r="G715" s="9"/>
      <c r="H715" s="9"/>
      <c r="I715" s="9"/>
      <c r="J715" s="9"/>
      <c r="K715" s="9"/>
      <c r="L715" s="9"/>
      <c r="M715" s="5"/>
    </row>
    <row r="716" spans="1:51" ht="18" customHeight="1" x14ac:dyDescent="0.3">
      <c r="A716" s="5"/>
      <c r="B716" s="5"/>
      <c r="C716" s="12"/>
      <c r="D716" s="9"/>
      <c r="E716" s="9"/>
      <c r="F716" s="9"/>
      <c r="G716" s="9"/>
      <c r="H716" s="9"/>
      <c r="I716" s="9"/>
      <c r="J716" s="9"/>
      <c r="K716" s="9"/>
      <c r="L716" s="9"/>
      <c r="M716" s="5"/>
    </row>
    <row r="717" spans="1:51" ht="18" customHeight="1" x14ac:dyDescent="0.3">
      <c r="A717" s="5"/>
      <c r="B717" s="5"/>
      <c r="C717" s="12"/>
      <c r="D717" s="9"/>
      <c r="E717" s="9"/>
      <c r="F717" s="9"/>
      <c r="G717" s="9"/>
      <c r="H717" s="9"/>
      <c r="I717" s="9"/>
      <c r="J717" s="9"/>
      <c r="K717" s="9"/>
      <c r="L717" s="9"/>
      <c r="M717" s="5"/>
    </row>
    <row r="718" spans="1:51" ht="18" customHeight="1" x14ac:dyDescent="0.3">
      <c r="A718" s="5"/>
      <c r="B718" s="5"/>
      <c r="C718" s="12"/>
      <c r="D718" s="9"/>
      <c r="E718" s="9"/>
      <c r="F718" s="9"/>
      <c r="G718" s="9"/>
      <c r="H718" s="9"/>
      <c r="I718" s="9"/>
      <c r="J718" s="9"/>
      <c r="K718" s="9"/>
      <c r="L718" s="9"/>
      <c r="M718" s="5"/>
    </row>
    <row r="719" spans="1:51" ht="18" customHeight="1" x14ac:dyDescent="0.3">
      <c r="A719" s="5"/>
      <c r="B719" s="5"/>
      <c r="C719" s="12"/>
      <c r="D719" s="9"/>
      <c r="E719" s="9"/>
      <c r="F719" s="9"/>
      <c r="G719" s="9"/>
      <c r="H719" s="9"/>
      <c r="I719" s="9"/>
      <c r="J719" s="9"/>
      <c r="K719" s="9"/>
      <c r="L719" s="9"/>
      <c r="M719" s="5"/>
    </row>
    <row r="720" spans="1:51" ht="18" customHeight="1" x14ac:dyDescent="0.3">
      <c r="A720" s="5"/>
      <c r="B720" s="5"/>
      <c r="C720" s="12"/>
      <c r="D720" s="9"/>
      <c r="E720" s="9"/>
      <c r="F720" s="9"/>
      <c r="G720" s="9"/>
      <c r="H720" s="9"/>
      <c r="I720" s="9"/>
      <c r="J720" s="9"/>
      <c r="K720" s="9"/>
      <c r="L720" s="9"/>
      <c r="M720" s="5"/>
    </row>
    <row r="721" spans="1:51" ht="18" customHeight="1" x14ac:dyDescent="0.3">
      <c r="A721" s="5"/>
      <c r="B721" s="5"/>
      <c r="C721" s="12"/>
      <c r="D721" s="9"/>
      <c r="E721" s="9"/>
      <c r="F721" s="9"/>
      <c r="G721" s="9"/>
      <c r="H721" s="9"/>
      <c r="I721" s="9"/>
      <c r="J721" s="9"/>
      <c r="K721" s="9"/>
      <c r="L721" s="9"/>
      <c r="M721" s="5"/>
    </row>
    <row r="722" spans="1:51" ht="18" customHeight="1" x14ac:dyDescent="0.3">
      <c r="A722" s="5"/>
      <c r="B722" s="5"/>
      <c r="C722" s="12"/>
      <c r="D722" s="9"/>
      <c r="E722" s="9"/>
      <c r="F722" s="9"/>
      <c r="G722" s="9"/>
      <c r="H722" s="9"/>
      <c r="I722" s="9"/>
      <c r="J722" s="9"/>
      <c r="K722" s="9"/>
      <c r="L722" s="9"/>
      <c r="M722" s="5"/>
    </row>
    <row r="723" spans="1:51" ht="18" customHeight="1" x14ac:dyDescent="0.3">
      <c r="A723" s="5"/>
      <c r="B723" s="5"/>
      <c r="C723" s="12"/>
      <c r="D723" s="9"/>
      <c r="E723" s="9"/>
      <c r="F723" s="9"/>
      <c r="G723" s="9"/>
      <c r="H723" s="9"/>
      <c r="I723" s="9"/>
      <c r="J723" s="9"/>
      <c r="K723" s="9"/>
      <c r="L723" s="9"/>
      <c r="M723" s="5"/>
    </row>
    <row r="724" spans="1:51" ht="18" customHeight="1" x14ac:dyDescent="0.3">
      <c r="A724" s="5"/>
      <c r="B724" s="5"/>
      <c r="C724" s="12"/>
      <c r="D724" s="9"/>
      <c r="E724" s="9"/>
      <c r="F724" s="9"/>
      <c r="G724" s="9"/>
      <c r="H724" s="9"/>
      <c r="I724" s="9"/>
      <c r="J724" s="9"/>
      <c r="K724" s="9"/>
      <c r="L724" s="9"/>
      <c r="M724" s="5"/>
    </row>
    <row r="725" spans="1:51" ht="18" customHeight="1" x14ac:dyDescent="0.3">
      <c r="A725" s="5"/>
      <c r="B725" s="5"/>
      <c r="C725" s="12"/>
      <c r="D725" s="9"/>
      <c r="E725" s="9"/>
      <c r="F725" s="9"/>
      <c r="G725" s="9"/>
      <c r="H725" s="9"/>
      <c r="I725" s="9"/>
      <c r="J725" s="9"/>
      <c r="K725" s="9"/>
      <c r="L725" s="9"/>
      <c r="M725" s="5"/>
    </row>
    <row r="726" spans="1:51" ht="18" customHeight="1" x14ac:dyDescent="0.3">
      <c r="A726" s="5"/>
      <c r="B726" s="5"/>
      <c r="C726" s="12"/>
      <c r="D726" s="9"/>
      <c r="E726" s="9"/>
      <c r="F726" s="9"/>
      <c r="G726" s="9"/>
      <c r="H726" s="9"/>
      <c r="I726" s="9"/>
      <c r="J726" s="9"/>
      <c r="K726" s="9"/>
      <c r="L726" s="9"/>
      <c r="M726" s="5"/>
    </row>
    <row r="727" spans="1:51" ht="18" customHeight="1" x14ac:dyDescent="0.3">
      <c r="A727" s="5"/>
      <c r="B727" s="5"/>
      <c r="C727" s="12"/>
      <c r="D727" s="9"/>
      <c r="E727" s="9"/>
      <c r="F727" s="9"/>
      <c r="G727" s="9"/>
      <c r="H727" s="9"/>
      <c r="I727" s="9"/>
      <c r="J727" s="9"/>
      <c r="K727" s="9"/>
      <c r="L727" s="9"/>
      <c r="M727" s="5"/>
    </row>
    <row r="728" spans="1:51" ht="18" customHeight="1" x14ac:dyDescent="0.3">
      <c r="A728" s="5"/>
      <c r="B728" s="5"/>
      <c r="C728" s="12"/>
      <c r="D728" s="9"/>
      <c r="E728" s="9"/>
      <c r="F728" s="9"/>
      <c r="G728" s="9"/>
      <c r="H728" s="9"/>
      <c r="I728" s="9"/>
      <c r="J728" s="9"/>
      <c r="K728" s="9"/>
      <c r="L728" s="9"/>
      <c r="M728" s="5"/>
    </row>
    <row r="729" spans="1:51" ht="18" customHeight="1" x14ac:dyDescent="0.3">
      <c r="A729" s="5"/>
      <c r="B729" s="5"/>
      <c r="C729" s="12"/>
      <c r="D729" s="9"/>
      <c r="E729" s="9"/>
      <c r="F729" s="9"/>
      <c r="G729" s="9"/>
      <c r="H729" s="9"/>
      <c r="I729" s="9"/>
      <c r="J729" s="9"/>
      <c r="K729" s="9"/>
      <c r="L729" s="9"/>
      <c r="M729" s="5"/>
    </row>
    <row r="730" spans="1:51" ht="18" customHeight="1" x14ac:dyDescent="0.3">
      <c r="A730" s="5"/>
      <c r="B730" s="5"/>
      <c r="C730" s="12"/>
      <c r="D730" s="9"/>
      <c r="E730" s="9"/>
      <c r="F730" s="9"/>
      <c r="G730" s="9"/>
      <c r="H730" s="9"/>
      <c r="I730" s="9"/>
      <c r="J730" s="9"/>
      <c r="K730" s="9"/>
      <c r="L730" s="9"/>
      <c r="M730" s="5"/>
    </row>
    <row r="731" spans="1:51" ht="18" customHeight="1" x14ac:dyDescent="0.3">
      <c r="A731" s="5"/>
      <c r="B731" s="5"/>
      <c r="C731" s="12"/>
      <c r="D731" s="9"/>
      <c r="E731" s="9"/>
      <c r="F731" s="9"/>
      <c r="G731" s="9"/>
      <c r="H731" s="9"/>
      <c r="I731" s="9"/>
      <c r="J731" s="9"/>
      <c r="K731" s="9"/>
      <c r="L731" s="9"/>
      <c r="M731" s="5"/>
    </row>
    <row r="732" spans="1:51" ht="18" customHeight="1" x14ac:dyDescent="0.3">
      <c r="A732" s="7" t="s">
        <v>171</v>
      </c>
      <c r="B732" s="8"/>
      <c r="C732" s="14"/>
      <c r="D732" s="10"/>
      <c r="E732" s="10"/>
      <c r="F732" s="10">
        <f>ROUNDDOWN(SUMIF(Q708:Q731, "1", F708:F731), 0)</f>
        <v>0</v>
      </c>
      <c r="G732" s="10"/>
      <c r="H732" s="10">
        <f>ROUNDDOWN(SUMIF(Q708:Q731, "1", H708:H731), 0)</f>
        <v>0</v>
      </c>
      <c r="I732" s="10"/>
      <c r="J732" s="10">
        <f>ROUNDDOWN(SUMIF(Q708:Q731, "1", J708:J731), 0)</f>
        <v>0</v>
      </c>
      <c r="K732" s="10"/>
      <c r="L732" s="10">
        <f>F732+H732+J732</f>
        <v>0</v>
      </c>
      <c r="M732" s="8"/>
      <c r="R732">
        <f t="shared" ref="R732:AY732" si="426">ROUNDDOWN(SUM(R708:R709), 0)</f>
        <v>0</v>
      </c>
      <c r="S732">
        <f t="shared" si="426"/>
        <v>0</v>
      </c>
      <c r="T732">
        <f t="shared" si="426"/>
        <v>0</v>
      </c>
      <c r="U732">
        <f t="shared" si="426"/>
        <v>0</v>
      </c>
      <c r="V732">
        <f t="shared" si="426"/>
        <v>0</v>
      </c>
      <c r="W732">
        <f t="shared" si="426"/>
        <v>0</v>
      </c>
      <c r="X732">
        <f t="shared" si="426"/>
        <v>0</v>
      </c>
      <c r="Y732">
        <f t="shared" si="426"/>
        <v>0</v>
      </c>
      <c r="Z732">
        <f t="shared" si="426"/>
        <v>0</v>
      </c>
      <c r="AA732">
        <f t="shared" si="426"/>
        <v>0</v>
      </c>
      <c r="AB732">
        <f t="shared" si="426"/>
        <v>0</v>
      </c>
      <c r="AC732">
        <f t="shared" si="426"/>
        <v>0</v>
      </c>
      <c r="AD732">
        <f t="shared" si="426"/>
        <v>0</v>
      </c>
      <c r="AE732">
        <f t="shared" si="426"/>
        <v>0</v>
      </c>
      <c r="AF732">
        <f t="shared" si="426"/>
        <v>0</v>
      </c>
      <c r="AG732">
        <f t="shared" si="426"/>
        <v>0</v>
      </c>
      <c r="AH732">
        <f t="shared" si="426"/>
        <v>0</v>
      </c>
      <c r="AI732">
        <f t="shared" si="426"/>
        <v>0</v>
      </c>
      <c r="AJ732">
        <f t="shared" si="426"/>
        <v>0</v>
      </c>
      <c r="AK732">
        <f t="shared" si="426"/>
        <v>0</v>
      </c>
      <c r="AL732">
        <f t="shared" si="426"/>
        <v>0</v>
      </c>
      <c r="AM732">
        <f t="shared" si="426"/>
        <v>0</v>
      </c>
      <c r="AN732">
        <f t="shared" si="426"/>
        <v>0</v>
      </c>
      <c r="AO732">
        <f t="shared" si="426"/>
        <v>0</v>
      </c>
      <c r="AP732">
        <f t="shared" si="426"/>
        <v>0</v>
      </c>
      <c r="AQ732">
        <f t="shared" si="426"/>
        <v>0</v>
      </c>
      <c r="AR732">
        <f t="shared" si="426"/>
        <v>0</v>
      </c>
      <c r="AS732">
        <f t="shared" si="426"/>
        <v>0</v>
      </c>
      <c r="AT732">
        <f t="shared" si="426"/>
        <v>0</v>
      </c>
      <c r="AU732">
        <f t="shared" si="426"/>
        <v>0</v>
      </c>
      <c r="AV732">
        <f t="shared" si="426"/>
        <v>0</v>
      </c>
      <c r="AW732">
        <f t="shared" si="426"/>
        <v>0</v>
      </c>
      <c r="AX732">
        <f t="shared" si="426"/>
        <v>0</v>
      </c>
      <c r="AY732">
        <f t="shared" si="426"/>
        <v>0</v>
      </c>
    </row>
    <row r="733" spans="1:51" ht="18" customHeight="1" x14ac:dyDescent="0.3">
      <c r="A733" s="22" t="s">
        <v>607</v>
      </c>
      <c r="B733" s="23"/>
      <c r="C733" s="23"/>
      <c r="D733" s="24"/>
      <c r="E733" s="24"/>
      <c r="F733" s="24"/>
      <c r="G733" s="24"/>
      <c r="H733" s="24"/>
      <c r="I733" s="24"/>
      <c r="J733" s="24"/>
      <c r="K733" s="24"/>
      <c r="L733" s="24"/>
      <c r="M733" s="23"/>
    </row>
    <row r="734" spans="1:51" ht="18" customHeight="1" x14ac:dyDescent="0.3">
      <c r="A734" s="6" t="s">
        <v>424</v>
      </c>
      <c r="B734" s="6" t="s">
        <v>425</v>
      </c>
      <c r="C734" s="11" t="s">
        <v>19</v>
      </c>
      <c r="D734" s="9">
        <v>4</v>
      </c>
      <c r="E734" s="9"/>
      <c r="F734" s="9"/>
      <c r="G734" s="9"/>
      <c r="H734" s="9"/>
      <c r="I734" s="9"/>
      <c r="J734" s="9"/>
      <c r="K734" s="9"/>
      <c r="L734" s="9"/>
      <c r="M734" s="6"/>
      <c r="O734" t="str">
        <f t="shared" ref="O734:O742" si="427">"99"</f>
        <v>99</v>
      </c>
      <c r="P734" s="1" t="s">
        <v>170</v>
      </c>
      <c r="Q734">
        <v>1</v>
      </c>
      <c r="R734">
        <f t="shared" ref="R734:R742" si="428">IF(P734="기계경비", J734, 0)</f>
        <v>0</v>
      </c>
      <c r="S734">
        <f t="shared" ref="S734:S742" si="429">IF(P734="운반비", L734, 0)</f>
        <v>0</v>
      </c>
      <c r="T734">
        <f t="shared" ref="T734:T742" si="430">IF(P734="작업부산물", F734, 0)</f>
        <v>0</v>
      </c>
      <c r="U734">
        <f t="shared" ref="U734:U742" si="431">IF(P734="관급", F734, 0)</f>
        <v>0</v>
      </c>
      <c r="V734">
        <f t="shared" ref="V734:V742" si="432">IF(P734="외주비", J734, 0)</f>
        <v>0</v>
      </c>
      <c r="W734">
        <f t="shared" ref="W734:W742" si="433">IF(P734="장비비", J734, 0)</f>
        <v>0</v>
      </c>
      <c r="X734">
        <f t="shared" ref="X734:X742" si="434">IF(P734="폐기물처리비", L734, 0)</f>
        <v>0</v>
      </c>
      <c r="Y734">
        <f t="shared" ref="Y734:Y742" si="435">IF(P734="가설비", J734, 0)</f>
        <v>0</v>
      </c>
      <c r="Z734">
        <f t="shared" ref="Z734:Z742" si="436">IF(P734="잡비제외분", F734, 0)</f>
        <v>0</v>
      </c>
      <c r="AA734">
        <f t="shared" ref="AA734:AA742" si="437">IF(P734="사급자재대", L734, 0)</f>
        <v>0</v>
      </c>
      <c r="AB734">
        <f t="shared" ref="AB734:AB742" si="438">IF(P734="관급자재대", L734, 0)</f>
        <v>0</v>
      </c>
      <c r="AC734">
        <f t="shared" ref="AC734:AC742" si="439">IF(P734="사용자항목1", L734, 0)</f>
        <v>0</v>
      </c>
      <c r="AD734">
        <f t="shared" ref="AD734:AD742" si="440">IF(P734="사용자항목2", L734, 0)</f>
        <v>0</v>
      </c>
      <c r="AE734">
        <f t="shared" ref="AE734:AE742" si="441">IF(P734="사용자항목3", L734, 0)</f>
        <v>0</v>
      </c>
      <c r="AF734">
        <f t="shared" ref="AF734:AF742" si="442">IF(P734="사용자항목4", L734, 0)</f>
        <v>0</v>
      </c>
      <c r="AG734">
        <f t="shared" ref="AG734:AG742" si="443">IF(P734="사용자항목5", L734, 0)</f>
        <v>0</v>
      </c>
      <c r="AH734">
        <f t="shared" ref="AH734:AH742" si="444">IF(P734="사용자항목6", L734, 0)</f>
        <v>0</v>
      </c>
      <c r="AI734">
        <f t="shared" ref="AI734:AI742" si="445">IF(P734="사용자항목7", L734, 0)</f>
        <v>0</v>
      </c>
      <c r="AJ734">
        <f t="shared" ref="AJ734:AJ742" si="446">IF(P734="사용자항목8", L734, 0)</f>
        <v>0</v>
      </c>
      <c r="AK734">
        <f t="shared" ref="AK734:AK742" si="447">IF(P734="사용자항목9", L734, 0)</f>
        <v>0</v>
      </c>
      <c r="AL734">
        <f t="shared" ref="AL734:AL742" si="448">IF(P734="사용자항목10", L734, 0)</f>
        <v>0</v>
      </c>
      <c r="AM734">
        <f t="shared" ref="AM734:AM742" si="449">IF(P734="사용자항목11", L734, 0)</f>
        <v>0</v>
      </c>
      <c r="AN734">
        <f t="shared" ref="AN734:AN742" si="450">IF(P734="사용자항목12", L734, 0)</f>
        <v>0</v>
      </c>
      <c r="AO734">
        <f t="shared" ref="AO734:AO742" si="451">IF(P734="사용자항목13", L734, 0)</f>
        <v>0</v>
      </c>
      <c r="AP734">
        <f t="shared" ref="AP734:AP742" si="452">IF(P734="사용자항목14", L734, 0)</f>
        <v>0</v>
      </c>
      <c r="AQ734">
        <f t="shared" ref="AQ734:AQ742" si="453">IF(P734="사용자항목15", L734, 0)</f>
        <v>0</v>
      </c>
      <c r="AR734">
        <f t="shared" ref="AR734:AR742" si="454">IF(P734="사용자항목16", L734, 0)</f>
        <v>0</v>
      </c>
      <c r="AS734">
        <f t="shared" ref="AS734:AS742" si="455">IF(P734="사용자항목17", L734, 0)</f>
        <v>0</v>
      </c>
      <c r="AT734">
        <f t="shared" ref="AT734:AT742" si="456">IF(P734="사용자항목18", L734, 0)</f>
        <v>0</v>
      </c>
      <c r="AU734">
        <f t="shared" ref="AU734:AU742" si="457">IF(P734="사용자항목19", L734, 0)</f>
        <v>0</v>
      </c>
    </row>
    <row r="735" spans="1:51" ht="18" customHeight="1" x14ac:dyDescent="0.3">
      <c r="A735" s="6" t="s">
        <v>424</v>
      </c>
      <c r="B735" s="6" t="s">
        <v>426</v>
      </c>
      <c r="C735" s="11" t="s">
        <v>19</v>
      </c>
      <c r="D735" s="9">
        <v>401</v>
      </c>
      <c r="E735" s="9"/>
      <c r="F735" s="9"/>
      <c r="G735" s="9"/>
      <c r="H735" s="9"/>
      <c r="I735" s="9"/>
      <c r="J735" s="9"/>
      <c r="K735" s="9"/>
      <c r="L735" s="9"/>
      <c r="M735" s="6"/>
      <c r="O735" t="str">
        <f t="shared" si="427"/>
        <v>99</v>
      </c>
      <c r="P735" s="1" t="s">
        <v>170</v>
      </c>
      <c r="Q735">
        <v>1</v>
      </c>
      <c r="R735">
        <f t="shared" si="428"/>
        <v>0</v>
      </c>
      <c r="S735">
        <f t="shared" si="429"/>
        <v>0</v>
      </c>
      <c r="T735">
        <f t="shared" si="430"/>
        <v>0</v>
      </c>
      <c r="U735">
        <f t="shared" si="431"/>
        <v>0</v>
      </c>
      <c r="V735">
        <f t="shared" si="432"/>
        <v>0</v>
      </c>
      <c r="W735">
        <f t="shared" si="433"/>
        <v>0</v>
      </c>
      <c r="X735">
        <f t="shared" si="434"/>
        <v>0</v>
      </c>
      <c r="Y735">
        <f t="shared" si="435"/>
        <v>0</v>
      </c>
      <c r="Z735">
        <f t="shared" si="436"/>
        <v>0</v>
      </c>
      <c r="AA735">
        <f t="shared" si="437"/>
        <v>0</v>
      </c>
      <c r="AB735">
        <f t="shared" si="438"/>
        <v>0</v>
      </c>
      <c r="AC735">
        <f t="shared" si="439"/>
        <v>0</v>
      </c>
      <c r="AD735">
        <f t="shared" si="440"/>
        <v>0</v>
      </c>
      <c r="AE735">
        <f t="shared" si="441"/>
        <v>0</v>
      </c>
      <c r="AF735">
        <f t="shared" si="442"/>
        <v>0</v>
      </c>
      <c r="AG735">
        <f t="shared" si="443"/>
        <v>0</v>
      </c>
      <c r="AH735">
        <f t="shared" si="444"/>
        <v>0</v>
      </c>
      <c r="AI735">
        <f t="shared" si="445"/>
        <v>0</v>
      </c>
      <c r="AJ735">
        <f t="shared" si="446"/>
        <v>0</v>
      </c>
      <c r="AK735">
        <f t="shared" si="447"/>
        <v>0</v>
      </c>
      <c r="AL735">
        <f t="shared" si="448"/>
        <v>0</v>
      </c>
      <c r="AM735">
        <f t="shared" si="449"/>
        <v>0</v>
      </c>
      <c r="AN735">
        <f t="shared" si="450"/>
        <v>0</v>
      </c>
      <c r="AO735">
        <f t="shared" si="451"/>
        <v>0</v>
      </c>
      <c r="AP735">
        <f t="shared" si="452"/>
        <v>0</v>
      </c>
      <c r="AQ735">
        <f t="shared" si="453"/>
        <v>0</v>
      </c>
      <c r="AR735">
        <f t="shared" si="454"/>
        <v>0</v>
      </c>
      <c r="AS735">
        <f t="shared" si="455"/>
        <v>0</v>
      </c>
      <c r="AT735">
        <f t="shared" si="456"/>
        <v>0</v>
      </c>
      <c r="AU735">
        <f t="shared" si="457"/>
        <v>0</v>
      </c>
    </row>
    <row r="736" spans="1:51" ht="18" customHeight="1" x14ac:dyDescent="0.3">
      <c r="A736" s="6" t="s">
        <v>427</v>
      </c>
      <c r="B736" s="6" t="s">
        <v>428</v>
      </c>
      <c r="C736" s="11" t="s">
        <v>19</v>
      </c>
      <c r="D736" s="9">
        <v>13</v>
      </c>
      <c r="E736" s="9"/>
      <c r="F736" s="9"/>
      <c r="G736" s="9"/>
      <c r="H736" s="9"/>
      <c r="I736" s="9"/>
      <c r="J736" s="9"/>
      <c r="K736" s="9"/>
      <c r="L736" s="9"/>
      <c r="M736" s="6"/>
      <c r="O736" t="str">
        <f t="shared" si="427"/>
        <v>99</v>
      </c>
      <c r="P736" s="1" t="s">
        <v>170</v>
      </c>
      <c r="Q736">
        <v>1</v>
      </c>
      <c r="R736">
        <f t="shared" si="428"/>
        <v>0</v>
      </c>
      <c r="S736">
        <f t="shared" si="429"/>
        <v>0</v>
      </c>
      <c r="T736">
        <f t="shared" si="430"/>
        <v>0</v>
      </c>
      <c r="U736">
        <f t="shared" si="431"/>
        <v>0</v>
      </c>
      <c r="V736">
        <f t="shared" si="432"/>
        <v>0</v>
      </c>
      <c r="W736">
        <f t="shared" si="433"/>
        <v>0</v>
      </c>
      <c r="X736">
        <f t="shared" si="434"/>
        <v>0</v>
      </c>
      <c r="Y736">
        <f t="shared" si="435"/>
        <v>0</v>
      </c>
      <c r="Z736">
        <f t="shared" si="436"/>
        <v>0</v>
      </c>
      <c r="AA736">
        <f t="shared" si="437"/>
        <v>0</v>
      </c>
      <c r="AB736">
        <f t="shared" si="438"/>
        <v>0</v>
      </c>
      <c r="AC736">
        <f t="shared" si="439"/>
        <v>0</v>
      </c>
      <c r="AD736">
        <f t="shared" si="440"/>
        <v>0</v>
      </c>
      <c r="AE736">
        <f t="shared" si="441"/>
        <v>0</v>
      </c>
      <c r="AF736">
        <f t="shared" si="442"/>
        <v>0</v>
      </c>
      <c r="AG736">
        <f t="shared" si="443"/>
        <v>0</v>
      </c>
      <c r="AH736">
        <f t="shared" si="444"/>
        <v>0</v>
      </c>
      <c r="AI736">
        <f t="shared" si="445"/>
        <v>0</v>
      </c>
      <c r="AJ736">
        <f t="shared" si="446"/>
        <v>0</v>
      </c>
      <c r="AK736">
        <f t="shared" si="447"/>
        <v>0</v>
      </c>
      <c r="AL736">
        <f t="shared" si="448"/>
        <v>0</v>
      </c>
      <c r="AM736">
        <f t="shared" si="449"/>
        <v>0</v>
      </c>
      <c r="AN736">
        <f t="shared" si="450"/>
        <v>0</v>
      </c>
      <c r="AO736">
        <f t="shared" si="451"/>
        <v>0</v>
      </c>
      <c r="AP736">
        <f t="shared" si="452"/>
        <v>0</v>
      </c>
      <c r="AQ736">
        <f t="shared" si="453"/>
        <v>0</v>
      </c>
      <c r="AR736">
        <f t="shared" si="454"/>
        <v>0</v>
      </c>
      <c r="AS736">
        <f t="shared" si="455"/>
        <v>0</v>
      </c>
      <c r="AT736">
        <f t="shared" si="456"/>
        <v>0</v>
      </c>
      <c r="AU736">
        <f t="shared" si="457"/>
        <v>0</v>
      </c>
    </row>
    <row r="737" spans="1:47" ht="18" customHeight="1" x14ac:dyDescent="0.3">
      <c r="A737" s="6" t="s">
        <v>427</v>
      </c>
      <c r="B737" s="6" t="s">
        <v>429</v>
      </c>
      <c r="C737" s="11" t="s">
        <v>19</v>
      </c>
      <c r="D737" s="9">
        <v>12</v>
      </c>
      <c r="E737" s="9"/>
      <c r="F737" s="9"/>
      <c r="G737" s="9"/>
      <c r="H737" s="9"/>
      <c r="I737" s="9"/>
      <c r="J737" s="9"/>
      <c r="K737" s="9"/>
      <c r="L737" s="9"/>
      <c r="M737" s="6"/>
      <c r="O737" t="str">
        <f t="shared" si="427"/>
        <v>99</v>
      </c>
      <c r="P737" s="1" t="s">
        <v>170</v>
      </c>
      <c r="Q737">
        <v>1</v>
      </c>
      <c r="R737">
        <f t="shared" si="428"/>
        <v>0</v>
      </c>
      <c r="S737">
        <f t="shared" si="429"/>
        <v>0</v>
      </c>
      <c r="T737">
        <f t="shared" si="430"/>
        <v>0</v>
      </c>
      <c r="U737">
        <f t="shared" si="431"/>
        <v>0</v>
      </c>
      <c r="V737">
        <f t="shared" si="432"/>
        <v>0</v>
      </c>
      <c r="W737">
        <f t="shared" si="433"/>
        <v>0</v>
      </c>
      <c r="X737">
        <f t="shared" si="434"/>
        <v>0</v>
      </c>
      <c r="Y737">
        <f t="shared" si="435"/>
        <v>0</v>
      </c>
      <c r="Z737">
        <f t="shared" si="436"/>
        <v>0</v>
      </c>
      <c r="AA737">
        <f t="shared" si="437"/>
        <v>0</v>
      </c>
      <c r="AB737">
        <f t="shared" si="438"/>
        <v>0</v>
      </c>
      <c r="AC737">
        <f t="shared" si="439"/>
        <v>0</v>
      </c>
      <c r="AD737">
        <f t="shared" si="440"/>
        <v>0</v>
      </c>
      <c r="AE737">
        <f t="shared" si="441"/>
        <v>0</v>
      </c>
      <c r="AF737">
        <f t="shared" si="442"/>
        <v>0</v>
      </c>
      <c r="AG737">
        <f t="shared" si="443"/>
        <v>0</v>
      </c>
      <c r="AH737">
        <f t="shared" si="444"/>
        <v>0</v>
      </c>
      <c r="AI737">
        <f t="shared" si="445"/>
        <v>0</v>
      </c>
      <c r="AJ737">
        <f t="shared" si="446"/>
        <v>0</v>
      </c>
      <c r="AK737">
        <f t="shared" si="447"/>
        <v>0</v>
      </c>
      <c r="AL737">
        <f t="shared" si="448"/>
        <v>0</v>
      </c>
      <c r="AM737">
        <f t="shared" si="449"/>
        <v>0</v>
      </c>
      <c r="AN737">
        <f t="shared" si="450"/>
        <v>0</v>
      </c>
      <c r="AO737">
        <f t="shared" si="451"/>
        <v>0</v>
      </c>
      <c r="AP737">
        <f t="shared" si="452"/>
        <v>0</v>
      </c>
      <c r="AQ737">
        <f t="shared" si="453"/>
        <v>0</v>
      </c>
      <c r="AR737">
        <f t="shared" si="454"/>
        <v>0</v>
      </c>
      <c r="AS737">
        <f t="shared" si="455"/>
        <v>0</v>
      </c>
      <c r="AT737">
        <f t="shared" si="456"/>
        <v>0</v>
      </c>
      <c r="AU737">
        <f t="shared" si="457"/>
        <v>0</v>
      </c>
    </row>
    <row r="738" spans="1:47" ht="18" customHeight="1" x14ac:dyDescent="0.3">
      <c r="A738" s="6" t="s">
        <v>427</v>
      </c>
      <c r="B738" s="6" t="s">
        <v>430</v>
      </c>
      <c r="C738" s="11" t="s">
        <v>19</v>
      </c>
      <c r="D738" s="9">
        <v>0.3</v>
      </c>
      <c r="E738" s="9"/>
      <c r="F738" s="9"/>
      <c r="G738" s="9"/>
      <c r="H738" s="9"/>
      <c r="I738" s="9"/>
      <c r="J738" s="9"/>
      <c r="K738" s="9"/>
      <c r="L738" s="9"/>
      <c r="M738" s="6"/>
      <c r="O738" t="str">
        <f t="shared" si="427"/>
        <v>99</v>
      </c>
      <c r="P738" s="1" t="s">
        <v>170</v>
      </c>
      <c r="Q738">
        <v>1</v>
      </c>
      <c r="R738">
        <f t="shared" si="428"/>
        <v>0</v>
      </c>
      <c r="S738">
        <f t="shared" si="429"/>
        <v>0</v>
      </c>
      <c r="T738">
        <f t="shared" si="430"/>
        <v>0</v>
      </c>
      <c r="U738">
        <f t="shared" si="431"/>
        <v>0</v>
      </c>
      <c r="V738">
        <f t="shared" si="432"/>
        <v>0</v>
      </c>
      <c r="W738">
        <f t="shared" si="433"/>
        <v>0</v>
      </c>
      <c r="X738">
        <f t="shared" si="434"/>
        <v>0</v>
      </c>
      <c r="Y738">
        <f t="shared" si="435"/>
        <v>0</v>
      </c>
      <c r="Z738">
        <f t="shared" si="436"/>
        <v>0</v>
      </c>
      <c r="AA738">
        <f t="shared" si="437"/>
        <v>0</v>
      </c>
      <c r="AB738">
        <f t="shared" si="438"/>
        <v>0</v>
      </c>
      <c r="AC738">
        <f t="shared" si="439"/>
        <v>0</v>
      </c>
      <c r="AD738">
        <f t="shared" si="440"/>
        <v>0</v>
      </c>
      <c r="AE738">
        <f t="shared" si="441"/>
        <v>0</v>
      </c>
      <c r="AF738">
        <f t="shared" si="442"/>
        <v>0</v>
      </c>
      <c r="AG738">
        <f t="shared" si="443"/>
        <v>0</v>
      </c>
      <c r="AH738">
        <f t="shared" si="444"/>
        <v>0</v>
      </c>
      <c r="AI738">
        <f t="shared" si="445"/>
        <v>0</v>
      </c>
      <c r="AJ738">
        <f t="shared" si="446"/>
        <v>0</v>
      </c>
      <c r="AK738">
        <f t="shared" si="447"/>
        <v>0</v>
      </c>
      <c r="AL738">
        <f t="shared" si="448"/>
        <v>0</v>
      </c>
      <c r="AM738">
        <f t="shared" si="449"/>
        <v>0</v>
      </c>
      <c r="AN738">
        <f t="shared" si="450"/>
        <v>0</v>
      </c>
      <c r="AO738">
        <f t="shared" si="451"/>
        <v>0</v>
      </c>
      <c r="AP738">
        <f t="shared" si="452"/>
        <v>0</v>
      </c>
      <c r="AQ738">
        <f t="shared" si="453"/>
        <v>0</v>
      </c>
      <c r="AR738">
        <f t="shared" si="454"/>
        <v>0</v>
      </c>
      <c r="AS738">
        <f t="shared" si="455"/>
        <v>0</v>
      </c>
      <c r="AT738">
        <f t="shared" si="456"/>
        <v>0</v>
      </c>
      <c r="AU738">
        <f t="shared" si="457"/>
        <v>0</v>
      </c>
    </row>
    <row r="739" spans="1:47" ht="18" customHeight="1" x14ac:dyDescent="0.3">
      <c r="A739" s="6" t="s">
        <v>427</v>
      </c>
      <c r="B739" s="6" t="s">
        <v>431</v>
      </c>
      <c r="C739" s="11" t="s">
        <v>19</v>
      </c>
      <c r="D739" s="9">
        <v>3</v>
      </c>
      <c r="E739" s="9"/>
      <c r="F739" s="9"/>
      <c r="G739" s="9"/>
      <c r="H739" s="9"/>
      <c r="I739" s="9"/>
      <c r="J739" s="9"/>
      <c r="K739" s="9"/>
      <c r="L739" s="9"/>
      <c r="M739" s="6"/>
      <c r="O739" t="str">
        <f t="shared" si="427"/>
        <v>99</v>
      </c>
      <c r="P739" s="1" t="s">
        <v>170</v>
      </c>
      <c r="Q739">
        <v>1</v>
      </c>
      <c r="R739">
        <f t="shared" si="428"/>
        <v>0</v>
      </c>
      <c r="S739">
        <f t="shared" si="429"/>
        <v>0</v>
      </c>
      <c r="T739">
        <f t="shared" si="430"/>
        <v>0</v>
      </c>
      <c r="U739">
        <f t="shared" si="431"/>
        <v>0</v>
      </c>
      <c r="V739">
        <f t="shared" si="432"/>
        <v>0</v>
      </c>
      <c r="W739">
        <f t="shared" si="433"/>
        <v>0</v>
      </c>
      <c r="X739">
        <f t="shared" si="434"/>
        <v>0</v>
      </c>
      <c r="Y739">
        <f t="shared" si="435"/>
        <v>0</v>
      </c>
      <c r="Z739">
        <f t="shared" si="436"/>
        <v>0</v>
      </c>
      <c r="AA739">
        <f t="shared" si="437"/>
        <v>0</v>
      </c>
      <c r="AB739">
        <f t="shared" si="438"/>
        <v>0</v>
      </c>
      <c r="AC739">
        <f t="shared" si="439"/>
        <v>0</v>
      </c>
      <c r="AD739">
        <f t="shared" si="440"/>
        <v>0</v>
      </c>
      <c r="AE739">
        <f t="shared" si="441"/>
        <v>0</v>
      </c>
      <c r="AF739">
        <f t="shared" si="442"/>
        <v>0</v>
      </c>
      <c r="AG739">
        <f t="shared" si="443"/>
        <v>0</v>
      </c>
      <c r="AH739">
        <f t="shared" si="444"/>
        <v>0</v>
      </c>
      <c r="AI739">
        <f t="shared" si="445"/>
        <v>0</v>
      </c>
      <c r="AJ739">
        <f t="shared" si="446"/>
        <v>0</v>
      </c>
      <c r="AK739">
        <f t="shared" si="447"/>
        <v>0</v>
      </c>
      <c r="AL739">
        <f t="shared" si="448"/>
        <v>0</v>
      </c>
      <c r="AM739">
        <f t="shared" si="449"/>
        <v>0</v>
      </c>
      <c r="AN739">
        <f t="shared" si="450"/>
        <v>0</v>
      </c>
      <c r="AO739">
        <f t="shared" si="451"/>
        <v>0</v>
      </c>
      <c r="AP739">
        <f t="shared" si="452"/>
        <v>0</v>
      </c>
      <c r="AQ739">
        <f t="shared" si="453"/>
        <v>0</v>
      </c>
      <c r="AR739">
        <f t="shared" si="454"/>
        <v>0</v>
      </c>
      <c r="AS739">
        <f t="shared" si="455"/>
        <v>0</v>
      </c>
      <c r="AT739">
        <f t="shared" si="456"/>
        <v>0</v>
      </c>
      <c r="AU739">
        <f t="shared" si="457"/>
        <v>0</v>
      </c>
    </row>
    <row r="740" spans="1:47" ht="18" customHeight="1" x14ac:dyDescent="0.3">
      <c r="A740" s="6" t="s">
        <v>427</v>
      </c>
      <c r="B740" s="6" t="s">
        <v>432</v>
      </c>
      <c r="C740" s="11" t="s">
        <v>19</v>
      </c>
      <c r="D740" s="9">
        <v>14</v>
      </c>
      <c r="E740" s="9"/>
      <c r="F740" s="9"/>
      <c r="G740" s="9"/>
      <c r="H740" s="9"/>
      <c r="I740" s="9"/>
      <c r="J740" s="9"/>
      <c r="K740" s="9"/>
      <c r="L740" s="9"/>
      <c r="M740" s="6"/>
      <c r="O740" t="str">
        <f t="shared" si="427"/>
        <v>99</v>
      </c>
      <c r="P740" s="1" t="s">
        <v>170</v>
      </c>
      <c r="Q740">
        <v>1</v>
      </c>
      <c r="R740">
        <f t="shared" si="428"/>
        <v>0</v>
      </c>
      <c r="S740">
        <f t="shared" si="429"/>
        <v>0</v>
      </c>
      <c r="T740">
        <f t="shared" si="430"/>
        <v>0</v>
      </c>
      <c r="U740">
        <f t="shared" si="431"/>
        <v>0</v>
      </c>
      <c r="V740">
        <f t="shared" si="432"/>
        <v>0</v>
      </c>
      <c r="W740">
        <f t="shared" si="433"/>
        <v>0</v>
      </c>
      <c r="X740">
        <f t="shared" si="434"/>
        <v>0</v>
      </c>
      <c r="Y740">
        <f t="shared" si="435"/>
        <v>0</v>
      </c>
      <c r="Z740">
        <f t="shared" si="436"/>
        <v>0</v>
      </c>
      <c r="AA740">
        <f t="shared" si="437"/>
        <v>0</v>
      </c>
      <c r="AB740">
        <f t="shared" si="438"/>
        <v>0</v>
      </c>
      <c r="AC740">
        <f t="shared" si="439"/>
        <v>0</v>
      </c>
      <c r="AD740">
        <f t="shared" si="440"/>
        <v>0</v>
      </c>
      <c r="AE740">
        <f t="shared" si="441"/>
        <v>0</v>
      </c>
      <c r="AF740">
        <f t="shared" si="442"/>
        <v>0</v>
      </c>
      <c r="AG740">
        <f t="shared" si="443"/>
        <v>0</v>
      </c>
      <c r="AH740">
        <f t="shared" si="444"/>
        <v>0</v>
      </c>
      <c r="AI740">
        <f t="shared" si="445"/>
        <v>0</v>
      </c>
      <c r="AJ740">
        <f t="shared" si="446"/>
        <v>0</v>
      </c>
      <c r="AK740">
        <f t="shared" si="447"/>
        <v>0</v>
      </c>
      <c r="AL740">
        <f t="shared" si="448"/>
        <v>0</v>
      </c>
      <c r="AM740">
        <f t="shared" si="449"/>
        <v>0</v>
      </c>
      <c r="AN740">
        <f t="shared" si="450"/>
        <v>0</v>
      </c>
      <c r="AO740">
        <f t="shared" si="451"/>
        <v>0</v>
      </c>
      <c r="AP740">
        <f t="shared" si="452"/>
        <v>0</v>
      </c>
      <c r="AQ740">
        <f t="shared" si="453"/>
        <v>0</v>
      </c>
      <c r="AR740">
        <f t="shared" si="454"/>
        <v>0</v>
      </c>
      <c r="AS740">
        <f t="shared" si="455"/>
        <v>0</v>
      </c>
      <c r="AT740">
        <f t="shared" si="456"/>
        <v>0</v>
      </c>
      <c r="AU740">
        <f t="shared" si="457"/>
        <v>0</v>
      </c>
    </row>
    <row r="741" spans="1:47" ht="18" customHeight="1" x14ac:dyDescent="0.3">
      <c r="A741" s="6" t="s">
        <v>427</v>
      </c>
      <c r="B741" s="6" t="s">
        <v>433</v>
      </c>
      <c r="C741" s="11" t="s">
        <v>19</v>
      </c>
      <c r="D741" s="9">
        <v>1</v>
      </c>
      <c r="E741" s="9"/>
      <c r="F741" s="9"/>
      <c r="G741" s="9"/>
      <c r="H741" s="9"/>
      <c r="I741" s="9"/>
      <c r="J741" s="9"/>
      <c r="K741" s="9"/>
      <c r="L741" s="9"/>
      <c r="M741" s="6"/>
      <c r="O741" t="str">
        <f t="shared" si="427"/>
        <v>99</v>
      </c>
      <c r="P741" s="1" t="s">
        <v>170</v>
      </c>
      <c r="Q741">
        <v>1</v>
      </c>
      <c r="R741">
        <f t="shared" si="428"/>
        <v>0</v>
      </c>
      <c r="S741">
        <f t="shared" si="429"/>
        <v>0</v>
      </c>
      <c r="T741">
        <f t="shared" si="430"/>
        <v>0</v>
      </c>
      <c r="U741">
        <f t="shared" si="431"/>
        <v>0</v>
      </c>
      <c r="V741">
        <f t="shared" si="432"/>
        <v>0</v>
      </c>
      <c r="W741">
        <f t="shared" si="433"/>
        <v>0</v>
      </c>
      <c r="X741">
        <f t="shared" si="434"/>
        <v>0</v>
      </c>
      <c r="Y741">
        <f t="shared" si="435"/>
        <v>0</v>
      </c>
      <c r="Z741">
        <f t="shared" si="436"/>
        <v>0</v>
      </c>
      <c r="AA741">
        <f t="shared" si="437"/>
        <v>0</v>
      </c>
      <c r="AB741">
        <f t="shared" si="438"/>
        <v>0</v>
      </c>
      <c r="AC741">
        <f t="shared" si="439"/>
        <v>0</v>
      </c>
      <c r="AD741">
        <f t="shared" si="440"/>
        <v>0</v>
      </c>
      <c r="AE741">
        <f t="shared" si="441"/>
        <v>0</v>
      </c>
      <c r="AF741">
        <f t="shared" si="442"/>
        <v>0</v>
      </c>
      <c r="AG741">
        <f t="shared" si="443"/>
        <v>0</v>
      </c>
      <c r="AH741">
        <f t="shared" si="444"/>
        <v>0</v>
      </c>
      <c r="AI741">
        <f t="shared" si="445"/>
        <v>0</v>
      </c>
      <c r="AJ741">
        <f t="shared" si="446"/>
        <v>0</v>
      </c>
      <c r="AK741">
        <f t="shared" si="447"/>
        <v>0</v>
      </c>
      <c r="AL741">
        <f t="shared" si="448"/>
        <v>0</v>
      </c>
      <c r="AM741">
        <f t="shared" si="449"/>
        <v>0</v>
      </c>
      <c r="AN741">
        <f t="shared" si="450"/>
        <v>0</v>
      </c>
      <c r="AO741">
        <f t="shared" si="451"/>
        <v>0</v>
      </c>
      <c r="AP741">
        <f t="shared" si="452"/>
        <v>0</v>
      </c>
      <c r="AQ741">
        <f t="shared" si="453"/>
        <v>0</v>
      </c>
      <c r="AR741">
        <f t="shared" si="454"/>
        <v>0</v>
      </c>
      <c r="AS741">
        <f t="shared" si="455"/>
        <v>0</v>
      </c>
      <c r="AT741">
        <f t="shared" si="456"/>
        <v>0</v>
      </c>
      <c r="AU741">
        <f t="shared" si="457"/>
        <v>0</v>
      </c>
    </row>
    <row r="742" spans="1:47" ht="18" customHeight="1" x14ac:dyDescent="0.3">
      <c r="A742" s="6" t="s">
        <v>427</v>
      </c>
      <c r="B742" s="6" t="s">
        <v>434</v>
      </c>
      <c r="C742" s="11" t="s">
        <v>19</v>
      </c>
      <c r="D742" s="9">
        <v>2</v>
      </c>
      <c r="E742" s="9"/>
      <c r="F742" s="9"/>
      <c r="G742" s="9"/>
      <c r="H742" s="9"/>
      <c r="I742" s="9"/>
      <c r="J742" s="9"/>
      <c r="K742" s="9"/>
      <c r="L742" s="9"/>
      <c r="M742" s="6"/>
      <c r="O742" t="str">
        <f t="shared" si="427"/>
        <v>99</v>
      </c>
      <c r="P742" s="1" t="s">
        <v>170</v>
      </c>
      <c r="Q742">
        <v>1</v>
      </c>
      <c r="R742">
        <f t="shared" si="428"/>
        <v>0</v>
      </c>
      <c r="S742">
        <f t="shared" si="429"/>
        <v>0</v>
      </c>
      <c r="T742">
        <f t="shared" si="430"/>
        <v>0</v>
      </c>
      <c r="U742">
        <f t="shared" si="431"/>
        <v>0</v>
      </c>
      <c r="V742">
        <f t="shared" si="432"/>
        <v>0</v>
      </c>
      <c r="W742">
        <f t="shared" si="433"/>
        <v>0</v>
      </c>
      <c r="X742">
        <f t="shared" si="434"/>
        <v>0</v>
      </c>
      <c r="Y742">
        <f t="shared" si="435"/>
        <v>0</v>
      </c>
      <c r="Z742">
        <f t="shared" si="436"/>
        <v>0</v>
      </c>
      <c r="AA742">
        <f t="shared" si="437"/>
        <v>0</v>
      </c>
      <c r="AB742">
        <f t="shared" si="438"/>
        <v>0</v>
      </c>
      <c r="AC742">
        <f t="shared" si="439"/>
        <v>0</v>
      </c>
      <c r="AD742">
        <f t="shared" si="440"/>
        <v>0</v>
      </c>
      <c r="AE742">
        <f t="shared" si="441"/>
        <v>0</v>
      </c>
      <c r="AF742">
        <f t="shared" si="442"/>
        <v>0</v>
      </c>
      <c r="AG742">
        <f t="shared" si="443"/>
        <v>0</v>
      </c>
      <c r="AH742">
        <f t="shared" si="444"/>
        <v>0</v>
      </c>
      <c r="AI742">
        <f t="shared" si="445"/>
        <v>0</v>
      </c>
      <c r="AJ742">
        <f t="shared" si="446"/>
        <v>0</v>
      </c>
      <c r="AK742">
        <f t="shared" si="447"/>
        <v>0</v>
      </c>
      <c r="AL742">
        <f t="shared" si="448"/>
        <v>0</v>
      </c>
      <c r="AM742">
        <f t="shared" si="449"/>
        <v>0</v>
      </c>
      <c r="AN742">
        <f t="shared" si="450"/>
        <v>0</v>
      </c>
      <c r="AO742">
        <f t="shared" si="451"/>
        <v>0</v>
      </c>
      <c r="AP742">
        <f t="shared" si="452"/>
        <v>0</v>
      </c>
      <c r="AQ742">
        <f t="shared" si="453"/>
        <v>0</v>
      </c>
      <c r="AR742">
        <f t="shared" si="454"/>
        <v>0</v>
      </c>
      <c r="AS742">
        <f t="shared" si="455"/>
        <v>0</v>
      </c>
      <c r="AT742">
        <f t="shared" si="456"/>
        <v>0</v>
      </c>
      <c r="AU742">
        <f t="shared" si="457"/>
        <v>0</v>
      </c>
    </row>
    <row r="743" spans="1:47" ht="18" customHeight="1" x14ac:dyDescent="0.3">
      <c r="A743" s="5"/>
      <c r="B743" s="5"/>
      <c r="C743" s="12"/>
      <c r="D743" s="9"/>
      <c r="E743" s="9"/>
      <c r="F743" s="9"/>
      <c r="G743" s="9"/>
      <c r="H743" s="9"/>
      <c r="I743" s="9"/>
      <c r="J743" s="9"/>
      <c r="K743" s="9"/>
      <c r="L743" s="9"/>
      <c r="M743" s="5"/>
    </row>
    <row r="744" spans="1:47" ht="18" customHeight="1" x14ac:dyDescent="0.3">
      <c r="A744" s="5"/>
      <c r="B744" s="5"/>
      <c r="C744" s="12"/>
      <c r="D744" s="9"/>
      <c r="E744" s="9"/>
      <c r="F744" s="9"/>
      <c r="G744" s="9"/>
      <c r="H744" s="9"/>
      <c r="I744" s="9"/>
      <c r="J744" s="9"/>
      <c r="K744" s="9"/>
      <c r="L744" s="9"/>
      <c r="M744" s="5"/>
    </row>
    <row r="745" spans="1:47" ht="18" customHeight="1" x14ac:dyDescent="0.3">
      <c r="A745" s="5"/>
      <c r="B745" s="5"/>
      <c r="C745" s="12"/>
      <c r="D745" s="9"/>
      <c r="E745" s="9"/>
      <c r="F745" s="9"/>
      <c r="G745" s="9"/>
      <c r="H745" s="9"/>
      <c r="I745" s="9"/>
      <c r="J745" s="9"/>
      <c r="K745" s="9"/>
      <c r="L745" s="9"/>
      <c r="M745" s="5"/>
    </row>
    <row r="746" spans="1:47" ht="18" customHeight="1" x14ac:dyDescent="0.3">
      <c r="A746" s="5"/>
      <c r="B746" s="5"/>
      <c r="C746" s="12"/>
      <c r="D746" s="9"/>
      <c r="E746" s="9"/>
      <c r="F746" s="9"/>
      <c r="G746" s="9"/>
      <c r="H746" s="9"/>
      <c r="I746" s="9"/>
      <c r="J746" s="9"/>
      <c r="K746" s="9"/>
      <c r="L746" s="9"/>
      <c r="M746" s="5"/>
    </row>
    <row r="747" spans="1:47" ht="18" customHeight="1" x14ac:dyDescent="0.3">
      <c r="A747" s="5"/>
      <c r="B747" s="5"/>
      <c r="C747" s="12"/>
      <c r="D747" s="9"/>
      <c r="E747" s="9"/>
      <c r="F747" s="9"/>
      <c r="G747" s="9"/>
      <c r="H747" s="9"/>
      <c r="I747" s="9"/>
      <c r="J747" s="9"/>
      <c r="K747" s="9"/>
      <c r="L747" s="9"/>
      <c r="M747" s="5"/>
    </row>
    <row r="748" spans="1:47" ht="18" customHeight="1" x14ac:dyDescent="0.3">
      <c r="A748" s="5"/>
      <c r="B748" s="5"/>
      <c r="C748" s="12"/>
      <c r="D748" s="9"/>
      <c r="E748" s="9"/>
      <c r="F748" s="9"/>
      <c r="G748" s="9"/>
      <c r="H748" s="9"/>
      <c r="I748" s="9"/>
      <c r="J748" s="9"/>
      <c r="K748" s="9"/>
      <c r="L748" s="9"/>
      <c r="M748" s="5"/>
    </row>
    <row r="749" spans="1:47" ht="18" customHeight="1" x14ac:dyDescent="0.3">
      <c r="A749" s="5"/>
      <c r="B749" s="5"/>
      <c r="C749" s="12"/>
      <c r="D749" s="9"/>
      <c r="E749" s="9"/>
      <c r="F749" s="9"/>
      <c r="G749" s="9"/>
      <c r="H749" s="9"/>
      <c r="I749" s="9"/>
      <c r="J749" s="9"/>
      <c r="K749" s="9"/>
      <c r="L749" s="9"/>
      <c r="M749" s="5"/>
    </row>
    <row r="750" spans="1:47" ht="18" customHeight="1" x14ac:dyDescent="0.3">
      <c r="A750" s="5"/>
      <c r="B750" s="5"/>
      <c r="C750" s="12"/>
      <c r="D750" s="9"/>
      <c r="E750" s="9"/>
      <c r="F750" s="9"/>
      <c r="G750" s="9"/>
      <c r="H750" s="9"/>
      <c r="I750" s="9"/>
      <c r="J750" s="9"/>
      <c r="K750" s="9"/>
      <c r="L750" s="9"/>
      <c r="M750" s="5"/>
    </row>
    <row r="751" spans="1:47" ht="18" customHeight="1" x14ac:dyDescent="0.3">
      <c r="A751" s="5"/>
      <c r="B751" s="5"/>
      <c r="C751" s="12"/>
      <c r="D751" s="9"/>
      <c r="E751" s="9"/>
      <c r="F751" s="9"/>
      <c r="G751" s="9"/>
      <c r="H751" s="9"/>
      <c r="I751" s="9"/>
      <c r="J751" s="9"/>
      <c r="K751" s="9"/>
      <c r="L751" s="9"/>
      <c r="M751" s="5"/>
    </row>
    <row r="752" spans="1:47" ht="18" customHeight="1" x14ac:dyDescent="0.3">
      <c r="A752" s="5"/>
      <c r="B752" s="5"/>
      <c r="C752" s="12"/>
      <c r="D752" s="9"/>
      <c r="E752" s="9"/>
      <c r="F752" s="9"/>
      <c r="G752" s="9"/>
      <c r="H752" s="9"/>
      <c r="I752" s="9"/>
      <c r="J752" s="9"/>
      <c r="K752" s="9"/>
      <c r="L752" s="9"/>
      <c r="M752" s="5"/>
    </row>
    <row r="753" spans="1:51" ht="18" customHeight="1" x14ac:dyDescent="0.3">
      <c r="A753" s="5"/>
      <c r="B753" s="5"/>
      <c r="C753" s="12"/>
      <c r="D753" s="9"/>
      <c r="E753" s="9"/>
      <c r="F753" s="9"/>
      <c r="G753" s="9"/>
      <c r="H753" s="9"/>
      <c r="I753" s="9"/>
      <c r="J753" s="9"/>
      <c r="K753" s="9"/>
      <c r="L753" s="9"/>
      <c r="M753" s="5"/>
    </row>
    <row r="754" spans="1:51" ht="18" customHeight="1" x14ac:dyDescent="0.3">
      <c r="A754" s="5"/>
      <c r="B754" s="5"/>
      <c r="C754" s="12"/>
      <c r="D754" s="9"/>
      <c r="E754" s="9"/>
      <c r="F754" s="9"/>
      <c r="G754" s="9"/>
      <c r="H754" s="9"/>
      <c r="I754" s="9"/>
      <c r="J754" s="9"/>
      <c r="K754" s="9"/>
      <c r="L754" s="9"/>
      <c r="M754" s="5"/>
    </row>
    <row r="755" spans="1:51" ht="18" customHeight="1" x14ac:dyDescent="0.3">
      <c r="A755" s="5"/>
      <c r="B755" s="5"/>
      <c r="C755" s="12"/>
      <c r="D755" s="9"/>
      <c r="E755" s="9"/>
      <c r="F755" s="9"/>
      <c r="G755" s="9"/>
      <c r="H755" s="9"/>
      <c r="I755" s="9"/>
      <c r="J755" s="9"/>
      <c r="K755" s="9"/>
      <c r="L755" s="9"/>
      <c r="M755" s="5"/>
    </row>
    <row r="756" spans="1:51" ht="18" customHeight="1" x14ac:dyDescent="0.3">
      <c r="A756" s="5"/>
      <c r="B756" s="5"/>
      <c r="C756" s="12"/>
      <c r="D756" s="9"/>
      <c r="E756" s="9"/>
      <c r="F756" s="9"/>
      <c r="G756" s="9"/>
      <c r="H756" s="9"/>
      <c r="I756" s="9"/>
      <c r="J756" s="9"/>
      <c r="K756" s="9"/>
      <c r="L756" s="9"/>
      <c r="M756" s="5"/>
    </row>
    <row r="757" spans="1:51" ht="18" customHeight="1" x14ac:dyDescent="0.3">
      <c r="A757" s="5"/>
      <c r="B757" s="5"/>
      <c r="C757" s="12"/>
      <c r="D757" s="9"/>
      <c r="E757" s="9"/>
      <c r="F757" s="9"/>
      <c r="G757" s="9"/>
      <c r="H757" s="9"/>
      <c r="I757" s="9"/>
      <c r="J757" s="9"/>
      <c r="K757" s="9"/>
      <c r="L757" s="9"/>
      <c r="M757" s="5"/>
    </row>
    <row r="758" spans="1:51" ht="18" customHeight="1" x14ac:dyDescent="0.3">
      <c r="A758" s="7" t="s">
        <v>171</v>
      </c>
      <c r="B758" s="8"/>
      <c r="C758" s="14"/>
      <c r="D758" s="10"/>
      <c r="E758" s="10"/>
      <c r="F758" s="10">
        <f>ROUNDDOWN(SUMIF(Q734:Q757, "1", F734:F757), 0)</f>
        <v>0</v>
      </c>
      <c r="G758" s="10"/>
      <c r="H758" s="10">
        <f>ROUNDDOWN(SUMIF(Q734:Q757, "1", H734:H757), 0)</f>
        <v>0</v>
      </c>
      <c r="I758" s="10"/>
      <c r="J758" s="10">
        <f>ROUNDDOWN(SUMIF(Q734:Q757, "1", J734:J757), 0)</f>
        <v>0</v>
      </c>
      <c r="K758" s="10"/>
      <c r="L758" s="10">
        <f>F758+H758+J758</f>
        <v>0</v>
      </c>
      <c r="M758" s="8"/>
      <c r="R758">
        <f t="shared" ref="R758:AY758" si="458">ROUNDDOWN(SUM(R734:R742), 0)</f>
        <v>0</v>
      </c>
      <c r="S758">
        <f t="shared" si="458"/>
        <v>0</v>
      </c>
      <c r="T758">
        <f t="shared" si="458"/>
        <v>0</v>
      </c>
      <c r="U758">
        <f t="shared" si="458"/>
        <v>0</v>
      </c>
      <c r="V758">
        <f t="shared" si="458"/>
        <v>0</v>
      </c>
      <c r="W758">
        <f t="shared" si="458"/>
        <v>0</v>
      </c>
      <c r="X758">
        <f t="shared" si="458"/>
        <v>0</v>
      </c>
      <c r="Y758">
        <f t="shared" si="458"/>
        <v>0</v>
      </c>
      <c r="Z758">
        <f t="shared" si="458"/>
        <v>0</v>
      </c>
      <c r="AA758">
        <f t="shared" si="458"/>
        <v>0</v>
      </c>
      <c r="AB758">
        <f t="shared" si="458"/>
        <v>0</v>
      </c>
      <c r="AC758">
        <f t="shared" si="458"/>
        <v>0</v>
      </c>
      <c r="AD758">
        <f t="shared" si="458"/>
        <v>0</v>
      </c>
      <c r="AE758">
        <f t="shared" si="458"/>
        <v>0</v>
      </c>
      <c r="AF758">
        <f t="shared" si="458"/>
        <v>0</v>
      </c>
      <c r="AG758">
        <f t="shared" si="458"/>
        <v>0</v>
      </c>
      <c r="AH758">
        <f t="shared" si="458"/>
        <v>0</v>
      </c>
      <c r="AI758">
        <f t="shared" si="458"/>
        <v>0</v>
      </c>
      <c r="AJ758">
        <f t="shared" si="458"/>
        <v>0</v>
      </c>
      <c r="AK758">
        <f t="shared" si="458"/>
        <v>0</v>
      </c>
      <c r="AL758">
        <f t="shared" si="458"/>
        <v>0</v>
      </c>
      <c r="AM758">
        <f t="shared" si="458"/>
        <v>0</v>
      </c>
      <c r="AN758">
        <f t="shared" si="458"/>
        <v>0</v>
      </c>
      <c r="AO758">
        <f t="shared" si="458"/>
        <v>0</v>
      </c>
      <c r="AP758">
        <f t="shared" si="458"/>
        <v>0</v>
      </c>
      <c r="AQ758">
        <f t="shared" si="458"/>
        <v>0</v>
      </c>
      <c r="AR758">
        <f t="shared" si="458"/>
        <v>0</v>
      </c>
      <c r="AS758">
        <f t="shared" si="458"/>
        <v>0</v>
      </c>
      <c r="AT758">
        <f t="shared" si="458"/>
        <v>0</v>
      </c>
      <c r="AU758">
        <f t="shared" si="458"/>
        <v>0</v>
      </c>
      <c r="AV758">
        <f t="shared" si="458"/>
        <v>0</v>
      </c>
      <c r="AW758">
        <f t="shared" si="458"/>
        <v>0</v>
      </c>
      <c r="AX758">
        <f t="shared" si="458"/>
        <v>0</v>
      </c>
      <c r="AY758">
        <f t="shared" si="458"/>
        <v>0</v>
      </c>
    </row>
    <row r="759" spans="1:51" ht="18" customHeight="1" x14ac:dyDescent="0.3">
      <c r="A759" s="22" t="s">
        <v>608</v>
      </c>
      <c r="B759" s="23"/>
      <c r="C759" s="23"/>
      <c r="D759" s="24"/>
      <c r="E759" s="24"/>
      <c r="F759" s="24"/>
      <c r="G759" s="24"/>
      <c r="H759" s="24"/>
      <c r="I759" s="24"/>
      <c r="J759" s="24"/>
      <c r="K759" s="24"/>
      <c r="L759" s="24"/>
      <c r="M759" s="23"/>
    </row>
    <row r="760" spans="1:51" ht="18" customHeight="1" x14ac:dyDescent="0.3">
      <c r="A760" s="6" t="s">
        <v>199</v>
      </c>
      <c r="B760" s="6" t="s">
        <v>200</v>
      </c>
      <c r="C760" s="11" t="s">
        <v>19</v>
      </c>
      <c r="D760" s="9">
        <v>18</v>
      </c>
      <c r="E760" s="9"/>
      <c r="F760" s="9"/>
      <c r="G760" s="9"/>
      <c r="H760" s="9"/>
      <c r="I760" s="9"/>
      <c r="J760" s="9"/>
      <c r="K760" s="9"/>
      <c r="L760" s="9"/>
      <c r="M760" s="6"/>
      <c r="O760" t="str">
        <f t="shared" ref="O760:O765" si="459">"99"</f>
        <v>99</v>
      </c>
      <c r="P760" s="1" t="s">
        <v>170</v>
      </c>
      <c r="Q760">
        <v>1</v>
      </c>
      <c r="R760">
        <f t="shared" ref="R760:R765" si="460">IF(P760="기계경비", J760, 0)</f>
        <v>0</v>
      </c>
      <c r="S760">
        <f t="shared" ref="S760:S765" si="461">IF(P760="운반비", L760, 0)</f>
        <v>0</v>
      </c>
      <c r="T760">
        <f t="shared" ref="T760:T765" si="462">IF(P760="작업부산물", F760, 0)</f>
        <v>0</v>
      </c>
      <c r="U760">
        <f t="shared" ref="U760:U765" si="463">IF(P760="관급", F760, 0)</f>
        <v>0</v>
      </c>
      <c r="V760">
        <f t="shared" ref="V760:V765" si="464">IF(P760="외주비", J760, 0)</f>
        <v>0</v>
      </c>
      <c r="W760">
        <f t="shared" ref="W760:W765" si="465">IF(P760="장비비", J760, 0)</f>
        <v>0</v>
      </c>
      <c r="X760">
        <f t="shared" ref="X760:X765" si="466">IF(P760="폐기물처리비", L760, 0)</f>
        <v>0</v>
      </c>
      <c r="Y760">
        <f t="shared" ref="Y760:Y765" si="467">IF(P760="가설비", J760, 0)</f>
        <v>0</v>
      </c>
      <c r="Z760">
        <f t="shared" ref="Z760:Z765" si="468">IF(P760="잡비제외분", F760, 0)</f>
        <v>0</v>
      </c>
      <c r="AA760">
        <f t="shared" ref="AA760:AA765" si="469">IF(P760="사급자재대", L760, 0)</f>
        <v>0</v>
      </c>
      <c r="AB760">
        <f t="shared" ref="AB760:AB765" si="470">IF(P760="관급자재대", L760, 0)</f>
        <v>0</v>
      </c>
      <c r="AC760">
        <f t="shared" ref="AC760:AC765" si="471">IF(P760="사용자항목1", L760, 0)</f>
        <v>0</v>
      </c>
      <c r="AD760">
        <f t="shared" ref="AD760:AD765" si="472">IF(P760="사용자항목2", L760, 0)</f>
        <v>0</v>
      </c>
      <c r="AE760">
        <f t="shared" ref="AE760:AE765" si="473">IF(P760="사용자항목3", L760, 0)</f>
        <v>0</v>
      </c>
      <c r="AF760">
        <f t="shared" ref="AF760:AF765" si="474">IF(P760="사용자항목4", L760, 0)</f>
        <v>0</v>
      </c>
      <c r="AG760">
        <f t="shared" ref="AG760:AG765" si="475">IF(P760="사용자항목5", L760, 0)</f>
        <v>0</v>
      </c>
      <c r="AH760">
        <f t="shared" ref="AH760:AH765" si="476">IF(P760="사용자항목6", L760, 0)</f>
        <v>0</v>
      </c>
      <c r="AI760">
        <f t="shared" ref="AI760:AI765" si="477">IF(P760="사용자항목7", L760, 0)</f>
        <v>0</v>
      </c>
      <c r="AJ760">
        <f t="shared" ref="AJ760:AJ765" si="478">IF(P760="사용자항목8", L760, 0)</f>
        <v>0</v>
      </c>
      <c r="AK760">
        <f t="shared" ref="AK760:AK765" si="479">IF(P760="사용자항목9", L760, 0)</f>
        <v>0</v>
      </c>
      <c r="AL760">
        <f t="shared" ref="AL760:AL765" si="480">IF(P760="사용자항목10", L760, 0)</f>
        <v>0</v>
      </c>
      <c r="AM760">
        <f t="shared" ref="AM760:AM765" si="481">IF(P760="사용자항목11", L760, 0)</f>
        <v>0</v>
      </c>
      <c r="AN760">
        <f t="shared" ref="AN760:AN765" si="482">IF(P760="사용자항목12", L760, 0)</f>
        <v>0</v>
      </c>
      <c r="AO760">
        <f t="shared" ref="AO760:AO765" si="483">IF(P760="사용자항목13", L760, 0)</f>
        <v>0</v>
      </c>
      <c r="AP760">
        <f t="shared" ref="AP760:AP765" si="484">IF(P760="사용자항목14", L760, 0)</f>
        <v>0</v>
      </c>
      <c r="AQ760">
        <f t="shared" ref="AQ760:AQ765" si="485">IF(P760="사용자항목15", L760, 0)</f>
        <v>0</v>
      </c>
      <c r="AR760">
        <f t="shared" ref="AR760:AR765" si="486">IF(P760="사용자항목16", L760, 0)</f>
        <v>0</v>
      </c>
      <c r="AS760">
        <f t="shared" ref="AS760:AS765" si="487">IF(P760="사용자항목17", L760, 0)</f>
        <v>0</v>
      </c>
      <c r="AT760">
        <f t="shared" ref="AT760:AT765" si="488">IF(P760="사용자항목18", L760, 0)</f>
        <v>0</v>
      </c>
      <c r="AU760">
        <f t="shared" ref="AU760:AU765" si="489">IF(P760="사용자항목19", L760, 0)</f>
        <v>0</v>
      </c>
    </row>
    <row r="761" spans="1:51" ht="18" customHeight="1" x14ac:dyDescent="0.3">
      <c r="A761" s="6" t="s">
        <v>435</v>
      </c>
      <c r="B761" s="6" t="s">
        <v>203</v>
      </c>
      <c r="C761" s="11" t="s">
        <v>19</v>
      </c>
      <c r="D761" s="9">
        <v>7</v>
      </c>
      <c r="E761" s="9"/>
      <c r="F761" s="9"/>
      <c r="G761" s="9"/>
      <c r="H761" s="9"/>
      <c r="I761" s="9"/>
      <c r="J761" s="9"/>
      <c r="K761" s="9"/>
      <c r="L761" s="9"/>
      <c r="M761" s="6"/>
      <c r="O761" t="str">
        <f t="shared" si="459"/>
        <v>99</v>
      </c>
      <c r="P761" s="1" t="s">
        <v>170</v>
      </c>
      <c r="Q761">
        <v>1</v>
      </c>
      <c r="R761">
        <f t="shared" si="460"/>
        <v>0</v>
      </c>
      <c r="S761">
        <f t="shared" si="461"/>
        <v>0</v>
      </c>
      <c r="T761">
        <f t="shared" si="462"/>
        <v>0</v>
      </c>
      <c r="U761">
        <f t="shared" si="463"/>
        <v>0</v>
      </c>
      <c r="V761">
        <f t="shared" si="464"/>
        <v>0</v>
      </c>
      <c r="W761">
        <f t="shared" si="465"/>
        <v>0</v>
      </c>
      <c r="X761">
        <f t="shared" si="466"/>
        <v>0</v>
      </c>
      <c r="Y761">
        <f t="shared" si="467"/>
        <v>0</v>
      </c>
      <c r="Z761">
        <f t="shared" si="468"/>
        <v>0</v>
      </c>
      <c r="AA761">
        <f t="shared" si="469"/>
        <v>0</v>
      </c>
      <c r="AB761">
        <f t="shared" si="470"/>
        <v>0</v>
      </c>
      <c r="AC761">
        <f t="shared" si="471"/>
        <v>0</v>
      </c>
      <c r="AD761">
        <f t="shared" si="472"/>
        <v>0</v>
      </c>
      <c r="AE761">
        <f t="shared" si="473"/>
        <v>0</v>
      </c>
      <c r="AF761">
        <f t="shared" si="474"/>
        <v>0</v>
      </c>
      <c r="AG761">
        <f t="shared" si="475"/>
        <v>0</v>
      </c>
      <c r="AH761">
        <f t="shared" si="476"/>
        <v>0</v>
      </c>
      <c r="AI761">
        <f t="shared" si="477"/>
        <v>0</v>
      </c>
      <c r="AJ761">
        <f t="shared" si="478"/>
        <v>0</v>
      </c>
      <c r="AK761">
        <f t="shared" si="479"/>
        <v>0</v>
      </c>
      <c r="AL761">
        <f t="shared" si="480"/>
        <v>0</v>
      </c>
      <c r="AM761">
        <f t="shared" si="481"/>
        <v>0</v>
      </c>
      <c r="AN761">
        <f t="shared" si="482"/>
        <v>0</v>
      </c>
      <c r="AO761">
        <f t="shared" si="483"/>
        <v>0</v>
      </c>
      <c r="AP761">
        <f t="shared" si="484"/>
        <v>0</v>
      </c>
      <c r="AQ761">
        <f t="shared" si="485"/>
        <v>0</v>
      </c>
      <c r="AR761">
        <f t="shared" si="486"/>
        <v>0</v>
      </c>
      <c r="AS761">
        <f t="shared" si="487"/>
        <v>0</v>
      </c>
      <c r="AT761">
        <f t="shared" si="488"/>
        <v>0</v>
      </c>
      <c r="AU761">
        <f t="shared" si="489"/>
        <v>0</v>
      </c>
    </row>
    <row r="762" spans="1:51" ht="18" customHeight="1" x14ac:dyDescent="0.3">
      <c r="A762" s="6" t="s">
        <v>435</v>
      </c>
      <c r="B762" s="6" t="s">
        <v>436</v>
      </c>
      <c r="C762" s="11" t="s">
        <v>19</v>
      </c>
      <c r="D762" s="9">
        <v>21</v>
      </c>
      <c r="E762" s="9"/>
      <c r="F762" s="9"/>
      <c r="G762" s="9"/>
      <c r="H762" s="9"/>
      <c r="I762" s="9"/>
      <c r="J762" s="9"/>
      <c r="K762" s="9"/>
      <c r="L762" s="9"/>
      <c r="M762" s="6"/>
      <c r="O762" t="str">
        <f t="shared" si="459"/>
        <v>99</v>
      </c>
      <c r="P762" s="1" t="s">
        <v>170</v>
      </c>
      <c r="Q762">
        <v>1</v>
      </c>
      <c r="R762">
        <f t="shared" si="460"/>
        <v>0</v>
      </c>
      <c r="S762">
        <f t="shared" si="461"/>
        <v>0</v>
      </c>
      <c r="T762">
        <f t="shared" si="462"/>
        <v>0</v>
      </c>
      <c r="U762">
        <f t="shared" si="463"/>
        <v>0</v>
      </c>
      <c r="V762">
        <f t="shared" si="464"/>
        <v>0</v>
      </c>
      <c r="W762">
        <f t="shared" si="465"/>
        <v>0</v>
      </c>
      <c r="X762">
        <f t="shared" si="466"/>
        <v>0</v>
      </c>
      <c r="Y762">
        <f t="shared" si="467"/>
        <v>0</v>
      </c>
      <c r="Z762">
        <f t="shared" si="468"/>
        <v>0</v>
      </c>
      <c r="AA762">
        <f t="shared" si="469"/>
        <v>0</v>
      </c>
      <c r="AB762">
        <f t="shared" si="470"/>
        <v>0</v>
      </c>
      <c r="AC762">
        <f t="shared" si="471"/>
        <v>0</v>
      </c>
      <c r="AD762">
        <f t="shared" si="472"/>
        <v>0</v>
      </c>
      <c r="AE762">
        <f t="shared" si="473"/>
        <v>0</v>
      </c>
      <c r="AF762">
        <f t="shared" si="474"/>
        <v>0</v>
      </c>
      <c r="AG762">
        <f t="shared" si="475"/>
        <v>0</v>
      </c>
      <c r="AH762">
        <f t="shared" si="476"/>
        <v>0</v>
      </c>
      <c r="AI762">
        <f t="shared" si="477"/>
        <v>0</v>
      </c>
      <c r="AJ762">
        <f t="shared" si="478"/>
        <v>0</v>
      </c>
      <c r="AK762">
        <f t="shared" si="479"/>
        <v>0</v>
      </c>
      <c r="AL762">
        <f t="shared" si="480"/>
        <v>0</v>
      </c>
      <c r="AM762">
        <f t="shared" si="481"/>
        <v>0</v>
      </c>
      <c r="AN762">
        <f t="shared" si="482"/>
        <v>0</v>
      </c>
      <c r="AO762">
        <f t="shared" si="483"/>
        <v>0</v>
      </c>
      <c r="AP762">
        <f t="shared" si="484"/>
        <v>0</v>
      </c>
      <c r="AQ762">
        <f t="shared" si="485"/>
        <v>0</v>
      </c>
      <c r="AR762">
        <f t="shared" si="486"/>
        <v>0</v>
      </c>
      <c r="AS762">
        <f t="shared" si="487"/>
        <v>0</v>
      </c>
      <c r="AT762">
        <f t="shared" si="488"/>
        <v>0</v>
      </c>
      <c r="AU762">
        <f t="shared" si="489"/>
        <v>0</v>
      </c>
    </row>
    <row r="763" spans="1:51" ht="18" customHeight="1" x14ac:dyDescent="0.3">
      <c r="A763" s="6" t="s">
        <v>437</v>
      </c>
      <c r="B763" s="6" t="s">
        <v>438</v>
      </c>
      <c r="C763" s="11" t="s">
        <v>19</v>
      </c>
      <c r="D763" s="9">
        <v>7</v>
      </c>
      <c r="E763" s="9"/>
      <c r="F763" s="9"/>
      <c r="G763" s="9"/>
      <c r="H763" s="9"/>
      <c r="I763" s="9"/>
      <c r="J763" s="9"/>
      <c r="K763" s="9"/>
      <c r="L763" s="9"/>
      <c r="M763" s="6"/>
      <c r="O763" t="str">
        <f t="shared" si="459"/>
        <v>99</v>
      </c>
      <c r="P763" s="1" t="s">
        <v>170</v>
      </c>
      <c r="Q763">
        <v>1</v>
      </c>
      <c r="R763">
        <f t="shared" si="460"/>
        <v>0</v>
      </c>
      <c r="S763">
        <f t="shared" si="461"/>
        <v>0</v>
      </c>
      <c r="T763">
        <f t="shared" si="462"/>
        <v>0</v>
      </c>
      <c r="U763">
        <f t="shared" si="463"/>
        <v>0</v>
      </c>
      <c r="V763">
        <f t="shared" si="464"/>
        <v>0</v>
      </c>
      <c r="W763">
        <f t="shared" si="465"/>
        <v>0</v>
      </c>
      <c r="X763">
        <f t="shared" si="466"/>
        <v>0</v>
      </c>
      <c r="Y763">
        <f t="shared" si="467"/>
        <v>0</v>
      </c>
      <c r="Z763">
        <f t="shared" si="468"/>
        <v>0</v>
      </c>
      <c r="AA763">
        <f t="shared" si="469"/>
        <v>0</v>
      </c>
      <c r="AB763">
        <f t="shared" si="470"/>
        <v>0</v>
      </c>
      <c r="AC763">
        <f t="shared" si="471"/>
        <v>0</v>
      </c>
      <c r="AD763">
        <f t="shared" si="472"/>
        <v>0</v>
      </c>
      <c r="AE763">
        <f t="shared" si="473"/>
        <v>0</v>
      </c>
      <c r="AF763">
        <f t="shared" si="474"/>
        <v>0</v>
      </c>
      <c r="AG763">
        <f t="shared" si="475"/>
        <v>0</v>
      </c>
      <c r="AH763">
        <f t="shared" si="476"/>
        <v>0</v>
      </c>
      <c r="AI763">
        <f t="shared" si="477"/>
        <v>0</v>
      </c>
      <c r="AJ763">
        <f t="shared" si="478"/>
        <v>0</v>
      </c>
      <c r="AK763">
        <f t="shared" si="479"/>
        <v>0</v>
      </c>
      <c r="AL763">
        <f t="shared" si="480"/>
        <v>0</v>
      </c>
      <c r="AM763">
        <f t="shared" si="481"/>
        <v>0</v>
      </c>
      <c r="AN763">
        <f t="shared" si="482"/>
        <v>0</v>
      </c>
      <c r="AO763">
        <f t="shared" si="483"/>
        <v>0</v>
      </c>
      <c r="AP763">
        <f t="shared" si="484"/>
        <v>0</v>
      </c>
      <c r="AQ763">
        <f t="shared" si="485"/>
        <v>0</v>
      </c>
      <c r="AR763">
        <f t="shared" si="486"/>
        <v>0</v>
      </c>
      <c r="AS763">
        <f t="shared" si="487"/>
        <v>0</v>
      </c>
      <c r="AT763">
        <f t="shared" si="488"/>
        <v>0</v>
      </c>
      <c r="AU763">
        <f t="shared" si="489"/>
        <v>0</v>
      </c>
    </row>
    <row r="764" spans="1:51" ht="18" customHeight="1" x14ac:dyDescent="0.3">
      <c r="A764" s="6" t="s">
        <v>439</v>
      </c>
      <c r="B764" s="6" t="s">
        <v>440</v>
      </c>
      <c r="C764" s="11" t="s">
        <v>19</v>
      </c>
      <c r="D764" s="9">
        <v>7</v>
      </c>
      <c r="E764" s="9"/>
      <c r="F764" s="9"/>
      <c r="G764" s="9"/>
      <c r="H764" s="9"/>
      <c r="I764" s="9"/>
      <c r="J764" s="9"/>
      <c r="K764" s="9"/>
      <c r="L764" s="9"/>
      <c r="M764" s="6"/>
      <c r="O764" t="str">
        <f t="shared" si="459"/>
        <v>99</v>
      </c>
      <c r="P764" s="1" t="s">
        <v>170</v>
      </c>
      <c r="Q764">
        <v>1</v>
      </c>
      <c r="R764">
        <f t="shared" si="460"/>
        <v>0</v>
      </c>
      <c r="S764">
        <f t="shared" si="461"/>
        <v>0</v>
      </c>
      <c r="T764">
        <f t="shared" si="462"/>
        <v>0</v>
      </c>
      <c r="U764">
        <f t="shared" si="463"/>
        <v>0</v>
      </c>
      <c r="V764">
        <f t="shared" si="464"/>
        <v>0</v>
      </c>
      <c r="W764">
        <f t="shared" si="465"/>
        <v>0</v>
      </c>
      <c r="X764">
        <f t="shared" si="466"/>
        <v>0</v>
      </c>
      <c r="Y764">
        <f t="shared" si="467"/>
        <v>0</v>
      </c>
      <c r="Z764">
        <f t="shared" si="468"/>
        <v>0</v>
      </c>
      <c r="AA764">
        <f t="shared" si="469"/>
        <v>0</v>
      </c>
      <c r="AB764">
        <f t="shared" si="470"/>
        <v>0</v>
      </c>
      <c r="AC764">
        <f t="shared" si="471"/>
        <v>0</v>
      </c>
      <c r="AD764">
        <f t="shared" si="472"/>
        <v>0</v>
      </c>
      <c r="AE764">
        <f t="shared" si="473"/>
        <v>0</v>
      </c>
      <c r="AF764">
        <f t="shared" si="474"/>
        <v>0</v>
      </c>
      <c r="AG764">
        <f t="shared" si="475"/>
        <v>0</v>
      </c>
      <c r="AH764">
        <f t="shared" si="476"/>
        <v>0</v>
      </c>
      <c r="AI764">
        <f t="shared" si="477"/>
        <v>0</v>
      </c>
      <c r="AJ764">
        <f t="shared" si="478"/>
        <v>0</v>
      </c>
      <c r="AK764">
        <f t="shared" si="479"/>
        <v>0</v>
      </c>
      <c r="AL764">
        <f t="shared" si="480"/>
        <v>0</v>
      </c>
      <c r="AM764">
        <f t="shared" si="481"/>
        <v>0</v>
      </c>
      <c r="AN764">
        <f t="shared" si="482"/>
        <v>0</v>
      </c>
      <c r="AO764">
        <f t="shared" si="483"/>
        <v>0</v>
      </c>
      <c r="AP764">
        <f t="shared" si="484"/>
        <v>0</v>
      </c>
      <c r="AQ764">
        <f t="shared" si="485"/>
        <v>0</v>
      </c>
      <c r="AR764">
        <f t="shared" si="486"/>
        <v>0</v>
      </c>
      <c r="AS764">
        <f t="shared" si="487"/>
        <v>0</v>
      </c>
      <c r="AT764">
        <f t="shared" si="488"/>
        <v>0</v>
      </c>
      <c r="AU764">
        <f t="shared" si="489"/>
        <v>0</v>
      </c>
    </row>
    <row r="765" spans="1:51" ht="18" customHeight="1" x14ac:dyDescent="0.3">
      <c r="A765" s="6" t="s">
        <v>320</v>
      </c>
      <c r="B765" s="6" t="s">
        <v>321</v>
      </c>
      <c r="C765" s="11" t="s">
        <v>322</v>
      </c>
      <c r="D765" s="9">
        <v>7</v>
      </c>
      <c r="E765" s="9"/>
      <c r="F765" s="9"/>
      <c r="G765" s="9"/>
      <c r="H765" s="9"/>
      <c r="I765" s="9"/>
      <c r="J765" s="9"/>
      <c r="K765" s="9"/>
      <c r="L765" s="9"/>
      <c r="M765" s="6"/>
      <c r="O765" t="str">
        <f t="shared" si="459"/>
        <v>99</v>
      </c>
      <c r="P765" s="1" t="s">
        <v>170</v>
      </c>
      <c r="Q765">
        <v>1</v>
      </c>
      <c r="R765">
        <f t="shared" si="460"/>
        <v>0</v>
      </c>
      <c r="S765">
        <f t="shared" si="461"/>
        <v>0</v>
      </c>
      <c r="T765">
        <f t="shared" si="462"/>
        <v>0</v>
      </c>
      <c r="U765">
        <f t="shared" si="463"/>
        <v>0</v>
      </c>
      <c r="V765">
        <f t="shared" si="464"/>
        <v>0</v>
      </c>
      <c r="W765">
        <f t="shared" si="465"/>
        <v>0</v>
      </c>
      <c r="X765">
        <f t="shared" si="466"/>
        <v>0</v>
      </c>
      <c r="Y765">
        <f t="shared" si="467"/>
        <v>0</v>
      </c>
      <c r="Z765">
        <f t="shared" si="468"/>
        <v>0</v>
      </c>
      <c r="AA765">
        <f t="shared" si="469"/>
        <v>0</v>
      </c>
      <c r="AB765">
        <f t="shared" si="470"/>
        <v>0</v>
      </c>
      <c r="AC765">
        <f t="shared" si="471"/>
        <v>0</v>
      </c>
      <c r="AD765">
        <f t="shared" si="472"/>
        <v>0</v>
      </c>
      <c r="AE765">
        <f t="shared" si="473"/>
        <v>0</v>
      </c>
      <c r="AF765">
        <f t="shared" si="474"/>
        <v>0</v>
      </c>
      <c r="AG765">
        <f t="shared" si="475"/>
        <v>0</v>
      </c>
      <c r="AH765">
        <f t="shared" si="476"/>
        <v>0</v>
      </c>
      <c r="AI765">
        <f t="shared" si="477"/>
        <v>0</v>
      </c>
      <c r="AJ765">
        <f t="shared" si="478"/>
        <v>0</v>
      </c>
      <c r="AK765">
        <f t="shared" si="479"/>
        <v>0</v>
      </c>
      <c r="AL765">
        <f t="shared" si="480"/>
        <v>0</v>
      </c>
      <c r="AM765">
        <f t="shared" si="481"/>
        <v>0</v>
      </c>
      <c r="AN765">
        <f t="shared" si="482"/>
        <v>0</v>
      </c>
      <c r="AO765">
        <f t="shared" si="483"/>
        <v>0</v>
      </c>
      <c r="AP765">
        <f t="shared" si="484"/>
        <v>0</v>
      </c>
      <c r="AQ765">
        <f t="shared" si="485"/>
        <v>0</v>
      </c>
      <c r="AR765">
        <f t="shared" si="486"/>
        <v>0</v>
      </c>
      <c r="AS765">
        <f t="shared" si="487"/>
        <v>0</v>
      </c>
      <c r="AT765">
        <f t="shared" si="488"/>
        <v>0</v>
      </c>
      <c r="AU765">
        <f t="shared" si="489"/>
        <v>0</v>
      </c>
    </row>
    <row r="766" spans="1:51" ht="18" customHeight="1" x14ac:dyDescent="0.3">
      <c r="A766" s="5"/>
      <c r="B766" s="5"/>
      <c r="C766" s="12"/>
      <c r="D766" s="9"/>
      <c r="E766" s="9"/>
      <c r="F766" s="9"/>
      <c r="G766" s="9"/>
      <c r="H766" s="9"/>
      <c r="I766" s="9"/>
      <c r="J766" s="9"/>
      <c r="K766" s="9"/>
      <c r="L766" s="9"/>
      <c r="M766" s="5"/>
    </row>
    <row r="767" spans="1:51" ht="18" customHeight="1" x14ac:dyDescent="0.3">
      <c r="A767" s="5"/>
      <c r="B767" s="5"/>
      <c r="C767" s="12"/>
      <c r="D767" s="9"/>
      <c r="E767" s="9"/>
      <c r="F767" s="9"/>
      <c r="G767" s="9"/>
      <c r="H767" s="9"/>
      <c r="I767" s="9"/>
      <c r="J767" s="9"/>
      <c r="K767" s="9"/>
      <c r="L767" s="9"/>
      <c r="M767" s="5"/>
    </row>
    <row r="768" spans="1:51" ht="18" customHeight="1" x14ac:dyDescent="0.3">
      <c r="A768" s="5"/>
      <c r="B768" s="5"/>
      <c r="C768" s="12"/>
      <c r="D768" s="9"/>
      <c r="E768" s="9"/>
      <c r="F768" s="9"/>
      <c r="G768" s="9"/>
      <c r="H768" s="9"/>
      <c r="I768" s="9"/>
      <c r="J768" s="9"/>
      <c r="K768" s="9"/>
      <c r="L768" s="9"/>
      <c r="M768" s="5"/>
    </row>
    <row r="769" spans="1:51" ht="18" customHeight="1" x14ac:dyDescent="0.3">
      <c r="A769" s="5"/>
      <c r="B769" s="5"/>
      <c r="C769" s="12"/>
      <c r="D769" s="9"/>
      <c r="E769" s="9"/>
      <c r="F769" s="9"/>
      <c r="G769" s="9"/>
      <c r="H769" s="9"/>
      <c r="I769" s="9"/>
      <c r="J769" s="9"/>
      <c r="K769" s="9"/>
      <c r="L769" s="9"/>
      <c r="M769" s="5"/>
    </row>
    <row r="770" spans="1:51" ht="18" customHeight="1" x14ac:dyDescent="0.3">
      <c r="A770" s="5"/>
      <c r="B770" s="5"/>
      <c r="C770" s="12"/>
      <c r="D770" s="9"/>
      <c r="E770" s="9"/>
      <c r="F770" s="9"/>
      <c r="G770" s="9"/>
      <c r="H770" s="9"/>
      <c r="I770" s="9"/>
      <c r="J770" s="9"/>
      <c r="K770" s="9"/>
      <c r="L770" s="9"/>
      <c r="M770" s="5"/>
    </row>
    <row r="771" spans="1:51" ht="18" customHeight="1" x14ac:dyDescent="0.3">
      <c r="A771" s="5"/>
      <c r="B771" s="5"/>
      <c r="C771" s="12"/>
      <c r="D771" s="9"/>
      <c r="E771" s="9"/>
      <c r="F771" s="9"/>
      <c r="G771" s="9"/>
      <c r="H771" s="9"/>
      <c r="I771" s="9"/>
      <c r="J771" s="9"/>
      <c r="K771" s="9"/>
      <c r="L771" s="9"/>
      <c r="M771" s="5"/>
    </row>
    <row r="772" spans="1:51" ht="18" customHeight="1" x14ac:dyDescent="0.3">
      <c r="A772" s="5"/>
      <c r="B772" s="5"/>
      <c r="C772" s="12"/>
      <c r="D772" s="9"/>
      <c r="E772" s="9"/>
      <c r="F772" s="9"/>
      <c r="G772" s="9"/>
      <c r="H772" s="9"/>
      <c r="I772" s="9"/>
      <c r="J772" s="9"/>
      <c r="K772" s="9"/>
      <c r="L772" s="9"/>
      <c r="M772" s="5"/>
    </row>
    <row r="773" spans="1:51" ht="18" customHeight="1" x14ac:dyDescent="0.3">
      <c r="A773" s="5"/>
      <c r="B773" s="5"/>
      <c r="C773" s="12"/>
      <c r="D773" s="9"/>
      <c r="E773" s="9"/>
      <c r="F773" s="9"/>
      <c r="G773" s="9"/>
      <c r="H773" s="9"/>
      <c r="I773" s="9"/>
      <c r="J773" s="9"/>
      <c r="K773" s="9"/>
      <c r="L773" s="9"/>
      <c r="M773" s="5"/>
    </row>
    <row r="774" spans="1:51" ht="18" customHeight="1" x14ac:dyDescent="0.3">
      <c r="A774" s="5"/>
      <c r="B774" s="5"/>
      <c r="C774" s="12"/>
      <c r="D774" s="9"/>
      <c r="E774" s="9"/>
      <c r="F774" s="9"/>
      <c r="G774" s="9"/>
      <c r="H774" s="9"/>
      <c r="I774" s="9"/>
      <c r="J774" s="9"/>
      <c r="K774" s="9"/>
      <c r="L774" s="9"/>
      <c r="M774" s="5"/>
    </row>
    <row r="775" spans="1:51" ht="18" customHeight="1" x14ac:dyDescent="0.3">
      <c r="A775" s="5"/>
      <c r="B775" s="5"/>
      <c r="C775" s="12"/>
      <c r="D775" s="9"/>
      <c r="E775" s="9"/>
      <c r="F775" s="9"/>
      <c r="G775" s="9"/>
      <c r="H775" s="9"/>
      <c r="I775" s="9"/>
      <c r="J775" s="9"/>
      <c r="K775" s="9"/>
      <c r="L775" s="9"/>
      <c r="M775" s="5"/>
    </row>
    <row r="776" spans="1:51" ht="18" customHeight="1" x14ac:dyDescent="0.3">
      <c r="A776" s="5"/>
      <c r="B776" s="5"/>
      <c r="C776" s="12"/>
      <c r="D776" s="9"/>
      <c r="E776" s="9"/>
      <c r="F776" s="9"/>
      <c r="G776" s="9"/>
      <c r="H776" s="9"/>
      <c r="I776" s="9"/>
      <c r="J776" s="9"/>
      <c r="K776" s="9"/>
      <c r="L776" s="9"/>
      <c r="M776" s="5"/>
    </row>
    <row r="777" spans="1:51" ht="18" customHeight="1" x14ac:dyDescent="0.3">
      <c r="A777" s="5"/>
      <c r="B777" s="5"/>
      <c r="C777" s="12"/>
      <c r="D777" s="9"/>
      <c r="E777" s="9"/>
      <c r="F777" s="9"/>
      <c r="G777" s="9"/>
      <c r="H777" s="9"/>
      <c r="I777" s="9"/>
      <c r="J777" s="9"/>
      <c r="K777" s="9"/>
      <c r="L777" s="9"/>
      <c r="M777" s="5"/>
    </row>
    <row r="778" spans="1:51" ht="18" customHeight="1" x14ac:dyDescent="0.3">
      <c r="A778" s="5"/>
      <c r="B778" s="5"/>
      <c r="C778" s="12"/>
      <c r="D778" s="9"/>
      <c r="E778" s="9"/>
      <c r="F778" s="9"/>
      <c r="G778" s="9"/>
      <c r="H778" s="9"/>
      <c r="I778" s="9"/>
      <c r="J778" s="9"/>
      <c r="K778" s="9"/>
      <c r="L778" s="9"/>
      <c r="M778" s="5"/>
    </row>
    <row r="779" spans="1:51" ht="18" customHeight="1" x14ac:dyDescent="0.3">
      <c r="A779" s="5"/>
      <c r="B779" s="5"/>
      <c r="C779" s="12"/>
      <c r="D779" s="9"/>
      <c r="E779" s="9"/>
      <c r="F779" s="9"/>
      <c r="G779" s="9"/>
      <c r="H779" s="9"/>
      <c r="I779" s="9"/>
      <c r="J779" s="9"/>
      <c r="K779" s="9"/>
      <c r="L779" s="9"/>
      <c r="M779" s="5"/>
    </row>
    <row r="780" spans="1:51" ht="18" customHeight="1" x14ac:dyDescent="0.3">
      <c r="A780" s="5"/>
      <c r="B780" s="5"/>
      <c r="C780" s="12"/>
      <c r="D780" s="9"/>
      <c r="E780" s="9"/>
      <c r="F780" s="9"/>
      <c r="G780" s="9"/>
      <c r="H780" s="9"/>
      <c r="I780" s="9"/>
      <c r="J780" s="9"/>
      <c r="K780" s="9"/>
      <c r="L780" s="9"/>
      <c r="M780" s="5"/>
    </row>
    <row r="781" spans="1:51" ht="18" customHeight="1" x14ac:dyDescent="0.3">
      <c r="A781" s="5"/>
      <c r="B781" s="5"/>
      <c r="C781" s="12"/>
      <c r="D781" s="9"/>
      <c r="E781" s="9"/>
      <c r="F781" s="9"/>
      <c r="G781" s="9"/>
      <c r="H781" s="9"/>
      <c r="I781" s="9"/>
      <c r="J781" s="9"/>
      <c r="K781" s="9"/>
      <c r="L781" s="9"/>
      <c r="M781" s="5"/>
    </row>
    <row r="782" spans="1:51" ht="18" customHeight="1" x14ac:dyDescent="0.3">
      <c r="A782" s="5"/>
      <c r="B782" s="5"/>
      <c r="C782" s="12"/>
      <c r="D782" s="9"/>
      <c r="E782" s="9"/>
      <c r="F782" s="9"/>
      <c r="G782" s="9"/>
      <c r="H782" s="9"/>
      <c r="I782" s="9"/>
      <c r="J782" s="9"/>
      <c r="K782" s="9"/>
      <c r="L782" s="9"/>
      <c r="M782" s="5"/>
    </row>
    <row r="783" spans="1:51" ht="18" customHeight="1" x14ac:dyDescent="0.3">
      <c r="A783" s="5"/>
      <c r="B783" s="5"/>
      <c r="C783" s="12"/>
      <c r="D783" s="9"/>
      <c r="E783" s="9"/>
      <c r="F783" s="9"/>
      <c r="G783" s="9"/>
      <c r="H783" s="9"/>
      <c r="I783" s="9"/>
      <c r="J783" s="9"/>
      <c r="K783" s="9"/>
      <c r="L783" s="9"/>
      <c r="M783" s="5"/>
    </row>
    <row r="784" spans="1:51" ht="18" customHeight="1" x14ac:dyDescent="0.3">
      <c r="A784" s="7" t="s">
        <v>171</v>
      </c>
      <c r="B784" s="8"/>
      <c r="C784" s="14"/>
      <c r="D784" s="10"/>
      <c r="E784" s="10"/>
      <c r="F784" s="10">
        <f>ROUNDDOWN(SUMIF(Q760:Q783, "1", F760:F783), 0)</f>
        <v>0</v>
      </c>
      <c r="G784" s="10"/>
      <c r="H784" s="10">
        <f>ROUNDDOWN(SUMIF(Q760:Q783, "1", H760:H783), 0)</f>
        <v>0</v>
      </c>
      <c r="I784" s="10"/>
      <c r="J784" s="10">
        <f>ROUNDDOWN(SUMIF(Q760:Q783, "1", J760:J783), 0)</f>
        <v>0</v>
      </c>
      <c r="K784" s="10"/>
      <c r="L784" s="10">
        <f>F784+H784+J784</f>
        <v>0</v>
      </c>
      <c r="M784" s="8"/>
      <c r="R784">
        <f t="shared" ref="R784:AY784" si="490">ROUNDDOWN(SUM(R760:R765), 0)</f>
        <v>0</v>
      </c>
      <c r="S784">
        <f t="shared" si="490"/>
        <v>0</v>
      </c>
      <c r="T784">
        <f t="shared" si="490"/>
        <v>0</v>
      </c>
      <c r="U784">
        <f t="shared" si="490"/>
        <v>0</v>
      </c>
      <c r="V784">
        <f t="shared" si="490"/>
        <v>0</v>
      </c>
      <c r="W784">
        <f t="shared" si="490"/>
        <v>0</v>
      </c>
      <c r="X784">
        <f t="shared" si="490"/>
        <v>0</v>
      </c>
      <c r="Y784">
        <f t="shared" si="490"/>
        <v>0</v>
      </c>
      <c r="Z784">
        <f t="shared" si="490"/>
        <v>0</v>
      </c>
      <c r="AA784">
        <f t="shared" si="490"/>
        <v>0</v>
      </c>
      <c r="AB784">
        <f t="shared" si="490"/>
        <v>0</v>
      </c>
      <c r="AC784">
        <f t="shared" si="490"/>
        <v>0</v>
      </c>
      <c r="AD784">
        <f t="shared" si="490"/>
        <v>0</v>
      </c>
      <c r="AE784">
        <f t="shared" si="490"/>
        <v>0</v>
      </c>
      <c r="AF784">
        <f t="shared" si="490"/>
        <v>0</v>
      </c>
      <c r="AG784">
        <f t="shared" si="490"/>
        <v>0</v>
      </c>
      <c r="AH784">
        <f t="shared" si="490"/>
        <v>0</v>
      </c>
      <c r="AI784">
        <f t="shared" si="490"/>
        <v>0</v>
      </c>
      <c r="AJ784">
        <f t="shared" si="490"/>
        <v>0</v>
      </c>
      <c r="AK784">
        <f t="shared" si="490"/>
        <v>0</v>
      </c>
      <c r="AL784">
        <f t="shared" si="490"/>
        <v>0</v>
      </c>
      <c r="AM784">
        <f t="shared" si="490"/>
        <v>0</v>
      </c>
      <c r="AN784">
        <f t="shared" si="490"/>
        <v>0</v>
      </c>
      <c r="AO784">
        <f t="shared" si="490"/>
        <v>0</v>
      </c>
      <c r="AP784">
        <f t="shared" si="490"/>
        <v>0</v>
      </c>
      <c r="AQ784">
        <f t="shared" si="490"/>
        <v>0</v>
      </c>
      <c r="AR784">
        <f t="shared" si="490"/>
        <v>0</v>
      </c>
      <c r="AS784">
        <f t="shared" si="490"/>
        <v>0</v>
      </c>
      <c r="AT784">
        <f t="shared" si="490"/>
        <v>0</v>
      </c>
      <c r="AU784">
        <f t="shared" si="490"/>
        <v>0</v>
      </c>
      <c r="AV784">
        <f t="shared" si="490"/>
        <v>0</v>
      </c>
      <c r="AW784">
        <f t="shared" si="490"/>
        <v>0</v>
      </c>
      <c r="AX784">
        <f t="shared" si="490"/>
        <v>0</v>
      </c>
      <c r="AY784">
        <f t="shared" si="490"/>
        <v>0</v>
      </c>
    </row>
    <row r="785" spans="1:47" ht="18" customHeight="1" x14ac:dyDescent="0.3">
      <c r="A785" s="22" t="s">
        <v>609</v>
      </c>
      <c r="B785" s="23"/>
      <c r="C785" s="23"/>
      <c r="D785" s="24"/>
      <c r="E785" s="24"/>
      <c r="F785" s="24"/>
      <c r="G785" s="24"/>
      <c r="H785" s="24"/>
      <c r="I785" s="24"/>
      <c r="J785" s="24"/>
      <c r="K785" s="24"/>
      <c r="L785" s="24"/>
      <c r="M785" s="23"/>
    </row>
    <row r="786" spans="1:47" ht="18" customHeight="1" x14ac:dyDescent="0.3">
      <c r="A786" s="6" t="s">
        <v>441</v>
      </c>
      <c r="B786" s="6" t="s">
        <v>442</v>
      </c>
      <c r="C786" s="11" t="s">
        <v>19</v>
      </c>
      <c r="D786" s="9">
        <v>16</v>
      </c>
      <c r="E786" s="9"/>
      <c r="F786" s="9"/>
      <c r="G786" s="9"/>
      <c r="H786" s="9"/>
      <c r="I786" s="9"/>
      <c r="J786" s="9"/>
      <c r="K786" s="9"/>
      <c r="L786" s="9"/>
      <c r="M786" s="6"/>
      <c r="O786" t="str">
        <f t="shared" ref="O786:O821" si="491">"99"</f>
        <v>99</v>
      </c>
      <c r="P786" s="1" t="s">
        <v>170</v>
      </c>
      <c r="Q786">
        <v>1</v>
      </c>
      <c r="R786">
        <f t="shared" ref="R786:R821" si="492">IF(P786="기계경비", J786, 0)</f>
        <v>0</v>
      </c>
      <c r="S786">
        <f t="shared" ref="S786:S821" si="493">IF(P786="운반비", L786, 0)</f>
        <v>0</v>
      </c>
      <c r="T786">
        <f t="shared" ref="T786:T821" si="494">IF(P786="작업부산물", F786, 0)</f>
        <v>0</v>
      </c>
      <c r="U786">
        <f t="shared" ref="U786:U821" si="495">IF(P786="관급", F786, 0)</f>
        <v>0</v>
      </c>
      <c r="V786">
        <f t="shared" ref="V786:V821" si="496">IF(P786="외주비", J786, 0)</f>
        <v>0</v>
      </c>
      <c r="W786">
        <f t="shared" ref="W786:W821" si="497">IF(P786="장비비", J786, 0)</f>
        <v>0</v>
      </c>
      <c r="X786">
        <f t="shared" ref="X786:X821" si="498">IF(P786="폐기물처리비", L786, 0)</f>
        <v>0</v>
      </c>
      <c r="Y786">
        <f t="shared" ref="Y786:Y821" si="499">IF(P786="가설비", J786, 0)</f>
        <v>0</v>
      </c>
      <c r="Z786">
        <f t="shared" ref="Z786:Z821" si="500">IF(P786="잡비제외분", F786, 0)</f>
        <v>0</v>
      </c>
      <c r="AA786">
        <f t="shared" ref="AA786:AA821" si="501">IF(P786="사급자재대", L786, 0)</f>
        <v>0</v>
      </c>
      <c r="AB786">
        <f t="shared" ref="AB786:AB821" si="502">IF(P786="관급자재대", L786, 0)</f>
        <v>0</v>
      </c>
      <c r="AC786">
        <f t="shared" ref="AC786:AC821" si="503">IF(P786="사용자항목1", L786, 0)</f>
        <v>0</v>
      </c>
      <c r="AD786">
        <f t="shared" ref="AD786:AD821" si="504">IF(P786="사용자항목2", L786, 0)</f>
        <v>0</v>
      </c>
      <c r="AE786">
        <f t="shared" ref="AE786:AE821" si="505">IF(P786="사용자항목3", L786, 0)</f>
        <v>0</v>
      </c>
      <c r="AF786">
        <f t="shared" ref="AF786:AF821" si="506">IF(P786="사용자항목4", L786, 0)</f>
        <v>0</v>
      </c>
      <c r="AG786">
        <f t="shared" ref="AG786:AG821" si="507">IF(P786="사용자항목5", L786, 0)</f>
        <v>0</v>
      </c>
      <c r="AH786">
        <f t="shared" ref="AH786:AH821" si="508">IF(P786="사용자항목6", L786, 0)</f>
        <v>0</v>
      </c>
      <c r="AI786">
        <f t="shared" ref="AI786:AI821" si="509">IF(P786="사용자항목7", L786, 0)</f>
        <v>0</v>
      </c>
      <c r="AJ786">
        <f t="shared" ref="AJ786:AJ821" si="510">IF(P786="사용자항목8", L786, 0)</f>
        <v>0</v>
      </c>
      <c r="AK786">
        <f t="shared" ref="AK786:AK821" si="511">IF(P786="사용자항목9", L786, 0)</f>
        <v>0</v>
      </c>
      <c r="AL786">
        <f t="shared" ref="AL786:AL821" si="512">IF(P786="사용자항목10", L786, 0)</f>
        <v>0</v>
      </c>
      <c r="AM786">
        <f t="shared" ref="AM786:AM821" si="513">IF(P786="사용자항목11", L786, 0)</f>
        <v>0</v>
      </c>
      <c r="AN786">
        <f t="shared" ref="AN786:AN821" si="514">IF(P786="사용자항목12", L786, 0)</f>
        <v>0</v>
      </c>
      <c r="AO786">
        <f t="shared" ref="AO786:AO821" si="515">IF(P786="사용자항목13", L786, 0)</f>
        <v>0</v>
      </c>
      <c r="AP786">
        <f t="shared" ref="AP786:AP821" si="516">IF(P786="사용자항목14", L786, 0)</f>
        <v>0</v>
      </c>
      <c r="AQ786">
        <f t="shared" ref="AQ786:AQ821" si="517">IF(P786="사용자항목15", L786, 0)</f>
        <v>0</v>
      </c>
      <c r="AR786">
        <f t="shared" ref="AR786:AR821" si="518">IF(P786="사용자항목16", L786, 0)</f>
        <v>0</v>
      </c>
      <c r="AS786">
        <f t="shared" ref="AS786:AS821" si="519">IF(P786="사용자항목17", L786, 0)</f>
        <v>0</v>
      </c>
      <c r="AT786">
        <f t="shared" ref="AT786:AT821" si="520">IF(P786="사용자항목18", L786, 0)</f>
        <v>0</v>
      </c>
      <c r="AU786">
        <f t="shared" ref="AU786:AU821" si="521">IF(P786="사용자항목19", L786, 0)</f>
        <v>0</v>
      </c>
    </row>
    <row r="787" spans="1:47" ht="18" customHeight="1" x14ac:dyDescent="0.3">
      <c r="A787" s="6" t="s">
        <v>443</v>
      </c>
      <c r="B787" s="6" t="s">
        <v>444</v>
      </c>
      <c r="C787" s="11" t="s">
        <v>19</v>
      </c>
      <c r="D787" s="9">
        <v>16</v>
      </c>
      <c r="E787" s="9"/>
      <c r="F787" s="9"/>
      <c r="G787" s="9"/>
      <c r="H787" s="9"/>
      <c r="I787" s="9"/>
      <c r="J787" s="9"/>
      <c r="K787" s="9"/>
      <c r="L787" s="9"/>
      <c r="M787" s="6"/>
      <c r="O787" t="str">
        <f t="shared" si="491"/>
        <v>99</v>
      </c>
      <c r="P787" s="1" t="s">
        <v>170</v>
      </c>
      <c r="Q787">
        <v>1</v>
      </c>
      <c r="R787">
        <f t="shared" si="492"/>
        <v>0</v>
      </c>
      <c r="S787">
        <f t="shared" si="493"/>
        <v>0</v>
      </c>
      <c r="T787">
        <f t="shared" si="494"/>
        <v>0</v>
      </c>
      <c r="U787">
        <f t="shared" si="495"/>
        <v>0</v>
      </c>
      <c r="V787">
        <f t="shared" si="496"/>
        <v>0</v>
      </c>
      <c r="W787">
        <f t="shared" si="497"/>
        <v>0</v>
      </c>
      <c r="X787">
        <f t="shared" si="498"/>
        <v>0</v>
      </c>
      <c r="Y787">
        <f t="shared" si="499"/>
        <v>0</v>
      </c>
      <c r="Z787">
        <f t="shared" si="500"/>
        <v>0</v>
      </c>
      <c r="AA787">
        <f t="shared" si="501"/>
        <v>0</v>
      </c>
      <c r="AB787">
        <f t="shared" si="502"/>
        <v>0</v>
      </c>
      <c r="AC787">
        <f t="shared" si="503"/>
        <v>0</v>
      </c>
      <c r="AD787">
        <f t="shared" si="504"/>
        <v>0</v>
      </c>
      <c r="AE787">
        <f t="shared" si="505"/>
        <v>0</v>
      </c>
      <c r="AF787">
        <f t="shared" si="506"/>
        <v>0</v>
      </c>
      <c r="AG787">
        <f t="shared" si="507"/>
        <v>0</v>
      </c>
      <c r="AH787">
        <f t="shared" si="508"/>
        <v>0</v>
      </c>
      <c r="AI787">
        <f t="shared" si="509"/>
        <v>0</v>
      </c>
      <c r="AJ787">
        <f t="shared" si="510"/>
        <v>0</v>
      </c>
      <c r="AK787">
        <f t="shared" si="511"/>
        <v>0</v>
      </c>
      <c r="AL787">
        <f t="shared" si="512"/>
        <v>0</v>
      </c>
      <c r="AM787">
        <f t="shared" si="513"/>
        <v>0</v>
      </c>
      <c r="AN787">
        <f t="shared" si="514"/>
        <v>0</v>
      </c>
      <c r="AO787">
        <f t="shared" si="515"/>
        <v>0</v>
      </c>
      <c r="AP787">
        <f t="shared" si="516"/>
        <v>0</v>
      </c>
      <c r="AQ787">
        <f t="shared" si="517"/>
        <v>0</v>
      </c>
      <c r="AR787">
        <f t="shared" si="518"/>
        <v>0</v>
      </c>
      <c r="AS787">
        <f t="shared" si="519"/>
        <v>0</v>
      </c>
      <c r="AT787">
        <f t="shared" si="520"/>
        <v>0</v>
      </c>
      <c r="AU787">
        <f t="shared" si="521"/>
        <v>0</v>
      </c>
    </row>
    <row r="788" spans="1:47" ht="18" customHeight="1" x14ac:dyDescent="0.3">
      <c r="A788" s="6" t="s">
        <v>445</v>
      </c>
      <c r="B788" s="6" t="s">
        <v>446</v>
      </c>
      <c r="C788" s="11" t="s">
        <v>19</v>
      </c>
      <c r="D788" s="9">
        <v>32</v>
      </c>
      <c r="E788" s="9"/>
      <c r="F788" s="9"/>
      <c r="G788" s="9"/>
      <c r="H788" s="9"/>
      <c r="I788" s="9"/>
      <c r="J788" s="9"/>
      <c r="K788" s="9"/>
      <c r="L788" s="9"/>
      <c r="M788" s="6"/>
      <c r="O788" t="str">
        <f t="shared" si="491"/>
        <v>99</v>
      </c>
      <c r="P788" s="1" t="s">
        <v>170</v>
      </c>
      <c r="Q788">
        <v>1</v>
      </c>
      <c r="R788">
        <f t="shared" si="492"/>
        <v>0</v>
      </c>
      <c r="S788">
        <f t="shared" si="493"/>
        <v>0</v>
      </c>
      <c r="T788">
        <f t="shared" si="494"/>
        <v>0</v>
      </c>
      <c r="U788">
        <f t="shared" si="495"/>
        <v>0</v>
      </c>
      <c r="V788">
        <f t="shared" si="496"/>
        <v>0</v>
      </c>
      <c r="W788">
        <f t="shared" si="497"/>
        <v>0</v>
      </c>
      <c r="X788">
        <f t="shared" si="498"/>
        <v>0</v>
      </c>
      <c r="Y788">
        <f t="shared" si="499"/>
        <v>0</v>
      </c>
      <c r="Z788">
        <f t="shared" si="500"/>
        <v>0</v>
      </c>
      <c r="AA788">
        <f t="shared" si="501"/>
        <v>0</v>
      </c>
      <c r="AB788">
        <f t="shared" si="502"/>
        <v>0</v>
      </c>
      <c r="AC788">
        <f t="shared" si="503"/>
        <v>0</v>
      </c>
      <c r="AD788">
        <f t="shared" si="504"/>
        <v>0</v>
      </c>
      <c r="AE788">
        <f t="shared" si="505"/>
        <v>0</v>
      </c>
      <c r="AF788">
        <f t="shared" si="506"/>
        <v>0</v>
      </c>
      <c r="AG788">
        <f t="shared" si="507"/>
        <v>0</v>
      </c>
      <c r="AH788">
        <f t="shared" si="508"/>
        <v>0</v>
      </c>
      <c r="AI788">
        <f t="shared" si="509"/>
        <v>0</v>
      </c>
      <c r="AJ788">
        <f t="shared" si="510"/>
        <v>0</v>
      </c>
      <c r="AK788">
        <f t="shared" si="511"/>
        <v>0</v>
      </c>
      <c r="AL788">
        <f t="shared" si="512"/>
        <v>0</v>
      </c>
      <c r="AM788">
        <f t="shared" si="513"/>
        <v>0</v>
      </c>
      <c r="AN788">
        <f t="shared" si="514"/>
        <v>0</v>
      </c>
      <c r="AO788">
        <f t="shared" si="515"/>
        <v>0</v>
      </c>
      <c r="AP788">
        <f t="shared" si="516"/>
        <v>0</v>
      </c>
      <c r="AQ788">
        <f t="shared" si="517"/>
        <v>0</v>
      </c>
      <c r="AR788">
        <f t="shared" si="518"/>
        <v>0</v>
      </c>
      <c r="AS788">
        <f t="shared" si="519"/>
        <v>0</v>
      </c>
      <c r="AT788">
        <f t="shared" si="520"/>
        <v>0</v>
      </c>
      <c r="AU788">
        <f t="shared" si="521"/>
        <v>0</v>
      </c>
    </row>
    <row r="789" spans="1:47" ht="18" customHeight="1" x14ac:dyDescent="0.3">
      <c r="A789" s="6" t="s">
        <v>447</v>
      </c>
      <c r="B789" s="6" t="s">
        <v>448</v>
      </c>
      <c r="C789" s="11" t="s">
        <v>19</v>
      </c>
      <c r="D789" s="9">
        <v>42</v>
      </c>
      <c r="E789" s="9"/>
      <c r="F789" s="9"/>
      <c r="G789" s="9"/>
      <c r="H789" s="9"/>
      <c r="I789" s="9"/>
      <c r="J789" s="9"/>
      <c r="K789" s="9"/>
      <c r="L789" s="9"/>
      <c r="M789" s="6"/>
      <c r="O789" t="str">
        <f t="shared" si="491"/>
        <v>99</v>
      </c>
      <c r="P789" s="1" t="s">
        <v>170</v>
      </c>
      <c r="Q789">
        <v>1</v>
      </c>
      <c r="R789">
        <f t="shared" si="492"/>
        <v>0</v>
      </c>
      <c r="S789">
        <f t="shared" si="493"/>
        <v>0</v>
      </c>
      <c r="T789">
        <f t="shared" si="494"/>
        <v>0</v>
      </c>
      <c r="U789">
        <f t="shared" si="495"/>
        <v>0</v>
      </c>
      <c r="V789">
        <f t="shared" si="496"/>
        <v>0</v>
      </c>
      <c r="W789">
        <f t="shared" si="497"/>
        <v>0</v>
      </c>
      <c r="X789">
        <f t="shared" si="498"/>
        <v>0</v>
      </c>
      <c r="Y789">
        <f t="shared" si="499"/>
        <v>0</v>
      </c>
      <c r="Z789">
        <f t="shared" si="500"/>
        <v>0</v>
      </c>
      <c r="AA789">
        <f t="shared" si="501"/>
        <v>0</v>
      </c>
      <c r="AB789">
        <f t="shared" si="502"/>
        <v>0</v>
      </c>
      <c r="AC789">
        <f t="shared" si="503"/>
        <v>0</v>
      </c>
      <c r="AD789">
        <f t="shared" si="504"/>
        <v>0</v>
      </c>
      <c r="AE789">
        <f t="shared" si="505"/>
        <v>0</v>
      </c>
      <c r="AF789">
        <f t="shared" si="506"/>
        <v>0</v>
      </c>
      <c r="AG789">
        <f t="shared" si="507"/>
        <v>0</v>
      </c>
      <c r="AH789">
        <f t="shared" si="508"/>
        <v>0</v>
      </c>
      <c r="AI789">
        <f t="shared" si="509"/>
        <v>0</v>
      </c>
      <c r="AJ789">
        <f t="shared" si="510"/>
        <v>0</v>
      </c>
      <c r="AK789">
        <f t="shared" si="511"/>
        <v>0</v>
      </c>
      <c r="AL789">
        <f t="shared" si="512"/>
        <v>0</v>
      </c>
      <c r="AM789">
        <f t="shared" si="513"/>
        <v>0</v>
      </c>
      <c r="AN789">
        <f t="shared" si="514"/>
        <v>0</v>
      </c>
      <c r="AO789">
        <f t="shared" si="515"/>
        <v>0</v>
      </c>
      <c r="AP789">
        <f t="shared" si="516"/>
        <v>0</v>
      </c>
      <c r="AQ789">
        <f t="shared" si="517"/>
        <v>0</v>
      </c>
      <c r="AR789">
        <f t="shared" si="518"/>
        <v>0</v>
      </c>
      <c r="AS789">
        <f t="shared" si="519"/>
        <v>0</v>
      </c>
      <c r="AT789">
        <f t="shared" si="520"/>
        <v>0</v>
      </c>
      <c r="AU789">
        <f t="shared" si="521"/>
        <v>0</v>
      </c>
    </row>
    <row r="790" spans="1:47" ht="18" customHeight="1" x14ac:dyDescent="0.3">
      <c r="A790" s="6" t="s">
        <v>449</v>
      </c>
      <c r="B790" s="6" t="s">
        <v>450</v>
      </c>
      <c r="C790" s="11" t="s">
        <v>19</v>
      </c>
      <c r="D790" s="9">
        <v>122</v>
      </c>
      <c r="E790" s="9"/>
      <c r="F790" s="9"/>
      <c r="G790" s="9"/>
      <c r="H790" s="9"/>
      <c r="I790" s="9"/>
      <c r="J790" s="9"/>
      <c r="K790" s="9"/>
      <c r="L790" s="9"/>
      <c r="M790" s="6"/>
      <c r="O790" t="str">
        <f t="shared" si="491"/>
        <v>99</v>
      </c>
      <c r="P790" s="1" t="s">
        <v>170</v>
      </c>
      <c r="Q790">
        <v>1</v>
      </c>
      <c r="R790">
        <f t="shared" si="492"/>
        <v>0</v>
      </c>
      <c r="S790">
        <f t="shared" si="493"/>
        <v>0</v>
      </c>
      <c r="T790">
        <f t="shared" si="494"/>
        <v>0</v>
      </c>
      <c r="U790">
        <f t="shared" si="495"/>
        <v>0</v>
      </c>
      <c r="V790">
        <f t="shared" si="496"/>
        <v>0</v>
      </c>
      <c r="W790">
        <f t="shared" si="497"/>
        <v>0</v>
      </c>
      <c r="X790">
        <f t="shared" si="498"/>
        <v>0</v>
      </c>
      <c r="Y790">
        <f t="shared" si="499"/>
        <v>0</v>
      </c>
      <c r="Z790">
        <f t="shared" si="500"/>
        <v>0</v>
      </c>
      <c r="AA790">
        <f t="shared" si="501"/>
        <v>0</v>
      </c>
      <c r="AB790">
        <f t="shared" si="502"/>
        <v>0</v>
      </c>
      <c r="AC790">
        <f t="shared" si="503"/>
        <v>0</v>
      </c>
      <c r="AD790">
        <f t="shared" si="504"/>
        <v>0</v>
      </c>
      <c r="AE790">
        <f t="shared" si="505"/>
        <v>0</v>
      </c>
      <c r="AF790">
        <f t="shared" si="506"/>
        <v>0</v>
      </c>
      <c r="AG790">
        <f t="shared" si="507"/>
        <v>0</v>
      </c>
      <c r="AH790">
        <f t="shared" si="508"/>
        <v>0</v>
      </c>
      <c r="AI790">
        <f t="shared" si="509"/>
        <v>0</v>
      </c>
      <c r="AJ790">
        <f t="shared" si="510"/>
        <v>0</v>
      </c>
      <c r="AK790">
        <f t="shared" si="511"/>
        <v>0</v>
      </c>
      <c r="AL790">
        <f t="shared" si="512"/>
        <v>0</v>
      </c>
      <c r="AM790">
        <f t="shared" si="513"/>
        <v>0</v>
      </c>
      <c r="AN790">
        <f t="shared" si="514"/>
        <v>0</v>
      </c>
      <c r="AO790">
        <f t="shared" si="515"/>
        <v>0</v>
      </c>
      <c r="AP790">
        <f t="shared" si="516"/>
        <v>0</v>
      </c>
      <c r="AQ790">
        <f t="shared" si="517"/>
        <v>0</v>
      </c>
      <c r="AR790">
        <f t="shared" si="518"/>
        <v>0</v>
      </c>
      <c r="AS790">
        <f t="shared" si="519"/>
        <v>0</v>
      </c>
      <c r="AT790">
        <f t="shared" si="520"/>
        <v>0</v>
      </c>
      <c r="AU790">
        <f t="shared" si="521"/>
        <v>0</v>
      </c>
    </row>
    <row r="791" spans="1:47" ht="18" customHeight="1" x14ac:dyDescent="0.3">
      <c r="A791" s="6" t="s">
        <v>451</v>
      </c>
      <c r="B791" s="6" t="s">
        <v>452</v>
      </c>
      <c r="C791" s="11" t="s">
        <v>19</v>
      </c>
      <c r="D791" s="9">
        <v>313</v>
      </c>
      <c r="E791" s="9"/>
      <c r="F791" s="9"/>
      <c r="G791" s="9"/>
      <c r="H791" s="9"/>
      <c r="I791" s="9"/>
      <c r="J791" s="9"/>
      <c r="K791" s="9"/>
      <c r="L791" s="9"/>
      <c r="M791" s="6"/>
      <c r="O791" t="str">
        <f t="shared" si="491"/>
        <v>99</v>
      </c>
      <c r="P791" s="1" t="s">
        <v>170</v>
      </c>
      <c r="Q791">
        <v>1</v>
      </c>
      <c r="R791">
        <f t="shared" si="492"/>
        <v>0</v>
      </c>
      <c r="S791">
        <f t="shared" si="493"/>
        <v>0</v>
      </c>
      <c r="T791">
        <f t="shared" si="494"/>
        <v>0</v>
      </c>
      <c r="U791">
        <f t="shared" si="495"/>
        <v>0</v>
      </c>
      <c r="V791">
        <f t="shared" si="496"/>
        <v>0</v>
      </c>
      <c r="W791">
        <f t="shared" si="497"/>
        <v>0</v>
      </c>
      <c r="X791">
        <f t="shared" si="498"/>
        <v>0</v>
      </c>
      <c r="Y791">
        <f t="shared" si="499"/>
        <v>0</v>
      </c>
      <c r="Z791">
        <f t="shared" si="500"/>
        <v>0</v>
      </c>
      <c r="AA791">
        <f t="shared" si="501"/>
        <v>0</v>
      </c>
      <c r="AB791">
        <f t="shared" si="502"/>
        <v>0</v>
      </c>
      <c r="AC791">
        <f t="shared" si="503"/>
        <v>0</v>
      </c>
      <c r="AD791">
        <f t="shared" si="504"/>
        <v>0</v>
      </c>
      <c r="AE791">
        <f t="shared" si="505"/>
        <v>0</v>
      </c>
      <c r="AF791">
        <f t="shared" si="506"/>
        <v>0</v>
      </c>
      <c r="AG791">
        <f t="shared" si="507"/>
        <v>0</v>
      </c>
      <c r="AH791">
        <f t="shared" si="508"/>
        <v>0</v>
      </c>
      <c r="AI791">
        <f t="shared" si="509"/>
        <v>0</v>
      </c>
      <c r="AJ791">
        <f t="shared" si="510"/>
        <v>0</v>
      </c>
      <c r="AK791">
        <f t="shared" si="511"/>
        <v>0</v>
      </c>
      <c r="AL791">
        <f t="shared" si="512"/>
        <v>0</v>
      </c>
      <c r="AM791">
        <f t="shared" si="513"/>
        <v>0</v>
      </c>
      <c r="AN791">
        <f t="shared" si="514"/>
        <v>0</v>
      </c>
      <c r="AO791">
        <f t="shared" si="515"/>
        <v>0</v>
      </c>
      <c r="AP791">
        <f t="shared" si="516"/>
        <v>0</v>
      </c>
      <c r="AQ791">
        <f t="shared" si="517"/>
        <v>0</v>
      </c>
      <c r="AR791">
        <f t="shared" si="518"/>
        <v>0</v>
      </c>
      <c r="AS791">
        <f t="shared" si="519"/>
        <v>0</v>
      </c>
      <c r="AT791">
        <f t="shared" si="520"/>
        <v>0</v>
      </c>
      <c r="AU791">
        <f t="shared" si="521"/>
        <v>0</v>
      </c>
    </row>
    <row r="792" spans="1:47" ht="18" customHeight="1" x14ac:dyDescent="0.3">
      <c r="A792" s="6" t="s">
        <v>451</v>
      </c>
      <c r="B792" s="6" t="s">
        <v>453</v>
      </c>
      <c r="C792" s="11" t="s">
        <v>19</v>
      </c>
      <c r="D792" s="9">
        <v>3</v>
      </c>
      <c r="E792" s="9"/>
      <c r="F792" s="9"/>
      <c r="G792" s="9"/>
      <c r="H792" s="9"/>
      <c r="I792" s="9"/>
      <c r="J792" s="9"/>
      <c r="K792" s="9"/>
      <c r="L792" s="9"/>
      <c r="M792" s="6"/>
      <c r="O792" t="str">
        <f t="shared" si="491"/>
        <v>99</v>
      </c>
      <c r="P792" s="1" t="s">
        <v>170</v>
      </c>
      <c r="Q792">
        <v>1</v>
      </c>
      <c r="R792">
        <f t="shared" si="492"/>
        <v>0</v>
      </c>
      <c r="S792">
        <f t="shared" si="493"/>
        <v>0</v>
      </c>
      <c r="T792">
        <f t="shared" si="494"/>
        <v>0</v>
      </c>
      <c r="U792">
        <f t="shared" si="495"/>
        <v>0</v>
      </c>
      <c r="V792">
        <f t="shared" si="496"/>
        <v>0</v>
      </c>
      <c r="W792">
        <f t="shared" si="497"/>
        <v>0</v>
      </c>
      <c r="X792">
        <f t="shared" si="498"/>
        <v>0</v>
      </c>
      <c r="Y792">
        <f t="shared" si="499"/>
        <v>0</v>
      </c>
      <c r="Z792">
        <f t="shared" si="500"/>
        <v>0</v>
      </c>
      <c r="AA792">
        <f t="shared" si="501"/>
        <v>0</v>
      </c>
      <c r="AB792">
        <f t="shared" si="502"/>
        <v>0</v>
      </c>
      <c r="AC792">
        <f t="shared" si="503"/>
        <v>0</v>
      </c>
      <c r="AD792">
        <f t="shared" si="504"/>
        <v>0</v>
      </c>
      <c r="AE792">
        <f t="shared" si="505"/>
        <v>0</v>
      </c>
      <c r="AF792">
        <f t="shared" si="506"/>
        <v>0</v>
      </c>
      <c r="AG792">
        <f t="shared" si="507"/>
        <v>0</v>
      </c>
      <c r="AH792">
        <f t="shared" si="508"/>
        <v>0</v>
      </c>
      <c r="AI792">
        <f t="shared" si="509"/>
        <v>0</v>
      </c>
      <c r="AJ792">
        <f t="shared" si="510"/>
        <v>0</v>
      </c>
      <c r="AK792">
        <f t="shared" si="511"/>
        <v>0</v>
      </c>
      <c r="AL792">
        <f t="shared" si="512"/>
        <v>0</v>
      </c>
      <c r="AM792">
        <f t="shared" si="513"/>
        <v>0</v>
      </c>
      <c r="AN792">
        <f t="shared" si="514"/>
        <v>0</v>
      </c>
      <c r="AO792">
        <f t="shared" si="515"/>
        <v>0</v>
      </c>
      <c r="AP792">
        <f t="shared" si="516"/>
        <v>0</v>
      </c>
      <c r="AQ792">
        <f t="shared" si="517"/>
        <v>0</v>
      </c>
      <c r="AR792">
        <f t="shared" si="518"/>
        <v>0</v>
      </c>
      <c r="AS792">
        <f t="shared" si="519"/>
        <v>0</v>
      </c>
      <c r="AT792">
        <f t="shared" si="520"/>
        <v>0</v>
      </c>
      <c r="AU792">
        <f t="shared" si="521"/>
        <v>0</v>
      </c>
    </row>
    <row r="793" spans="1:47" ht="18" customHeight="1" x14ac:dyDescent="0.3">
      <c r="A793" s="6" t="s">
        <v>451</v>
      </c>
      <c r="B793" s="6" t="s">
        <v>454</v>
      </c>
      <c r="C793" s="11" t="s">
        <v>19</v>
      </c>
      <c r="D793" s="9">
        <v>9</v>
      </c>
      <c r="E793" s="9"/>
      <c r="F793" s="9"/>
      <c r="G793" s="9"/>
      <c r="H793" s="9"/>
      <c r="I793" s="9"/>
      <c r="J793" s="9"/>
      <c r="K793" s="9"/>
      <c r="L793" s="9"/>
      <c r="M793" s="6"/>
      <c r="O793" t="str">
        <f t="shared" si="491"/>
        <v>99</v>
      </c>
      <c r="P793" s="1" t="s">
        <v>170</v>
      </c>
      <c r="Q793">
        <v>1</v>
      </c>
      <c r="R793">
        <f t="shared" si="492"/>
        <v>0</v>
      </c>
      <c r="S793">
        <f t="shared" si="493"/>
        <v>0</v>
      </c>
      <c r="T793">
        <f t="shared" si="494"/>
        <v>0</v>
      </c>
      <c r="U793">
        <f t="shared" si="495"/>
        <v>0</v>
      </c>
      <c r="V793">
        <f t="shared" si="496"/>
        <v>0</v>
      </c>
      <c r="W793">
        <f t="shared" si="497"/>
        <v>0</v>
      </c>
      <c r="X793">
        <f t="shared" si="498"/>
        <v>0</v>
      </c>
      <c r="Y793">
        <f t="shared" si="499"/>
        <v>0</v>
      </c>
      <c r="Z793">
        <f t="shared" si="500"/>
        <v>0</v>
      </c>
      <c r="AA793">
        <f t="shared" si="501"/>
        <v>0</v>
      </c>
      <c r="AB793">
        <f t="shared" si="502"/>
        <v>0</v>
      </c>
      <c r="AC793">
        <f t="shared" si="503"/>
        <v>0</v>
      </c>
      <c r="AD793">
        <f t="shared" si="504"/>
        <v>0</v>
      </c>
      <c r="AE793">
        <f t="shared" si="505"/>
        <v>0</v>
      </c>
      <c r="AF793">
        <f t="shared" si="506"/>
        <v>0</v>
      </c>
      <c r="AG793">
        <f t="shared" si="507"/>
        <v>0</v>
      </c>
      <c r="AH793">
        <f t="shared" si="508"/>
        <v>0</v>
      </c>
      <c r="AI793">
        <f t="shared" si="509"/>
        <v>0</v>
      </c>
      <c r="AJ793">
        <f t="shared" si="510"/>
        <v>0</v>
      </c>
      <c r="AK793">
        <f t="shared" si="511"/>
        <v>0</v>
      </c>
      <c r="AL793">
        <f t="shared" si="512"/>
        <v>0</v>
      </c>
      <c r="AM793">
        <f t="shared" si="513"/>
        <v>0</v>
      </c>
      <c r="AN793">
        <f t="shared" si="514"/>
        <v>0</v>
      </c>
      <c r="AO793">
        <f t="shared" si="515"/>
        <v>0</v>
      </c>
      <c r="AP793">
        <f t="shared" si="516"/>
        <v>0</v>
      </c>
      <c r="AQ793">
        <f t="shared" si="517"/>
        <v>0</v>
      </c>
      <c r="AR793">
        <f t="shared" si="518"/>
        <v>0</v>
      </c>
      <c r="AS793">
        <f t="shared" si="519"/>
        <v>0</v>
      </c>
      <c r="AT793">
        <f t="shared" si="520"/>
        <v>0</v>
      </c>
      <c r="AU793">
        <f t="shared" si="521"/>
        <v>0</v>
      </c>
    </row>
    <row r="794" spans="1:47" ht="18" customHeight="1" x14ac:dyDescent="0.3">
      <c r="A794" s="6" t="s">
        <v>451</v>
      </c>
      <c r="B794" s="6" t="s">
        <v>455</v>
      </c>
      <c r="C794" s="11" t="s">
        <v>19</v>
      </c>
      <c r="D794" s="9">
        <v>46</v>
      </c>
      <c r="E794" s="9"/>
      <c r="F794" s="9"/>
      <c r="G794" s="9"/>
      <c r="H794" s="9"/>
      <c r="I794" s="9"/>
      <c r="J794" s="9"/>
      <c r="K794" s="9"/>
      <c r="L794" s="9"/>
      <c r="M794" s="6"/>
      <c r="O794" t="str">
        <f t="shared" si="491"/>
        <v>99</v>
      </c>
      <c r="P794" s="1" t="s">
        <v>170</v>
      </c>
      <c r="Q794">
        <v>1</v>
      </c>
      <c r="R794">
        <f t="shared" si="492"/>
        <v>0</v>
      </c>
      <c r="S794">
        <f t="shared" si="493"/>
        <v>0</v>
      </c>
      <c r="T794">
        <f t="shared" si="494"/>
        <v>0</v>
      </c>
      <c r="U794">
        <f t="shared" si="495"/>
        <v>0</v>
      </c>
      <c r="V794">
        <f t="shared" si="496"/>
        <v>0</v>
      </c>
      <c r="W794">
        <f t="shared" si="497"/>
        <v>0</v>
      </c>
      <c r="X794">
        <f t="shared" si="498"/>
        <v>0</v>
      </c>
      <c r="Y794">
        <f t="shared" si="499"/>
        <v>0</v>
      </c>
      <c r="Z794">
        <f t="shared" si="500"/>
        <v>0</v>
      </c>
      <c r="AA794">
        <f t="shared" si="501"/>
        <v>0</v>
      </c>
      <c r="AB794">
        <f t="shared" si="502"/>
        <v>0</v>
      </c>
      <c r="AC794">
        <f t="shared" si="503"/>
        <v>0</v>
      </c>
      <c r="AD794">
        <f t="shared" si="504"/>
        <v>0</v>
      </c>
      <c r="AE794">
        <f t="shared" si="505"/>
        <v>0</v>
      </c>
      <c r="AF794">
        <f t="shared" si="506"/>
        <v>0</v>
      </c>
      <c r="AG794">
        <f t="shared" si="507"/>
        <v>0</v>
      </c>
      <c r="AH794">
        <f t="shared" si="508"/>
        <v>0</v>
      </c>
      <c r="AI794">
        <f t="shared" si="509"/>
        <v>0</v>
      </c>
      <c r="AJ794">
        <f t="shared" si="510"/>
        <v>0</v>
      </c>
      <c r="AK794">
        <f t="shared" si="511"/>
        <v>0</v>
      </c>
      <c r="AL794">
        <f t="shared" si="512"/>
        <v>0</v>
      </c>
      <c r="AM794">
        <f t="shared" si="513"/>
        <v>0</v>
      </c>
      <c r="AN794">
        <f t="shared" si="514"/>
        <v>0</v>
      </c>
      <c r="AO794">
        <f t="shared" si="515"/>
        <v>0</v>
      </c>
      <c r="AP794">
        <f t="shared" si="516"/>
        <v>0</v>
      </c>
      <c r="AQ794">
        <f t="shared" si="517"/>
        <v>0</v>
      </c>
      <c r="AR794">
        <f t="shared" si="518"/>
        <v>0</v>
      </c>
      <c r="AS794">
        <f t="shared" si="519"/>
        <v>0</v>
      </c>
      <c r="AT794">
        <f t="shared" si="520"/>
        <v>0</v>
      </c>
      <c r="AU794">
        <f t="shared" si="521"/>
        <v>0</v>
      </c>
    </row>
    <row r="795" spans="1:47" ht="18" customHeight="1" x14ac:dyDescent="0.3">
      <c r="A795" s="6" t="s">
        <v>451</v>
      </c>
      <c r="B795" s="6" t="s">
        <v>456</v>
      </c>
      <c r="C795" s="11" t="s">
        <v>19</v>
      </c>
      <c r="D795" s="9">
        <v>1</v>
      </c>
      <c r="E795" s="9"/>
      <c r="F795" s="9"/>
      <c r="G795" s="9"/>
      <c r="H795" s="9"/>
      <c r="I795" s="9"/>
      <c r="J795" s="9"/>
      <c r="K795" s="9"/>
      <c r="L795" s="9"/>
      <c r="M795" s="6"/>
      <c r="O795" t="str">
        <f t="shared" si="491"/>
        <v>99</v>
      </c>
      <c r="P795" s="1" t="s">
        <v>170</v>
      </c>
      <c r="Q795">
        <v>1</v>
      </c>
      <c r="R795">
        <f t="shared" si="492"/>
        <v>0</v>
      </c>
      <c r="S795">
        <f t="shared" si="493"/>
        <v>0</v>
      </c>
      <c r="T795">
        <f t="shared" si="494"/>
        <v>0</v>
      </c>
      <c r="U795">
        <f t="shared" si="495"/>
        <v>0</v>
      </c>
      <c r="V795">
        <f t="shared" si="496"/>
        <v>0</v>
      </c>
      <c r="W795">
        <f t="shared" si="497"/>
        <v>0</v>
      </c>
      <c r="X795">
        <f t="shared" si="498"/>
        <v>0</v>
      </c>
      <c r="Y795">
        <f t="shared" si="499"/>
        <v>0</v>
      </c>
      <c r="Z795">
        <f t="shared" si="500"/>
        <v>0</v>
      </c>
      <c r="AA795">
        <f t="shared" si="501"/>
        <v>0</v>
      </c>
      <c r="AB795">
        <f t="shared" si="502"/>
        <v>0</v>
      </c>
      <c r="AC795">
        <f t="shared" si="503"/>
        <v>0</v>
      </c>
      <c r="AD795">
        <f t="shared" si="504"/>
        <v>0</v>
      </c>
      <c r="AE795">
        <f t="shared" si="505"/>
        <v>0</v>
      </c>
      <c r="AF795">
        <f t="shared" si="506"/>
        <v>0</v>
      </c>
      <c r="AG795">
        <f t="shared" si="507"/>
        <v>0</v>
      </c>
      <c r="AH795">
        <f t="shared" si="508"/>
        <v>0</v>
      </c>
      <c r="AI795">
        <f t="shared" si="509"/>
        <v>0</v>
      </c>
      <c r="AJ795">
        <f t="shared" si="510"/>
        <v>0</v>
      </c>
      <c r="AK795">
        <f t="shared" si="511"/>
        <v>0</v>
      </c>
      <c r="AL795">
        <f t="shared" si="512"/>
        <v>0</v>
      </c>
      <c r="AM795">
        <f t="shared" si="513"/>
        <v>0</v>
      </c>
      <c r="AN795">
        <f t="shared" si="514"/>
        <v>0</v>
      </c>
      <c r="AO795">
        <f t="shared" si="515"/>
        <v>0</v>
      </c>
      <c r="AP795">
        <f t="shared" si="516"/>
        <v>0</v>
      </c>
      <c r="AQ795">
        <f t="shared" si="517"/>
        <v>0</v>
      </c>
      <c r="AR795">
        <f t="shared" si="518"/>
        <v>0</v>
      </c>
      <c r="AS795">
        <f t="shared" si="519"/>
        <v>0</v>
      </c>
      <c r="AT795">
        <f t="shared" si="520"/>
        <v>0</v>
      </c>
      <c r="AU795">
        <f t="shared" si="521"/>
        <v>0</v>
      </c>
    </row>
    <row r="796" spans="1:47" ht="18" customHeight="1" x14ac:dyDescent="0.3">
      <c r="A796" s="6" t="s">
        <v>457</v>
      </c>
      <c r="B796" s="6" t="s">
        <v>458</v>
      </c>
      <c r="C796" s="11" t="s">
        <v>19</v>
      </c>
      <c r="D796" s="9">
        <v>7</v>
      </c>
      <c r="E796" s="9"/>
      <c r="F796" s="9"/>
      <c r="G796" s="9"/>
      <c r="H796" s="9"/>
      <c r="I796" s="9"/>
      <c r="J796" s="9"/>
      <c r="K796" s="9"/>
      <c r="L796" s="9"/>
      <c r="M796" s="6"/>
      <c r="O796" t="str">
        <f t="shared" si="491"/>
        <v>99</v>
      </c>
      <c r="P796" s="1" t="s">
        <v>170</v>
      </c>
      <c r="Q796">
        <v>1</v>
      </c>
      <c r="R796">
        <f t="shared" si="492"/>
        <v>0</v>
      </c>
      <c r="S796">
        <f t="shared" si="493"/>
        <v>0</v>
      </c>
      <c r="T796">
        <f t="shared" si="494"/>
        <v>0</v>
      </c>
      <c r="U796">
        <f t="shared" si="495"/>
        <v>0</v>
      </c>
      <c r="V796">
        <f t="shared" si="496"/>
        <v>0</v>
      </c>
      <c r="W796">
        <f t="shared" si="497"/>
        <v>0</v>
      </c>
      <c r="X796">
        <f t="shared" si="498"/>
        <v>0</v>
      </c>
      <c r="Y796">
        <f t="shared" si="499"/>
        <v>0</v>
      </c>
      <c r="Z796">
        <f t="shared" si="500"/>
        <v>0</v>
      </c>
      <c r="AA796">
        <f t="shared" si="501"/>
        <v>0</v>
      </c>
      <c r="AB796">
        <f t="shared" si="502"/>
        <v>0</v>
      </c>
      <c r="AC796">
        <f t="shared" si="503"/>
        <v>0</v>
      </c>
      <c r="AD796">
        <f t="shared" si="504"/>
        <v>0</v>
      </c>
      <c r="AE796">
        <f t="shared" si="505"/>
        <v>0</v>
      </c>
      <c r="AF796">
        <f t="shared" si="506"/>
        <v>0</v>
      </c>
      <c r="AG796">
        <f t="shared" si="507"/>
        <v>0</v>
      </c>
      <c r="AH796">
        <f t="shared" si="508"/>
        <v>0</v>
      </c>
      <c r="AI796">
        <f t="shared" si="509"/>
        <v>0</v>
      </c>
      <c r="AJ796">
        <f t="shared" si="510"/>
        <v>0</v>
      </c>
      <c r="AK796">
        <f t="shared" si="511"/>
        <v>0</v>
      </c>
      <c r="AL796">
        <f t="shared" si="512"/>
        <v>0</v>
      </c>
      <c r="AM796">
        <f t="shared" si="513"/>
        <v>0</v>
      </c>
      <c r="AN796">
        <f t="shared" si="514"/>
        <v>0</v>
      </c>
      <c r="AO796">
        <f t="shared" si="515"/>
        <v>0</v>
      </c>
      <c r="AP796">
        <f t="shared" si="516"/>
        <v>0</v>
      </c>
      <c r="AQ796">
        <f t="shared" si="517"/>
        <v>0</v>
      </c>
      <c r="AR796">
        <f t="shared" si="518"/>
        <v>0</v>
      </c>
      <c r="AS796">
        <f t="shared" si="519"/>
        <v>0</v>
      </c>
      <c r="AT796">
        <f t="shared" si="520"/>
        <v>0</v>
      </c>
      <c r="AU796">
        <f t="shared" si="521"/>
        <v>0</v>
      </c>
    </row>
    <row r="797" spans="1:47" ht="18" customHeight="1" x14ac:dyDescent="0.3">
      <c r="A797" s="6" t="s">
        <v>457</v>
      </c>
      <c r="B797" s="6" t="s">
        <v>459</v>
      </c>
      <c r="C797" s="11" t="s">
        <v>19</v>
      </c>
      <c r="D797" s="9">
        <v>37</v>
      </c>
      <c r="E797" s="9"/>
      <c r="F797" s="9"/>
      <c r="G797" s="9"/>
      <c r="H797" s="9"/>
      <c r="I797" s="9"/>
      <c r="J797" s="9"/>
      <c r="K797" s="9"/>
      <c r="L797" s="9"/>
      <c r="M797" s="6"/>
      <c r="O797" t="str">
        <f t="shared" si="491"/>
        <v>99</v>
      </c>
      <c r="P797" s="1" t="s">
        <v>170</v>
      </c>
      <c r="Q797">
        <v>1</v>
      </c>
      <c r="R797">
        <f t="shared" si="492"/>
        <v>0</v>
      </c>
      <c r="S797">
        <f t="shared" si="493"/>
        <v>0</v>
      </c>
      <c r="T797">
        <f t="shared" si="494"/>
        <v>0</v>
      </c>
      <c r="U797">
        <f t="shared" si="495"/>
        <v>0</v>
      </c>
      <c r="V797">
        <f t="shared" si="496"/>
        <v>0</v>
      </c>
      <c r="W797">
        <f t="shared" si="497"/>
        <v>0</v>
      </c>
      <c r="X797">
        <f t="shared" si="498"/>
        <v>0</v>
      </c>
      <c r="Y797">
        <f t="shared" si="499"/>
        <v>0</v>
      </c>
      <c r="Z797">
        <f t="shared" si="500"/>
        <v>0</v>
      </c>
      <c r="AA797">
        <f t="shared" si="501"/>
        <v>0</v>
      </c>
      <c r="AB797">
        <f t="shared" si="502"/>
        <v>0</v>
      </c>
      <c r="AC797">
        <f t="shared" si="503"/>
        <v>0</v>
      </c>
      <c r="AD797">
        <f t="shared" si="504"/>
        <v>0</v>
      </c>
      <c r="AE797">
        <f t="shared" si="505"/>
        <v>0</v>
      </c>
      <c r="AF797">
        <f t="shared" si="506"/>
        <v>0</v>
      </c>
      <c r="AG797">
        <f t="shared" si="507"/>
        <v>0</v>
      </c>
      <c r="AH797">
        <f t="shared" si="508"/>
        <v>0</v>
      </c>
      <c r="AI797">
        <f t="shared" si="509"/>
        <v>0</v>
      </c>
      <c r="AJ797">
        <f t="shared" si="510"/>
        <v>0</v>
      </c>
      <c r="AK797">
        <f t="shared" si="511"/>
        <v>0</v>
      </c>
      <c r="AL797">
        <f t="shared" si="512"/>
        <v>0</v>
      </c>
      <c r="AM797">
        <f t="shared" si="513"/>
        <v>0</v>
      </c>
      <c r="AN797">
        <f t="shared" si="514"/>
        <v>0</v>
      </c>
      <c r="AO797">
        <f t="shared" si="515"/>
        <v>0</v>
      </c>
      <c r="AP797">
        <f t="shared" si="516"/>
        <v>0</v>
      </c>
      <c r="AQ797">
        <f t="shared" si="517"/>
        <v>0</v>
      </c>
      <c r="AR797">
        <f t="shared" si="518"/>
        <v>0</v>
      </c>
      <c r="AS797">
        <f t="shared" si="519"/>
        <v>0</v>
      </c>
      <c r="AT797">
        <f t="shared" si="520"/>
        <v>0</v>
      </c>
      <c r="AU797">
        <f t="shared" si="521"/>
        <v>0</v>
      </c>
    </row>
    <row r="798" spans="1:47" ht="18" customHeight="1" x14ac:dyDescent="0.3">
      <c r="A798" s="6" t="s">
        <v>460</v>
      </c>
      <c r="B798" s="6" t="s">
        <v>461</v>
      </c>
      <c r="C798" s="11" t="s">
        <v>19</v>
      </c>
      <c r="D798" s="9">
        <v>5</v>
      </c>
      <c r="E798" s="9"/>
      <c r="F798" s="9"/>
      <c r="G798" s="9"/>
      <c r="H798" s="9"/>
      <c r="I798" s="9"/>
      <c r="J798" s="9"/>
      <c r="K798" s="9"/>
      <c r="L798" s="9"/>
      <c r="M798" s="6"/>
      <c r="O798" t="str">
        <f t="shared" si="491"/>
        <v>99</v>
      </c>
      <c r="P798" s="1" t="s">
        <v>170</v>
      </c>
      <c r="Q798">
        <v>1</v>
      </c>
      <c r="R798">
        <f t="shared" si="492"/>
        <v>0</v>
      </c>
      <c r="S798">
        <f t="shared" si="493"/>
        <v>0</v>
      </c>
      <c r="T798">
        <f t="shared" si="494"/>
        <v>0</v>
      </c>
      <c r="U798">
        <f t="shared" si="495"/>
        <v>0</v>
      </c>
      <c r="V798">
        <f t="shared" si="496"/>
        <v>0</v>
      </c>
      <c r="W798">
        <f t="shared" si="497"/>
        <v>0</v>
      </c>
      <c r="X798">
        <f t="shared" si="498"/>
        <v>0</v>
      </c>
      <c r="Y798">
        <f t="shared" si="499"/>
        <v>0</v>
      </c>
      <c r="Z798">
        <f t="shared" si="500"/>
        <v>0</v>
      </c>
      <c r="AA798">
        <f t="shared" si="501"/>
        <v>0</v>
      </c>
      <c r="AB798">
        <f t="shared" si="502"/>
        <v>0</v>
      </c>
      <c r="AC798">
        <f t="shared" si="503"/>
        <v>0</v>
      </c>
      <c r="AD798">
        <f t="shared" si="504"/>
        <v>0</v>
      </c>
      <c r="AE798">
        <f t="shared" si="505"/>
        <v>0</v>
      </c>
      <c r="AF798">
        <f t="shared" si="506"/>
        <v>0</v>
      </c>
      <c r="AG798">
        <f t="shared" si="507"/>
        <v>0</v>
      </c>
      <c r="AH798">
        <f t="shared" si="508"/>
        <v>0</v>
      </c>
      <c r="AI798">
        <f t="shared" si="509"/>
        <v>0</v>
      </c>
      <c r="AJ798">
        <f t="shared" si="510"/>
        <v>0</v>
      </c>
      <c r="AK798">
        <f t="shared" si="511"/>
        <v>0</v>
      </c>
      <c r="AL798">
        <f t="shared" si="512"/>
        <v>0</v>
      </c>
      <c r="AM798">
        <f t="shared" si="513"/>
        <v>0</v>
      </c>
      <c r="AN798">
        <f t="shared" si="514"/>
        <v>0</v>
      </c>
      <c r="AO798">
        <f t="shared" si="515"/>
        <v>0</v>
      </c>
      <c r="AP798">
        <f t="shared" si="516"/>
        <v>0</v>
      </c>
      <c r="AQ798">
        <f t="shared" si="517"/>
        <v>0</v>
      </c>
      <c r="AR798">
        <f t="shared" si="518"/>
        <v>0</v>
      </c>
      <c r="AS798">
        <f t="shared" si="519"/>
        <v>0</v>
      </c>
      <c r="AT798">
        <f t="shared" si="520"/>
        <v>0</v>
      </c>
      <c r="AU798">
        <f t="shared" si="521"/>
        <v>0</v>
      </c>
    </row>
    <row r="799" spans="1:47" ht="18" customHeight="1" x14ac:dyDescent="0.3">
      <c r="A799" s="6" t="s">
        <v>462</v>
      </c>
      <c r="B799" s="6" t="s">
        <v>463</v>
      </c>
      <c r="C799" s="11" t="s">
        <v>51</v>
      </c>
      <c r="D799" s="9">
        <v>1</v>
      </c>
      <c r="E799" s="9"/>
      <c r="F799" s="9"/>
      <c r="G799" s="9"/>
      <c r="H799" s="9"/>
      <c r="I799" s="9"/>
      <c r="J799" s="9"/>
      <c r="K799" s="9"/>
      <c r="L799" s="9"/>
      <c r="M799" s="6"/>
      <c r="O799" t="str">
        <f t="shared" si="491"/>
        <v>99</v>
      </c>
      <c r="P799" s="1" t="s">
        <v>170</v>
      </c>
      <c r="Q799">
        <v>1</v>
      </c>
      <c r="R799">
        <f t="shared" si="492"/>
        <v>0</v>
      </c>
      <c r="S799">
        <f t="shared" si="493"/>
        <v>0</v>
      </c>
      <c r="T799">
        <f t="shared" si="494"/>
        <v>0</v>
      </c>
      <c r="U799">
        <f t="shared" si="495"/>
        <v>0</v>
      </c>
      <c r="V799">
        <f t="shared" si="496"/>
        <v>0</v>
      </c>
      <c r="W799">
        <f t="shared" si="497"/>
        <v>0</v>
      </c>
      <c r="X799">
        <f t="shared" si="498"/>
        <v>0</v>
      </c>
      <c r="Y799">
        <f t="shared" si="499"/>
        <v>0</v>
      </c>
      <c r="Z799">
        <f t="shared" si="500"/>
        <v>0</v>
      </c>
      <c r="AA799">
        <f t="shared" si="501"/>
        <v>0</v>
      </c>
      <c r="AB799">
        <f t="shared" si="502"/>
        <v>0</v>
      </c>
      <c r="AC799">
        <f t="shared" si="503"/>
        <v>0</v>
      </c>
      <c r="AD799">
        <f t="shared" si="504"/>
        <v>0</v>
      </c>
      <c r="AE799">
        <f t="shared" si="505"/>
        <v>0</v>
      </c>
      <c r="AF799">
        <f t="shared" si="506"/>
        <v>0</v>
      </c>
      <c r="AG799">
        <f t="shared" si="507"/>
        <v>0</v>
      </c>
      <c r="AH799">
        <f t="shared" si="508"/>
        <v>0</v>
      </c>
      <c r="AI799">
        <f t="shared" si="509"/>
        <v>0</v>
      </c>
      <c r="AJ799">
        <f t="shared" si="510"/>
        <v>0</v>
      </c>
      <c r="AK799">
        <f t="shared" si="511"/>
        <v>0</v>
      </c>
      <c r="AL799">
        <f t="shared" si="512"/>
        <v>0</v>
      </c>
      <c r="AM799">
        <f t="shared" si="513"/>
        <v>0</v>
      </c>
      <c r="AN799">
        <f t="shared" si="514"/>
        <v>0</v>
      </c>
      <c r="AO799">
        <f t="shared" si="515"/>
        <v>0</v>
      </c>
      <c r="AP799">
        <f t="shared" si="516"/>
        <v>0</v>
      </c>
      <c r="AQ799">
        <f t="shared" si="517"/>
        <v>0</v>
      </c>
      <c r="AR799">
        <f t="shared" si="518"/>
        <v>0</v>
      </c>
      <c r="AS799">
        <f t="shared" si="519"/>
        <v>0</v>
      </c>
      <c r="AT799">
        <f t="shared" si="520"/>
        <v>0</v>
      </c>
      <c r="AU799">
        <f t="shared" si="521"/>
        <v>0</v>
      </c>
    </row>
    <row r="800" spans="1:47" ht="18" customHeight="1" x14ac:dyDescent="0.3">
      <c r="A800" s="6" t="s">
        <v>462</v>
      </c>
      <c r="B800" s="6" t="s">
        <v>464</v>
      </c>
      <c r="C800" s="11" t="s">
        <v>51</v>
      </c>
      <c r="D800" s="9">
        <v>1</v>
      </c>
      <c r="E800" s="9"/>
      <c r="F800" s="9"/>
      <c r="G800" s="9"/>
      <c r="H800" s="9"/>
      <c r="I800" s="9"/>
      <c r="J800" s="9"/>
      <c r="K800" s="9"/>
      <c r="L800" s="9"/>
      <c r="M800" s="6"/>
      <c r="O800" t="str">
        <f t="shared" si="491"/>
        <v>99</v>
      </c>
      <c r="P800" s="1" t="s">
        <v>170</v>
      </c>
      <c r="Q800">
        <v>1</v>
      </c>
      <c r="R800">
        <f t="shared" si="492"/>
        <v>0</v>
      </c>
      <c r="S800">
        <f t="shared" si="493"/>
        <v>0</v>
      </c>
      <c r="T800">
        <f t="shared" si="494"/>
        <v>0</v>
      </c>
      <c r="U800">
        <f t="shared" si="495"/>
        <v>0</v>
      </c>
      <c r="V800">
        <f t="shared" si="496"/>
        <v>0</v>
      </c>
      <c r="W800">
        <f t="shared" si="497"/>
        <v>0</v>
      </c>
      <c r="X800">
        <f t="shared" si="498"/>
        <v>0</v>
      </c>
      <c r="Y800">
        <f t="shared" si="499"/>
        <v>0</v>
      </c>
      <c r="Z800">
        <f t="shared" si="500"/>
        <v>0</v>
      </c>
      <c r="AA800">
        <f t="shared" si="501"/>
        <v>0</v>
      </c>
      <c r="AB800">
        <f t="shared" si="502"/>
        <v>0</v>
      </c>
      <c r="AC800">
        <f t="shared" si="503"/>
        <v>0</v>
      </c>
      <c r="AD800">
        <f t="shared" si="504"/>
        <v>0</v>
      </c>
      <c r="AE800">
        <f t="shared" si="505"/>
        <v>0</v>
      </c>
      <c r="AF800">
        <f t="shared" si="506"/>
        <v>0</v>
      </c>
      <c r="AG800">
        <f t="shared" si="507"/>
        <v>0</v>
      </c>
      <c r="AH800">
        <f t="shared" si="508"/>
        <v>0</v>
      </c>
      <c r="AI800">
        <f t="shared" si="509"/>
        <v>0</v>
      </c>
      <c r="AJ800">
        <f t="shared" si="510"/>
        <v>0</v>
      </c>
      <c r="AK800">
        <f t="shared" si="511"/>
        <v>0</v>
      </c>
      <c r="AL800">
        <f t="shared" si="512"/>
        <v>0</v>
      </c>
      <c r="AM800">
        <f t="shared" si="513"/>
        <v>0</v>
      </c>
      <c r="AN800">
        <f t="shared" si="514"/>
        <v>0</v>
      </c>
      <c r="AO800">
        <f t="shared" si="515"/>
        <v>0</v>
      </c>
      <c r="AP800">
        <f t="shared" si="516"/>
        <v>0</v>
      </c>
      <c r="AQ800">
        <f t="shared" si="517"/>
        <v>0</v>
      </c>
      <c r="AR800">
        <f t="shared" si="518"/>
        <v>0</v>
      </c>
      <c r="AS800">
        <f t="shared" si="519"/>
        <v>0</v>
      </c>
      <c r="AT800">
        <f t="shared" si="520"/>
        <v>0</v>
      </c>
      <c r="AU800">
        <f t="shared" si="521"/>
        <v>0</v>
      </c>
    </row>
    <row r="801" spans="1:47" ht="18" customHeight="1" x14ac:dyDescent="0.3">
      <c r="A801" s="6" t="s">
        <v>465</v>
      </c>
      <c r="B801" s="6" t="s">
        <v>466</v>
      </c>
      <c r="C801" s="11" t="s">
        <v>51</v>
      </c>
      <c r="D801" s="9">
        <v>2</v>
      </c>
      <c r="E801" s="9"/>
      <c r="F801" s="9"/>
      <c r="G801" s="9"/>
      <c r="H801" s="9"/>
      <c r="I801" s="9"/>
      <c r="J801" s="9"/>
      <c r="K801" s="9"/>
      <c r="L801" s="9"/>
      <c r="M801" s="6"/>
      <c r="O801" t="str">
        <f t="shared" si="491"/>
        <v>99</v>
      </c>
      <c r="P801" s="1" t="s">
        <v>170</v>
      </c>
      <c r="Q801">
        <v>1</v>
      </c>
      <c r="R801">
        <f t="shared" si="492"/>
        <v>0</v>
      </c>
      <c r="S801">
        <f t="shared" si="493"/>
        <v>0</v>
      </c>
      <c r="T801">
        <f t="shared" si="494"/>
        <v>0</v>
      </c>
      <c r="U801">
        <f t="shared" si="495"/>
        <v>0</v>
      </c>
      <c r="V801">
        <f t="shared" si="496"/>
        <v>0</v>
      </c>
      <c r="W801">
        <f t="shared" si="497"/>
        <v>0</v>
      </c>
      <c r="X801">
        <f t="shared" si="498"/>
        <v>0</v>
      </c>
      <c r="Y801">
        <f t="shared" si="499"/>
        <v>0</v>
      </c>
      <c r="Z801">
        <f t="shared" si="500"/>
        <v>0</v>
      </c>
      <c r="AA801">
        <f t="shared" si="501"/>
        <v>0</v>
      </c>
      <c r="AB801">
        <f t="shared" si="502"/>
        <v>0</v>
      </c>
      <c r="AC801">
        <f t="shared" si="503"/>
        <v>0</v>
      </c>
      <c r="AD801">
        <f t="shared" si="504"/>
        <v>0</v>
      </c>
      <c r="AE801">
        <f t="shared" si="505"/>
        <v>0</v>
      </c>
      <c r="AF801">
        <f t="shared" si="506"/>
        <v>0</v>
      </c>
      <c r="AG801">
        <f t="shared" si="507"/>
        <v>0</v>
      </c>
      <c r="AH801">
        <f t="shared" si="508"/>
        <v>0</v>
      </c>
      <c r="AI801">
        <f t="shared" si="509"/>
        <v>0</v>
      </c>
      <c r="AJ801">
        <f t="shared" si="510"/>
        <v>0</v>
      </c>
      <c r="AK801">
        <f t="shared" si="511"/>
        <v>0</v>
      </c>
      <c r="AL801">
        <f t="shared" si="512"/>
        <v>0</v>
      </c>
      <c r="AM801">
        <f t="shared" si="513"/>
        <v>0</v>
      </c>
      <c r="AN801">
        <f t="shared" si="514"/>
        <v>0</v>
      </c>
      <c r="AO801">
        <f t="shared" si="515"/>
        <v>0</v>
      </c>
      <c r="AP801">
        <f t="shared" si="516"/>
        <v>0</v>
      </c>
      <c r="AQ801">
        <f t="shared" si="517"/>
        <v>0</v>
      </c>
      <c r="AR801">
        <f t="shared" si="518"/>
        <v>0</v>
      </c>
      <c r="AS801">
        <f t="shared" si="519"/>
        <v>0</v>
      </c>
      <c r="AT801">
        <f t="shared" si="520"/>
        <v>0</v>
      </c>
      <c r="AU801">
        <f t="shared" si="521"/>
        <v>0</v>
      </c>
    </row>
    <row r="802" spans="1:47" ht="18" customHeight="1" x14ac:dyDescent="0.3">
      <c r="A802" s="6" t="s">
        <v>467</v>
      </c>
      <c r="B802" s="6" t="s">
        <v>468</v>
      </c>
      <c r="C802" s="11" t="s">
        <v>19</v>
      </c>
      <c r="D802" s="9">
        <v>5</v>
      </c>
      <c r="E802" s="9"/>
      <c r="F802" s="9"/>
      <c r="G802" s="9"/>
      <c r="H802" s="9"/>
      <c r="I802" s="9"/>
      <c r="J802" s="9"/>
      <c r="K802" s="9"/>
      <c r="L802" s="9"/>
      <c r="M802" s="6"/>
      <c r="O802" t="str">
        <f t="shared" si="491"/>
        <v>99</v>
      </c>
      <c r="P802" s="1" t="s">
        <v>170</v>
      </c>
      <c r="Q802">
        <v>1</v>
      </c>
      <c r="R802">
        <f t="shared" si="492"/>
        <v>0</v>
      </c>
      <c r="S802">
        <f t="shared" si="493"/>
        <v>0</v>
      </c>
      <c r="T802">
        <f t="shared" si="494"/>
        <v>0</v>
      </c>
      <c r="U802">
        <f t="shared" si="495"/>
        <v>0</v>
      </c>
      <c r="V802">
        <f t="shared" si="496"/>
        <v>0</v>
      </c>
      <c r="W802">
        <f t="shared" si="497"/>
        <v>0</v>
      </c>
      <c r="X802">
        <f t="shared" si="498"/>
        <v>0</v>
      </c>
      <c r="Y802">
        <f t="shared" si="499"/>
        <v>0</v>
      </c>
      <c r="Z802">
        <f t="shared" si="500"/>
        <v>0</v>
      </c>
      <c r="AA802">
        <f t="shared" si="501"/>
        <v>0</v>
      </c>
      <c r="AB802">
        <f t="shared" si="502"/>
        <v>0</v>
      </c>
      <c r="AC802">
        <f t="shared" si="503"/>
        <v>0</v>
      </c>
      <c r="AD802">
        <f t="shared" si="504"/>
        <v>0</v>
      </c>
      <c r="AE802">
        <f t="shared" si="505"/>
        <v>0</v>
      </c>
      <c r="AF802">
        <f t="shared" si="506"/>
        <v>0</v>
      </c>
      <c r="AG802">
        <f t="shared" si="507"/>
        <v>0</v>
      </c>
      <c r="AH802">
        <f t="shared" si="508"/>
        <v>0</v>
      </c>
      <c r="AI802">
        <f t="shared" si="509"/>
        <v>0</v>
      </c>
      <c r="AJ802">
        <f t="shared" si="510"/>
        <v>0</v>
      </c>
      <c r="AK802">
        <f t="shared" si="511"/>
        <v>0</v>
      </c>
      <c r="AL802">
        <f t="shared" si="512"/>
        <v>0</v>
      </c>
      <c r="AM802">
        <f t="shared" si="513"/>
        <v>0</v>
      </c>
      <c r="AN802">
        <f t="shared" si="514"/>
        <v>0</v>
      </c>
      <c r="AO802">
        <f t="shared" si="515"/>
        <v>0</v>
      </c>
      <c r="AP802">
        <f t="shared" si="516"/>
        <v>0</v>
      </c>
      <c r="AQ802">
        <f t="shared" si="517"/>
        <v>0</v>
      </c>
      <c r="AR802">
        <f t="shared" si="518"/>
        <v>0</v>
      </c>
      <c r="AS802">
        <f t="shared" si="519"/>
        <v>0</v>
      </c>
      <c r="AT802">
        <f t="shared" si="520"/>
        <v>0</v>
      </c>
      <c r="AU802">
        <f t="shared" si="521"/>
        <v>0</v>
      </c>
    </row>
    <row r="803" spans="1:47" ht="18" customHeight="1" x14ac:dyDescent="0.3">
      <c r="A803" s="6" t="s">
        <v>208</v>
      </c>
      <c r="B803" s="6" t="s">
        <v>469</v>
      </c>
      <c r="C803" s="11" t="s">
        <v>19</v>
      </c>
      <c r="D803" s="9">
        <v>37</v>
      </c>
      <c r="E803" s="9"/>
      <c r="F803" s="9"/>
      <c r="G803" s="9"/>
      <c r="H803" s="9"/>
      <c r="I803" s="9"/>
      <c r="J803" s="9"/>
      <c r="K803" s="9"/>
      <c r="L803" s="9"/>
      <c r="M803" s="6"/>
      <c r="O803" t="str">
        <f t="shared" si="491"/>
        <v>99</v>
      </c>
      <c r="P803" s="1" t="s">
        <v>170</v>
      </c>
      <c r="Q803">
        <v>1</v>
      </c>
      <c r="R803">
        <f t="shared" si="492"/>
        <v>0</v>
      </c>
      <c r="S803">
        <f t="shared" si="493"/>
        <v>0</v>
      </c>
      <c r="T803">
        <f t="shared" si="494"/>
        <v>0</v>
      </c>
      <c r="U803">
        <f t="shared" si="495"/>
        <v>0</v>
      </c>
      <c r="V803">
        <f t="shared" si="496"/>
        <v>0</v>
      </c>
      <c r="W803">
        <f t="shared" si="497"/>
        <v>0</v>
      </c>
      <c r="X803">
        <f t="shared" si="498"/>
        <v>0</v>
      </c>
      <c r="Y803">
        <f t="shared" si="499"/>
        <v>0</v>
      </c>
      <c r="Z803">
        <f t="shared" si="500"/>
        <v>0</v>
      </c>
      <c r="AA803">
        <f t="shared" si="501"/>
        <v>0</v>
      </c>
      <c r="AB803">
        <f t="shared" si="502"/>
        <v>0</v>
      </c>
      <c r="AC803">
        <f t="shared" si="503"/>
        <v>0</v>
      </c>
      <c r="AD803">
        <f t="shared" si="504"/>
        <v>0</v>
      </c>
      <c r="AE803">
        <f t="shared" si="505"/>
        <v>0</v>
      </c>
      <c r="AF803">
        <f t="shared" si="506"/>
        <v>0</v>
      </c>
      <c r="AG803">
        <f t="shared" si="507"/>
        <v>0</v>
      </c>
      <c r="AH803">
        <f t="shared" si="508"/>
        <v>0</v>
      </c>
      <c r="AI803">
        <f t="shared" si="509"/>
        <v>0</v>
      </c>
      <c r="AJ803">
        <f t="shared" si="510"/>
        <v>0</v>
      </c>
      <c r="AK803">
        <f t="shared" si="511"/>
        <v>0</v>
      </c>
      <c r="AL803">
        <f t="shared" si="512"/>
        <v>0</v>
      </c>
      <c r="AM803">
        <f t="shared" si="513"/>
        <v>0</v>
      </c>
      <c r="AN803">
        <f t="shared" si="514"/>
        <v>0</v>
      </c>
      <c r="AO803">
        <f t="shared" si="515"/>
        <v>0</v>
      </c>
      <c r="AP803">
        <f t="shared" si="516"/>
        <v>0</v>
      </c>
      <c r="AQ803">
        <f t="shared" si="517"/>
        <v>0</v>
      </c>
      <c r="AR803">
        <f t="shared" si="518"/>
        <v>0</v>
      </c>
      <c r="AS803">
        <f t="shared" si="519"/>
        <v>0</v>
      </c>
      <c r="AT803">
        <f t="shared" si="520"/>
        <v>0</v>
      </c>
      <c r="AU803">
        <f t="shared" si="521"/>
        <v>0</v>
      </c>
    </row>
    <row r="804" spans="1:47" ht="18" customHeight="1" x14ac:dyDescent="0.3">
      <c r="A804" s="6" t="s">
        <v>279</v>
      </c>
      <c r="B804" s="6" t="s">
        <v>280</v>
      </c>
      <c r="C804" s="11" t="s">
        <v>51</v>
      </c>
      <c r="D804" s="9">
        <v>27</v>
      </c>
      <c r="E804" s="9"/>
      <c r="F804" s="9"/>
      <c r="G804" s="9"/>
      <c r="H804" s="9"/>
      <c r="I804" s="9"/>
      <c r="J804" s="9"/>
      <c r="K804" s="9"/>
      <c r="L804" s="9"/>
      <c r="M804" s="6"/>
      <c r="O804" t="str">
        <f t="shared" si="491"/>
        <v>99</v>
      </c>
      <c r="P804" s="1" t="s">
        <v>170</v>
      </c>
      <c r="Q804">
        <v>1</v>
      </c>
      <c r="R804">
        <f t="shared" si="492"/>
        <v>0</v>
      </c>
      <c r="S804">
        <f t="shared" si="493"/>
        <v>0</v>
      </c>
      <c r="T804">
        <f t="shared" si="494"/>
        <v>0</v>
      </c>
      <c r="U804">
        <f t="shared" si="495"/>
        <v>0</v>
      </c>
      <c r="V804">
        <f t="shared" si="496"/>
        <v>0</v>
      </c>
      <c r="W804">
        <f t="shared" si="497"/>
        <v>0</v>
      </c>
      <c r="X804">
        <f t="shared" si="498"/>
        <v>0</v>
      </c>
      <c r="Y804">
        <f t="shared" si="499"/>
        <v>0</v>
      </c>
      <c r="Z804">
        <f t="shared" si="500"/>
        <v>0</v>
      </c>
      <c r="AA804">
        <f t="shared" si="501"/>
        <v>0</v>
      </c>
      <c r="AB804">
        <f t="shared" si="502"/>
        <v>0</v>
      </c>
      <c r="AC804">
        <f t="shared" si="503"/>
        <v>0</v>
      </c>
      <c r="AD804">
        <f t="shared" si="504"/>
        <v>0</v>
      </c>
      <c r="AE804">
        <f t="shared" si="505"/>
        <v>0</v>
      </c>
      <c r="AF804">
        <f t="shared" si="506"/>
        <v>0</v>
      </c>
      <c r="AG804">
        <f t="shared" si="507"/>
        <v>0</v>
      </c>
      <c r="AH804">
        <f t="shared" si="508"/>
        <v>0</v>
      </c>
      <c r="AI804">
        <f t="shared" si="509"/>
        <v>0</v>
      </c>
      <c r="AJ804">
        <f t="shared" si="510"/>
        <v>0</v>
      </c>
      <c r="AK804">
        <f t="shared" si="511"/>
        <v>0</v>
      </c>
      <c r="AL804">
        <f t="shared" si="512"/>
        <v>0</v>
      </c>
      <c r="AM804">
        <f t="shared" si="513"/>
        <v>0</v>
      </c>
      <c r="AN804">
        <f t="shared" si="514"/>
        <v>0</v>
      </c>
      <c r="AO804">
        <f t="shared" si="515"/>
        <v>0</v>
      </c>
      <c r="AP804">
        <f t="shared" si="516"/>
        <v>0</v>
      </c>
      <c r="AQ804">
        <f t="shared" si="517"/>
        <v>0</v>
      </c>
      <c r="AR804">
        <f t="shared" si="518"/>
        <v>0</v>
      </c>
      <c r="AS804">
        <f t="shared" si="519"/>
        <v>0</v>
      </c>
      <c r="AT804">
        <f t="shared" si="520"/>
        <v>0</v>
      </c>
      <c r="AU804">
        <f t="shared" si="521"/>
        <v>0</v>
      </c>
    </row>
    <row r="805" spans="1:47" ht="18" customHeight="1" x14ac:dyDescent="0.3">
      <c r="A805" s="6" t="s">
        <v>470</v>
      </c>
      <c r="B805" s="6" t="s">
        <v>471</v>
      </c>
      <c r="C805" s="11" t="s">
        <v>51</v>
      </c>
      <c r="D805" s="9">
        <v>7</v>
      </c>
      <c r="E805" s="9"/>
      <c r="F805" s="9"/>
      <c r="G805" s="9"/>
      <c r="H805" s="9"/>
      <c r="I805" s="9"/>
      <c r="J805" s="9"/>
      <c r="K805" s="9"/>
      <c r="L805" s="9"/>
      <c r="M805" s="6"/>
      <c r="O805" t="str">
        <f t="shared" si="491"/>
        <v>99</v>
      </c>
      <c r="P805" s="1" t="s">
        <v>170</v>
      </c>
      <c r="Q805">
        <v>1</v>
      </c>
      <c r="R805">
        <f t="shared" si="492"/>
        <v>0</v>
      </c>
      <c r="S805">
        <f t="shared" si="493"/>
        <v>0</v>
      </c>
      <c r="T805">
        <f t="shared" si="494"/>
        <v>0</v>
      </c>
      <c r="U805">
        <f t="shared" si="495"/>
        <v>0</v>
      </c>
      <c r="V805">
        <f t="shared" si="496"/>
        <v>0</v>
      </c>
      <c r="W805">
        <f t="shared" si="497"/>
        <v>0</v>
      </c>
      <c r="X805">
        <f t="shared" si="498"/>
        <v>0</v>
      </c>
      <c r="Y805">
        <f t="shared" si="499"/>
        <v>0</v>
      </c>
      <c r="Z805">
        <f t="shared" si="500"/>
        <v>0</v>
      </c>
      <c r="AA805">
        <f t="shared" si="501"/>
        <v>0</v>
      </c>
      <c r="AB805">
        <f t="shared" si="502"/>
        <v>0</v>
      </c>
      <c r="AC805">
        <f t="shared" si="503"/>
        <v>0</v>
      </c>
      <c r="AD805">
        <f t="shared" si="504"/>
        <v>0</v>
      </c>
      <c r="AE805">
        <f t="shared" si="505"/>
        <v>0</v>
      </c>
      <c r="AF805">
        <f t="shared" si="506"/>
        <v>0</v>
      </c>
      <c r="AG805">
        <f t="shared" si="507"/>
        <v>0</v>
      </c>
      <c r="AH805">
        <f t="shared" si="508"/>
        <v>0</v>
      </c>
      <c r="AI805">
        <f t="shared" si="509"/>
        <v>0</v>
      </c>
      <c r="AJ805">
        <f t="shared" si="510"/>
        <v>0</v>
      </c>
      <c r="AK805">
        <f t="shared" si="511"/>
        <v>0</v>
      </c>
      <c r="AL805">
        <f t="shared" si="512"/>
        <v>0</v>
      </c>
      <c r="AM805">
        <f t="shared" si="513"/>
        <v>0</v>
      </c>
      <c r="AN805">
        <f t="shared" si="514"/>
        <v>0</v>
      </c>
      <c r="AO805">
        <f t="shared" si="515"/>
        <v>0</v>
      </c>
      <c r="AP805">
        <f t="shared" si="516"/>
        <v>0</v>
      </c>
      <c r="AQ805">
        <f t="shared" si="517"/>
        <v>0</v>
      </c>
      <c r="AR805">
        <f t="shared" si="518"/>
        <v>0</v>
      </c>
      <c r="AS805">
        <f t="shared" si="519"/>
        <v>0</v>
      </c>
      <c r="AT805">
        <f t="shared" si="520"/>
        <v>0</v>
      </c>
      <c r="AU805">
        <f t="shared" si="521"/>
        <v>0</v>
      </c>
    </row>
    <row r="806" spans="1:47" ht="18" customHeight="1" x14ac:dyDescent="0.3">
      <c r="A806" s="6" t="s">
        <v>472</v>
      </c>
      <c r="B806" s="6" t="s">
        <v>473</v>
      </c>
      <c r="C806" s="11" t="s">
        <v>57</v>
      </c>
      <c r="D806" s="9">
        <v>3</v>
      </c>
      <c r="E806" s="9"/>
      <c r="F806" s="9"/>
      <c r="G806" s="9"/>
      <c r="H806" s="9"/>
      <c r="I806" s="9"/>
      <c r="J806" s="9"/>
      <c r="K806" s="9"/>
      <c r="L806" s="9"/>
      <c r="M806" s="6"/>
      <c r="O806" t="str">
        <f t="shared" si="491"/>
        <v>99</v>
      </c>
      <c r="P806" s="1" t="s">
        <v>170</v>
      </c>
      <c r="Q806">
        <v>1</v>
      </c>
      <c r="R806">
        <f t="shared" si="492"/>
        <v>0</v>
      </c>
      <c r="S806">
        <f t="shared" si="493"/>
        <v>0</v>
      </c>
      <c r="T806">
        <f t="shared" si="494"/>
        <v>0</v>
      </c>
      <c r="U806">
        <f t="shared" si="495"/>
        <v>0</v>
      </c>
      <c r="V806">
        <f t="shared" si="496"/>
        <v>0</v>
      </c>
      <c r="W806">
        <f t="shared" si="497"/>
        <v>0</v>
      </c>
      <c r="X806">
        <f t="shared" si="498"/>
        <v>0</v>
      </c>
      <c r="Y806">
        <f t="shared" si="499"/>
        <v>0</v>
      </c>
      <c r="Z806">
        <f t="shared" si="500"/>
        <v>0</v>
      </c>
      <c r="AA806">
        <f t="shared" si="501"/>
        <v>0</v>
      </c>
      <c r="AB806">
        <f t="shared" si="502"/>
        <v>0</v>
      </c>
      <c r="AC806">
        <f t="shared" si="503"/>
        <v>0</v>
      </c>
      <c r="AD806">
        <f t="shared" si="504"/>
        <v>0</v>
      </c>
      <c r="AE806">
        <f t="shared" si="505"/>
        <v>0</v>
      </c>
      <c r="AF806">
        <f t="shared" si="506"/>
        <v>0</v>
      </c>
      <c r="AG806">
        <f t="shared" si="507"/>
        <v>0</v>
      </c>
      <c r="AH806">
        <f t="shared" si="508"/>
        <v>0</v>
      </c>
      <c r="AI806">
        <f t="shared" si="509"/>
        <v>0</v>
      </c>
      <c r="AJ806">
        <f t="shared" si="510"/>
        <v>0</v>
      </c>
      <c r="AK806">
        <f t="shared" si="511"/>
        <v>0</v>
      </c>
      <c r="AL806">
        <f t="shared" si="512"/>
        <v>0</v>
      </c>
      <c r="AM806">
        <f t="shared" si="513"/>
        <v>0</v>
      </c>
      <c r="AN806">
        <f t="shared" si="514"/>
        <v>0</v>
      </c>
      <c r="AO806">
        <f t="shared" si="515"/>
        <v>0</v>
      </c>
      <c r="AP806">
        <f t="shared" si="516"/>
        <v>0</v>
      </c>
      <c r="AQ806">
        <f t="shared" si="517"/>
        <v>0</v>
      </c>
      <c r="AR806">
        <f t="shared" si="518"/>
        <v>0</v>
      </c>
      <c r="AS806">
        <f t="shared" si="519"/>
        <v>0</v>
      </c>
      <c r="AT806">
        <f t="shared" si="520"/>
        <v>0</v>
      </c>
      <c r="AU806">
        <f t="shared" si="521"/>
        <v>0</v>
      </c>
    </row>
    <row r="807" spans="1:47" ht="18" customHeight="1" x14ac:dyDescent="0.3">
      <c r="A807" s="6" t="s">
        <v>353</v>
      </c>
      <c r="B807" s="6" t="s">
        <v>354</v>
      </c>
      <c r="C807" s="11" t="s">
        <v>51</v>
      </c>
      <c r="D807" s="9">
        <v>19</v>
      </c>
      <c r="E807" s="9"/>
      <c r="F807" s="9"/>
      <c r="G807" s="9"/>
      <c r="H807" s="9"/>
      <c r="I807" s="9"/>
      <c r="J807" s="9"/>
      <c r="K807" s="9"/>
      <c r="L807" s="9"/>
      <c r="M807" s="6"/>
      <c r="O807" t="str">
        <f t="shared" si="491"/>
        <v>99</v>
      </c>
      <c r="P807" s="1" t="s">
        <v>170</v>
      </c>
      <c r="Q807">
        <v>1</v>
      </c>
      <c r="R807">
        <f t="shared" si="492"/>
        <v>0</v>
      </c>
      <c r="S807">
        <f t="shared" si="493"/>
        <v>0</v>
      </c>
      <c r="T807">
        <f t="shared" si="494"/>
        <v>0</v>
      </c>
      <c r="U807">
        <f t="shared" si="495"/>
        <v>0</v>
      </c>
      <c r="V807">
        <f t="shared" si="496"/>
        <v>0</v>
      </c>
      <c r="W807">
        <f t="shared" si="497"/>
        <v>0</v>
      </c>
      <c r="X807">
        <f t="shared" si="498"/>
        <v>0</v>
      </c>
      <c r="Y807">
        <f t="shared" si="499"/>
        <v>0</v>
      </c>
      <c r="Z807">
        <f t="shared" si="500"/>
        <v>0</v>
      </c>
      <c r="AA807">
        <f t="shared" si="501"/>
        <v>0</v>
      </c>
      <c r="AB807">
        <f t="shared" si="502"/>
        <v>0</v>
      </c>
      <c r="AC807">
        <f t="shared" si="503"/>
        <v>0</v>
      </c>
      <c r="AD807">
        <f t="shared" si="504"/>
        <v>0</v>
      </c>
      <c r="AE807">
        <f t="shared" si="505"/>
        <v>0</v>
      </c>
      <c r="AF807">
        <f t="shared" si="506"/>
        <v>0</v>
      </c>
      <c r="AG807">
        <f t="shared" si="507"/>
        <v>0</v>
      </c>
      <c r="AH807">
        <f t="shared" si="508"/>
        <v>0</v>
      </c>
      <c r="AI807">
        <f t="shared" si="509"/>
        <v>0</v>
      </c>
      <c r="AJ807">
        <f t="shared" si="510"/>
        <v>0</v>
      </c>
      <c r="AK807">
        <f t="shared" si="511"/>
        <v>0</v>
      </c>
      <c r="AL807">
        <f t="shared" si="512"/>
        <v>0</v>
      </c>
      <c r="AM807">
        <f t="shared" si="513"/>
        <v>0</v>
      </c>
      <c r="AN807">
        <f t="shared" si="514"/>
        <v>0</v>
      </c>
      <c r="AO807">
        <f t="shared" si="515"/>
        <v>0</v>
      </c>
      <c r="AP807">
        <f t="shared" si="516"/>
        <v>0</v>
      </c>
      <c r="AQ807">
        <f t="shared" si="517"/>
        <v>0</v>
      </c>
      <c r="AR807">
        <f t="shared" si="518"/>
        <v>0</v>
      </c>
      <c r="AS807">
        <f t="shared" si="519"/>
        <v>0</v>
      </c>
      <c r="AT807">
        <f t="shared" si="520"/>
        <v>0</v>
      </c>
      <c r="AU807">
        <f t="shared" si="521"/>
        <v>0</v>
      </c>
    </row>
    <row r="808" spans="1:47" ht="18" customHeight="1" x14ac:dyDescent="0.3">
      <c r="A808" s="6" t="s">
        <v>287</v>
      </c>
      <c r="B808" s="6" t="s">
        <v>357</v>
      </c>
      <c r="C808" s="11" t="s">
        <v>19</v>
      </c>
      <c r="D808" s="9">
        <v>7</v>
      </c>
      <c r="E808" s="9"/>
      <c r="F808" s="9"/>
      <c r="G808" s="9"/>
      <c r="H808" s="9"/>
      <c r="I808" s="9"/>
      <c r="J808" s="9"/>
      <c r="K808" s="9"/>
      <c r="L808" s="9"/>
      <c r="M808" s="6"/>
      <c r="O808" t="str">
        <f t="shared" si="491"/>
        <v>99</v>
      </c>
      <c r="P808" s="1" t="s">
        <v>170</v>
      </c>
      <c r="Q808">
        <v>1</v>
      </c>
      <c r="R808">
        <f t="shared" si="492"/>
        <v>0</v>
      </c>
      <c r="S808">
        <f t="shared" si="493"/>
        <v>0</v>
      </c>
      <c r="T808">
        <f t="shared" si="494"/>
        <v>0</v>
      </c>
      <c r="U808">
        <f t="shared" si="495"/>
        <v>0</v>
      </c>
      <c r="V808">
        <f t="shared" si="496"/>
        <v>0</v>
      </c>
      <c r="W808">
        <f t="shared" si="497"/>
        <v>0</v>
      </c>
      <c r="X808">
        <f t="shared" si="498"/>
        <v>0</v>
      </c>
      <c r="Y808">
        <f t="shared" si="499"/>
        <v>0</v>
      </c>
      <c r="Z808">
        <f t="shared" si="500"/>
        <v>0</v>
      </c>
      <c r="AA808">
        <f t="shared" si="501"/>
        <v>0</v>
      </c>
      <c r="AB808">
        <f t="shared" si="502"/>
        <v>0</v>
      </c>
      <c r="AC808">
        <f t="shared" si="503"/>
        <v>0</v>
      </c>
      <c r="AD808">
        <f t="shared" si="504"/>
        <v>0</v>
      </c>
      <c r="AE808">
        <f t="shared" si="505"/>
        <v>0</v>
      </c>
      <c r="AF808">
        <f t="shared" si="506"/>
        <v>0</v>
      </c>
      <c r="AG808">
        <f t="shared" si="507"/>
        <v>0</v>
      </c>
      <c r="AH808">
        <f t="shared" si="508"/>
        <v>0</v>
      </c>
      <c r="AI808">
        <f t="shared" si="509"/>
        <v>0</v>
      </c>
      <c r="AJ808">
        <f t="shared" si="510"/>
        <v>0</v>
      </c>
      <c r="AK808">
        <f t="shared" si="511"/>
        <v>0</v>
      </c>
      <c r="AL808">
        <f t="shared" si="512"/>
        <v>0</v>
      </c>
      <c r="AM808">
        <f t="shared" si="513"/>
        <v>0</v>
      </c>
      <c r="AN808">
        <f t="shared" si="514"/>
        <v>0</v>
      </c>
      <c r="AO808">
        <f t="shared" si="515"/>
        <v>0</v>
      </c>
      <c r="AP808">
        <f t="shared" si="516"/>
        <v>0</v>
      </c>
      <c r="AQ808">
        <f t="shared" si="517"/>
        <v>0</v>
      </c>
      <c r="AR808">
        <f t="shared" si="518"/>
        <v>0</v>
      </c>
      <c r="AS808">
        <f t="shared" si="519"/>
        <v>0</v>
      </c>
      <c r="AT808">
        <f t="shared" si="520"/>
        <v>0</v>
      </c>
      <c r="AU808">
        <f t="shared" si="521"/>
        <v>0</v>
      </c>
    </row>
    <row r="809" spans="1:47" ht="18" customHeight="1" x14ac:dyDescent="0.3">
      <c r="A809" s="6" t="s">
        <v>116</v>
      </c>
      <c r="B809" s="6" t="s">
        <v>119</v>
      </c>
      <c r="C809" s="11" t="s">
        <v>51</v>
      </c>
      <c r="D809" s="9">
        <v>6</v>
      </c>
      <c r="E809" s="9"/>
      <c r="F809" s="9"/>
      <c r="G809" s="9"/>
      <c r="H809" s="9"/>
      <c r="I809" s="9"/>
      <c r="J809" s="9"/>
      <c r="K809" s="9"/>
      <c r="L809" s="9"/>
      <c r="M809" s="6"/>
      <c r="O809" t="str">
        <f t="shared" si="491"/>
        <v>99</v>
      </c>
      <c r="P809" s="1" t="s">
        <v>170</v>
      </c>
      <c r="Q809">
        <v>1</v>
      </c>
      <c r="R809">
        <f t="shared" si="492"/>
        <v>0</v>
      </c>
      <c r="S809">
        <f t="shared" si="493"/>
        <v>0</v>
      </c>
      <c r="T809">
        <f t="shared" si="494"/>
        <v>0</v>
      </c>
      <c r="U809">
        <f t="shared" si="495"/>
        <v>0</v>
      </c>
      <c r="V809">
        <f t="shared" si="496"/>
        <v>0</v>
      </c>
      <c r="W809">
        <f t="shared" si="497"/>
        <v>0</v>
      </c>
      <c r="X809">
        <f t="shared" si="498"/>
        <v>0</v>
      </c>
      <c r="Y809">
        <f t="shared" si="499"/>
        <v>0</v>
      </c>
      <c r="Z809">
        <f t="shared" si="500"/>
        <v>0</v>
      </c>
      <c r="AA809">
        <f t="shared" si="501"/>
        <v>0</v>
      </c>
      <c r="AB809">
        <f t="shared" si="502"/>
        <v>0</v>
      </c>
      <c r="AC809">
        <f t="shared" si="503"/>
        <v>0</v>
      </c>
      <c r="AD809">
        <f t="shared" si="504"/>
        <v>0</v>
      </c>
      <c r="AE809">
        <f t="shared" si="505"/>
        <v>0</v>
      </c>
      <c r="AF809">
        <f t="shared" si="506"/>
        <v>0</v>
      </c>
      <c r="AG809">
        <f t="shared" si="507"/>
        <v>0</v>
      </c>
      <c r="AH809">
        <f t="shared" si="508"/>
        <v>0</v>
      </c>
      <c r="AI809">
        <f t="shared" si="509"/>
        <v>0</v>
      </c>
      <c r="AJ809">
        <f t="shared" si="510"/>
        <v>0</v>
      </c>
      <c r="AK809">
        <f t="shared" si="511"/>
        <v>0</v>
      </c>
      <c r="AL809">
        <f t="shared" si="512"/>
        <v>0</v>
      </c>
      <c r="AM809">
        <f t="shared" si="513"/>
        <v>0</v>
      </c>
      <c r="AN809">
        <f t="shared" si="514"/>
        <v>0</v>
      </c>
      <c r="AO809">
        <f t="shared" si="515"/>
        <v>0</v>
      </c>
      <c r="AP809">
        <f t="shared" si="516"/>
        <v>0</v>
      </c>
      <c r="AQ809">
        <f t="shared" si="517"/>
        <v>0</v>
      </c>
      <c r="AR809">
        <f t="shared" si="518"/>
        <v>0</v>
      </c>
      <c r="AS809">
        <f t="shared" si="519"/>
        <v>0</v>
      </c>
      <c r="AT809">
        <f t="shared" si="520"/>
        <v>0</v>
      </c>
      <c r="AU809">
        <f t="shared" si="521"/>
        <v>0</v>
      </c>
    </row>
    <row r="810" spans="1:47" ht="18" customHeight="1" x14ac:dyDescent="0.3">
      <c r="A810" s="6" t="s">
        <v>116</v>
      </c>
      <c r="B810" s="6" t="s">
        <v>124</v>
      </c>
      <c r="C810" s="11" t="s">
        <v>57</v>
      </c>
      <c r="D810" s="9">
        <v>4</v>
      </c>
      <c r="E810" s="9"/>
      <c r="F810" s="9"/>
      <c r="G810" s="9"/>
      <c r="H810" s="9"/>
      <c r="I810" s="9"/>
      <c r="J810" s="9"/>
      <c r="K810" s="9"/>
      <c r="L810" s="9"/>
      <c r="M810" s="6"/>
      <c r="O810" t="str">
        <f t="shared" si="491"/>
        <v>99</v>
      </c>
      <c r="P810" s="1" t="s">
        <v>170</v>
      </c>
      <c r="Q810">
        <v>1</v>
      </c>
      <c r="R810">
        <f t="shared" si="492"/>
        <v>0</v>
      </c>
      <c r="S810">
        <f t="shared" si="493"/>
        <v>0</v>
      </c>
      <c r="T810">
        <f t="shared" si="494"/>
        <v>0</v>
      </c>
      <c r="U810">
        <f t="shared" si="495"/>
        <v>0</v>
      </c>
      <c r="V810">
        <f t="shared" si="496"/>
        <v>0</v>
      </c>
      <c r="W810">
        <f t="shared" si="497"/>
        <v>0</v>
      </c>
      <c r="X810">
        <f t="shared" si="498"/>
        <v>0</v>
      </c>
      <c r="Y810">
        <f t="shared" si="499"/>
        <v>0</v>
      </c>
      <c r="Z810">
        <f t="shared" si="500"/>
        <v>0</v>
      </c>
      <c r="AA810">
        <f t="shared" si="501"/>
        <v>0</v>
      </c>
      <c r="AB810">
        <f t="shared" si="502"/>
        <v>0</v>
      </c>
      <c r="AC810">
        <f t="shared" si="503"/>
        <v>0</v>
      </c>
      <c r="AD810">
        <f t="shared" si="504"/>
        <v>0</v>
      </c>
      <c r="AE810">
        <f t="shared" si="505"/>
        <v>0</v>
      </c>
      <c r="AF810">
        <f t="shared" si="506"/>
        <v>0</v>
      </c>
      <c r="AG810">
        <f t="shared" si="507"/>
        <v>0</v>
      </c>
      <c r="AH810">
        <f t="shared" si="508"/>
        <v>0</v>
      </c>
      <c r="AI810">
        <f t="shared" si="509"/>
        <v>0</v>
      </c>
      <c r="AJ810">
        <f t="shared" si="510"/>
        <v>0</v>
      </c>
      <c r="AK810">
        <f t="shared" si="511"/>
        <v>0</v>
      </c>
      <c r="AL810">
        <f t="shared" si="512"/>
        <v>0</v>
      </c>
      <c r="AM810">
        <f t="shared" si="513"/>
        <v>0</v>
      </c>
      <c r="AN810">
        <f t="shared" si="514"/>
        <v>0</v>
      </c>
      <c r="AO810">
        <f t="shared" si="515"/>
        <v>0</v>
      </c>
      <c r="AP810">
        <f t="shared" si="516"/>
        <v>0</v>
      </c>
      <c r="AQ810">
        <f t="shared" si="517"/>
        <v>0</v>
      </c>
      <c r="AR810">
        <f t="shared" si="518"/>
        <v>0</v>
      </c>
      <c r="AS810">
        <f t="shared" si="519"/>
        <v>0</v>
      </c>
      <c r="AT810">
        <f t="shared" si="520"/>
        <v>0</v>
      </c>
      <c r="AU810">
        <f t="shared" si="521"/>
        <v>0</v>
      </c>
    </row>
    <row r="811" spans="1:47" ht="18" customHeight="1" x14ac:dyDescent="0.3">
      <c r="A811" s="6" t="s">
        <v>116</v>
      </c>
      <c r="B811" s="6" t="s">
        <v>121</v>
      </c>
      <c r="C811" s="11" t="s">
        <v>57</v>
      </c>
      <c r="D811" s="9">
        <v>1</v>
      </c>
      <c r="E811" s="9"/>
      <c r="F811" s="9"/>
      <c r="G811" s="9"/>
      <c r="H811" s="9"/>
      <c r="I811" s="9"/>
      <c r="J811" s="9"/>
      <c r="K811" s="9"/>
      <c r="L811" s="9"/>
      <c r="M811" s="6"/>
      <c r="O811" t="str">
        <f t="shared" si="491"/>
        <v>99</v>
      </c>
      <c r="P811" s="1" t="s">
        <v>170</v>
      </c>
      <c r="Q811">
        <v>1</v>
      </c>
      <c r="R811">
        <f t="shared" si="492"/>
        <v>0</v>
      </c>
      <c r="S811">
        <f t="shared" si="493"/>
        <v>0</v>
      </c>
      <c r="T811">
        <f t="shared" si="494"/>
        <v>0</v>
      </c>
      <c r="U811">
        <f t="shared" si="495"/>
        <v>0</v>
      </c>
      <c r="V811">
        <f t="shared" si="496"/>
        <v>0</v>
      </c>
      <c r="W811">
        <f t="shared" si="497"/>
        <v>0</v>
      </c>
      <c r="X811">
        <f t="shared" si="498"/>
        <v>0</v>
      </c>
      <c r="Y811">
        <f t="shared" si="499"/>
        <v>0</v>
      </c>
      <c r="Z811">
        <f t="shared" si="500"/>
        <v>0</v>
      </c>
      <c r="AA811">
        <f t="shared" si="501"/>
        <v>0</v>
      </c>
      <c r="AB811">
        <f t="shared" si="502"/>
        <v>0</v>
      </c>
      <c r="AC811">
        <f t="shared" si="503"/>
        <v>0</v>
      </c>
      <c r="AD811">
        <f t="shared" si="504"/>
        <v>0</v>
      </c>
      <c r="AE811">
        <f t="shared" si="505"/>
        <v>0</v>
      </c>
      <c r="AF811">
        <f t="shared" si="506"/>
        <v>0</v>
      </c>
      <c r="AG811">
        <f t="shared" si="507"/>
        <v>0</v>
      </c>
      <c r="AH811">
        <f t="shared" si="508"/>
        <v>0</v>
      </c>
      <c r="AI811">
        <f t="shared" si="509"/>
        <v>0</v>
      </c>
      <c r="AJ811">
        <f t="shared" si="510"/>
        <v>0</v>
      </c>
      <c r="AK811">
        <f t="shared" si="511"/>
        <v>0</v>
      </c>
      <c r="AL811">
        <f t="shared" si="512"/>
        <v>0</v>
      </c>
      <c r="AM811">
        <f t="shared" si="513"/>
        <v>0</v>
      </c>
      <c r="AN811">
        <f t="shared" si="514"/>
        <v>0</v>
      </c>
      <c r="AO811">
        <f t="shared" si="515"/>
        <v>0</v>
      </c>
      <c r="AP811">
        <f t="shared" si="516"/>
        <v>0</v>
      </c>
      <c r="AQ811">
        <f t="shared" si="517"/>
        <v>0</v>
      </c>
      <c r="AR811">
        <f t="shared" si="518"/>
        <v>0</v>
      </c>
      <c r="AS811">
        <f t="shared" si="519"/>
        <v>0</v>
      </c>
      <c r="AT811">
        <f t="shared" si="520"/>
        <v>0</v>
      </c>
      <c r="AU811">
        <f t="shared" si="521"/>
        <v>0</v>
      </c>
    </row>
    <row r="812" spans="1:47" ht="18" customHeight="1" x14ac:dyDescent="0.3">
      <c r="A812" s="6" t="s">
        <v>116</v>
      </c>
      <c r="B812" s="6" t="s">
        <v>122</v>
      </c>
      <c r="C812" s="11" t="s">
        <v>57</v>
      </c>
      <c r="D812" s="9">
        <v>3</v>
      </c>
      <c r="E812" s="9"/>
      <c r="F812" s="9"/>
      <c r="G812" s="9"/>
      <c r="H812" s="9"/>
      <c r="I812" s="9"/>
      <c r="J812" s="9"/>
      <c r="K812" s="9"/>
      <c r="L812" s="9"/>
      <c r="M812" s="6"/>
      <c r="O812" t="str">
        <f t="shared" si="491"/>
        <v>99</v>
      </c>
      <c r="P812" s="1" t="s">
        <v>170</v>
      </c>
      <c r="Q812">
        <v>1</v>
      </c>
      <c r="R812">
        <f t="shared" si="492"/>
        <v>0</v>
      </c>
      <c r="S812">
        <f t="shared" si="493"/>
        <v>0</v>
      </c>
      <c r="T812">
        <f t="shared" si="494"/>
        <v>0</v>
      </c>
      <c r="U812">
        <f t="shared" si="495"/>
        <v>0</v>
      </c>
      <c r="V812">
        <f t="shared" si="496"/>
        <v>0</v>
      </c>
      <c r="W812">
        <f t="shared" si="497"/>
        <v>0</v>
      </c>
      <c r="X812">
        <f t="shared" si="498"/>
        <v>0</v>
      </c>
      <c r="Y812">
        <f t="shared" si="499"/>
        <v>0</v>
      </c>
      <c r="Z812">
        <f t="shared" si="500"/>
        <v>0</v>
      </c>
      <c r="AA812">
        <f t="shared" si="501"/>
        <v>0</v>
      </c>
      <c r="AB812">
        <f t="shared" si="502"/>
        <v>0</v>
      </c>
      <c r="AC812">
        <f t="shared" si="503"/>
        <v>0</v>
      </c>
      <c r="AD812">
        <f t="shared" si="504"/>
        <v>0</v>
      </c>
      <c r="AE812">
        <f t="shared" si="505"/>
        <v>0</v>
      </c>
      <c r="AF812">
        <f t="shared" si="506"/>
        <v>0</v>
      </c>
      <c r="AG812">
        <f t="shared" si="507"/>
        <v>0</v>
      </c>
      <c r="AH812">
        <f t="shared" si="508"/>
        <v>0</v>
      </c>
      <c r="AI812">
        <f t="shared" si="509"/>
        <v>0</v>
      </c>
      <c r="AJ812">
        <f t="shared" si="510"/>
        <v>0</v>
      </c>
      <c r="AK812">
        <f t="shared" si="511"/>
        <v>0</v>
      </c>
      <c r="AL812">
        <f t="shared" si="512"/>
        <v>0</v>
      </c>
      <c r="AM812">
        <f t="shared" si="513"/>
        <v>0</v>
      </c>
      <c r="AN812">
        <f t="shared" si="514"/>
        <v>0</v>
      </c>
      <c r="AO812">
        <f t="shared" si="515"/>
        <v>0</v>
      </c>
      <c r="AP812">
        <f t="shared" si="516"/>
        <v>0</v>
      </c>
      <c r="AQ812">
        <f t="shared" si="517"/>
        <v>0</v>
      </c>
      <c r="AR812">
        <f t="shared" si="518"/>
        <v>0</v>
      </c>
      <c r="AS812">
        <f t="shared" si="519"/>
        <v>0</v>
      </c>
      <c r="AT812">
        <f t="shared" si="520"/>
        <v>0</v>
      </c>
      <c r="AU812">
        <f t="shared" si="521"/>
        <v>0</v>
      </c>
    </row>
    <row r="813" spans="1:47" ht="18" customHeight="1" x14ac:dyDescent="0.3">
      <c r="A813" s="6" t="s">
        <v>116</v>
      </c>
      <c r="B813" s="6" t="s">
        <v>117</v>
      </c>
      <c r="C813" s="11" t="s">
        <v>51</v>
      </c>
      <c r="D813" s="9">
        <v>6</v>
      </c>
      <c r="E813" s="9"/>
      <c r="F813" s="9"/>
      <c r="G813" s="9"/>
      <c r="H813" s="9"/>
      <c r="I813" s="9"/>
      <c r="J813" s="9"/>
      <c r="K813" s="9"/>
      <c r="L813" s="9"/>
      <c r="M813" s="6"/>
      <c r="O813" t="str">
        <f t="shared" si="491"/>
        <v>99</v>
      </c>
      <c r="P813" s="1" t="s">
        <v>170</v>
      </c>
      <c r="Q813">
        <v>1</v>
      </c>
      <c r="R813">
        <f t="shared" si="492"/>
        <v>0</v>
      </c>
      <c r="S813">
        <f t="shared" si="493"/>
        <v>0</v>
      </c>
      <c r="T813">
        <f t="shared" si="494"/>
        <v>0</v>
      </c>
      <c r="U813">
        <f t="shared" si="495"/>
        <v>0</v>
      </c>
      <c r="V813">
        <f t="shared" si="496"/>
        <v>0</v>
      </c>
      <c r="W813">
        <f t="shared" si="497"/>
        <v>0</v>
      </c>
      <c r="X813">
        <f t="shared" si="498"/>
        <v>0</v>
      </c>
      <c r="Y813">
        <f t="shared" si="499"/>
        <v>0</v>
      </c>
      <c r="Z813">
        <f t="shared" si="500"/>
        <v>0</v>
      </c>
      <c r="AA813">
        <f t="shared" si="501"/>
        <v>0</v>
      </c>
      <c r="AB813">
        <f t="shared" si="502"/>
        <v>0</v>
      </c>
      <c r="AC813">
        <f t="shared" si="503"/>
        <v>0</v>
      </c>
      <c r="AD813">
        <f t="shared" si="504"/>
        <v>0</v>
      </c>
      <c r="AE813">
        <f t="shared" si="505"/>
        <v>0</v>
      </c>
      <c r="AF813">
        <f t="shared" si="506"/>
        <v>0</v>
      </c>
      <c r="AG813">
        <f t="shared" si="507"/>
        <v>0</v>
      </c>
      <c r="AH813">
        <f t="shared" si="508"/>
        <v>0</v>
      </c>
      <c r="AI813">
        <f t="shared" si="509"/>
        <v>0</v>
      </c>
      <c r="AJ813">
        <f t="shared" si="510"/>
        <v>0</v>
      </c>
      <c r="AK813">
        <f t="shared" si="511"/>
        <v>0</v>
      </c>
      <c r="AL813">
        <f t="shared" si="512"/>
        <v>0</v>
      </c>
      <c r="AM813">
        <f t="shared" si="513"/>
        <v>0</v>
      </c>
      <c r="AN813">
        <f t="shared" si="514"/>
        <v>0</v>
      </c>
      <c r="AO813">
        <f t="shared" si="515"/>
        <v>0</v>
      </c>
      <c r="AP813">
        <f t="shared" si="516"/>
        <v>0</v>
      </c>
      <c r="AQ813">
        <f t="shared" si="517"/>
        <v>0</v>
      </c>
      <c r="AR813">
        <f t="shared" si="518"/>
        <v>0</v>
      </c>
      <c r="AS813">
        <f t="shared" si="519"/>
        <v>0</v>
      </c>
      <c r="AT813">
        <f t="shared" si="520"/>
        <v>0</v>
      </c>
      <c r="AU813">
        <f t="shared" si="521"/>
        <v>0</v>
      </c>
    </row>
    <row r="814" spans="1:47" ht="18" customHeight="1" x14ac:dyDescent="0.3">
      <c r="A814" s="6" t="s">
        <v>116</v>
      </c>
      <c r="B814" s="6" t="s">
        <v>126</v>
      </c>
      <c r="C814" s="11" t="s">
        <v>51</v>
      </c>
      <c r="D814" s="9">
        <v>3</v>
      </c>
      <c r="E814" s="9"/>
      <c r="F814" s="9"/>
      <c r="G814" s="9"/>
      <c r="H814" s="9"/>
      <c r="I814" s="9"/>
      <c r="J814" s="9"/>
      <c r="K814" s="9"/>
      <c r="L814" s="9"/>
      <c r="M814" s="6"/>
      <c r="O814" t="str">
        <f t="shared" si="491"/>
        <v>99</v>
      </c>
      <c r="P814" s="1" t="s">
        <v>170</v>
      </c>
      <c r="Q814">
        <v>1</v>
      </c>
      <c r="R814">
        <f t="shared" si="492"/>
        <v>0</v>
      </c>
      <c r="S814">
        <f t="shared" si="493"/>
        <v>0</v>
      </c>
      <c r="T814">
        <f t="shared" si="494"/>
        <v>0</v>
      </c>
      <c r="U814">
        <f t="shared" si="495"/>
        <v>0</v>
      </c>
      <c r="V814">
        <f t="shared" si="496"/>
        <v>0</v>
      </c>
      <c r="W814">
        <f t="shared" si="497"/>
        <v>0</v>
      </c>
      <c r="X814">
        <f t="shared" si="498"/>
        <v>0</v>
      </c>
      <c r="Y814">
        <f t="shared" si="499"/>
        <v>0</v>
      </c>
      <c r="Z814">
        <f t="shared" si="500"/>
        <v>0</v>
      </c>
      <c r="AA814">
        <f t="shared" si="501"/>
        <v>0</v>
      </c>
      <c r="AB814">
        <f t="shared" si="502"/>
        <v>0</v>
      </c>
      <c r="AC814">
        <f t="shared" si="503"/>
        <v>0</v>
      </c>
      <c r="AD814">
        <f t="shared" si="504"/>
        <v>0</v>
      </c>
      <c r="AE814">
        <f t="shared" si="505"/>
        <v>0</v>
      </c>
      <c r="AF814">
        <f t="shared" si="506"/>
        <v>0</v>
      </c>
      <c r="AG814">
        <f t="shared" si="507"/>
        <v>0</v>
      </c>
      <c r="AH814">
        <f t="shared" si="508"/>
        <v>0</v>
      </c>
      <c r="AI814">
        <f t="shared" si="509"/>
        <v>0</v>
      </c>
      <c r="AJ814">
        <f t="shared" si="510"/>
        <v>0</v>
      </c>
      <c r="AK814">
        <f t="shared" si="511"/>
        <v>0</v>
      </c>
      <c r="AL814">
        <f t="shared" si="512"/>
        <v>0</v>
      </c>
      <c r="AM814">
        <f t="shared" si="513"/>
        <v>0</v>
      </c>
      <c r="AN814">
        <f t="shared" si="514"/>
        <v>0</v>
      </c>
      <c r="AO814">
        <f t="shared" si="515"/>
        <v>0</v>
      </c>
      <c r="AP814">
        <f t="shared" si="516"/>
        <v>0</v>
      </c>
      <c r="AQ814">
        <f t="shared" si="517"/>
        <v>0</v>
      </c>
      <c r="AR814">
        <f t="shared" si="518"/>
        <v>0</v>
      </c>
      <c r="AS814">
        <f t="shared" si="519"/>
        <v>0</v>
      </c>
      <c r="AT814">
        <f t="shared" si="520"/>
        <v>0</v>
      </c>
      <c r="AU814">
        <f t="shared" si="521"/>
        <v>0</v>
      </c>
    </row>
    <row r="815" spans="1:47" ht="18" customHeight="1" x14ac:dyDescent="0.3">
      <c r="A815" s="6" t="s">
        <v>116</v>
      </c>
      <c r="B815" s="6" t="s">
        <v>128</v>
      </c>
      <c r="C815" s="11" t="s">
        <v>57</v>
      </c>
      <c r="D815" s="9">
        <v>2</v>
      </c>
      <c r="E815" s="9"/>
      <c r="F815" s="9"/>
      <c r="G815" s="9"/>
      <c r="H815" s="9"/>
      <c r="I815" s="9"/>
      <c r="J815" s="9"/>
      <c r="K815" s="9"/>
      <c r="L815" s="9"/>
      <c r="M815" s="6"/>
      <c r="O815" t="str">
        <f t="shared" si="491"/>
        <v>99</v>
      </c>
      <c r="P815" s="1" t="s">
        <v>170</v>
      </c>
      <c r="Q815">
        <v>1</v>
      </c>
      <c r="R815">
        <f t="shared" si="492"/>
        <v>0</v>
      </c>
      <c r="S815">
        <f t="shared" si="493"/>
        <v>0</v>
      </c>
      <c r="T815">
        <f t="shared" si="494"/>
        <v>0</v>
      </c>
      <c r="U815">
        <f t="shared" si="495"/>
        <v>0</v>
      </c>
      <c r="V815">
        <f t="shared" si="496"/>
        <v>0</v>
      </c>
      <c r="W815">
        <f t="shared" si="497"/>
        <v>0</v>
      </c>
      <c r="X815">
        <f t="shared" si="498"/>
        <v>0</v>
      </c>
      <c r="Y815">
        <f t="shared" si="499"/>
        <v>0</v>
      </c>
      <c r="Z815">
        <f t="shared" si="500"/>
        <v>0</v>
      </c>
      <c r="AA815">
        <f t="shared" si="501"/>
        <v>0</v>
      </c>
      <c r="AB815">
        <f t="shared" si="502"/>
        <v>0</v>
      </c>
      <c r="AC815">
        <f t="shared" si="503"/>
        <v>0</v>
      </c>
      <c r="AD815">
        <f t="shared" si="504"/>
        <v>0</v>
      </c>
      <c r="AE815">
        <f t="shared" si="505"/>
        <v>0</v>
      </c>
      <c r="AF815">
        <f t="shared" si="506"/>
        <v>0</v>
      </c>
      <c r="AG815">
        <f t="shared" si="507"/>
        <v>0</v>
      </c>
      <c r="AH815">
        <f t="shared" si="508"/>
        <v>0</v>
      </c>
      <c r="AI815">
        <f t="shared" si="509"/>
        <v>0</v>
      </c>
      <c r="AJ815">
        <f t="shared" si="510"/>
        <v>0</v>
      </c>
      <c r="AK815">
        <f t="shared" si="511"/>
        <v>0</v>
      </c>
      <c r="AL815">
        <f t="shared" si="512"/>
        <v>0</v>
      </c>
      <c r="AM815">
        <f t="shared" si="513"/>
        <v>0</v>
      </c>
      <c r="AN815">
        <f t="shared" si="514"/>
        <v>0</v>
      </c>
      <c r="AO815">
        <f t="shared" si="515"/>
        <v>0</v>
      </c>
      <c r="AP815">
        <f t="shared" si="516"/>
        <v>0</v>
      </c>
      <c r="AQ815">
        <f t="shared" si="517"/>
        <v>0</v>
      </c>
      <c r="AR815">
        <f t="shared" si="518"/>
        <v>0</v>
      </c>
      <c r="AS815">
        <f t="shared" si="519"/>
        <v>0</v>
      </c>
      <c r="AT815">
        <f t="shared" si="520"/>
        <v>0</v>
      </c>
      <c r="AU815">
        <f t="shared" si="521"/>
        <v>0</v>
      </c>
    </row>
    <row r="816" spans="1:47" ht="18" customHeight="1" x14ac:dyDescent="0.3">
      <c r="A816" s="6" t="s">
        <v>116</v>
      </c>
      <c r="B816" s="6" t="s">
        <v>127</v>
      </c>
      <c r="C816" s="11" t="s">
        <v>57</v>
      </c>
      <c r="D816" s="9">
        <v>1</v>
      </c>
      <c r="E816" s="9"/>
      <c r="F816" s="9"/>
      <c r="G816" s="9"/>
      <c r="H816" s="9"/>
      <c r="I816" s="9"/>
      <c r="J816" s="9"/>
      <c r="K816" s="9"/>
      <c r="L816" s="9"/>
      <c r="M816" s="6"/>
      <c r="O816" t="str">
        <f t="shared" si="491"/>
        <v>99</v>
      </c>
      <c r="P816" s="1" t="s">
        <v>170</v>
      </c>
      <c r="Q816">
        <v>1</v>
      </c>
      <c r="R816">
        <f t="shared" si="492"/>
        <v>0</v>
      </c>
      <c r="S816">
        <f t="shared" si="493"/>
        <v>0</v>
      </c>
      <c r="T816">
        <f t="shared" si="494"/>
        <v>0</v>
      </c>
      <c r="U816">
        <f t="shared" si="495"/>
        <v>0</v>
      </c>
      <c r="V816">
        <f t="shared" si="496"/>
        <v>0</v>
      </c>
      <c r="W816">
        <f t="shared" si="497"/>
        <v>0</v>
      </c>
      <c r="X816">
        <f t="shared" si="498"/>
        <v>0</v>
      </c>
      <c r="Y816">
        <f t="shared" si="499"/>
        <v>0</v>
      </c>
      <c r="Z816">
        <f t="shared" si="500"/>
        <v>0</v>
      </c>
      <c r="AA816">
        <f t="shared" si="501"/>
        <v>0</v>
      </c>
      <c r="AB816">
        <f t="shared" si="502"/>
        <v>0</v>
      </c>
      <c r="AC816">
        <f t="shared" si="503"/>
        <v>0</v>
      </c>
      <c r="AD816">
        <f t="shared" si="504"/>
        <v>0</v>
      </c>
      <c r="AE816">
        <f t="shared" si="505"/>
        <v>0</v>
      </c>
      <c r="AF816">
        <f t="shared" si="506"/>
        <v>0</v>
      </c>
      <c r="AG816">
        <f t="shared" si="507"/>
        <v>0</v>
      </c>
      <c r="AH816">
        <f t="shared" si="508"/>
        <v>0</v>
      </c>
      <c r="AI816">
        <f t="shared" si="509"/>
        <v>0</v>
      </c>
      <c r="AJ816">
        <f t="shared" si="510"/>
        <v>0</v>
      </c>
      <c r="AK816">
        <f t="shared" si="511"/>
        <v>0</v>
      </c>
      <c r="AL816">
        <f t="shared" si="512"/>
        <v>0</v>
      </c>
      <c r="AM816">
        <f t="shared" si="513"/>
        <v>0</v>
      </c>
      <c r="AN816">
        <f t="shared" si="514"/>
        <v>0</v>
      </c>
      <c r="AO816">
        <f t="shared" si="515"/>
        <v>0</v>
      </c>
      <c r="AP816">
        <f t="shared" si="516"/>
        <v>0</v>
      </c>
      <c r="AQ816">
        <f t="shared" si="517"/>
        <v>0</v>
      </c>
      <c r="AR816">
        <f t="shared" si="518"/>
        <v>0</v>
      </c>
      <c r="AS816">
        <f t="shared" si="519"/>
        <v>0</v>
      </c>
      <c r="AT816">
        <f t="shared" si="520"/>
        <v>0</v>
      </c>
      <c r="AU816">
        <f t="shared" si="521"/>
        <v>0</v>
      </c>
    </row>
    <row r="817" spans="1:47" ht="18" customHeight="1" x14ac:dyDescent="0.3">
      <c r="A817" s="6" t="s">
        <v>116</v>
      </c>
      <c r="B817" s="6" t="s">
        <v>118</v>
      </c>
      <c r="C817" s="11" t="s">
        <v>51</v>
      </c>
      <c r="D817" s="9">
        <v>15</v>
      </c>
      <c r="E817" s="9"/>
      <c r="F817" s="9"/>
      <c r="G817" s="9"/>
      <c r="H817" s="9"/>
      <c r="I817" s="9"/>
      <c r="J817" s="9"/>
      <c r="K817" s="9"/>
      <c r="L817" s="9"/>
      <c r="M817" s="6"/>
      <c r="O817" t="str">
        <f t="shared" si="491"/>
        <v>99</v>
      </c>
      <c r="P817" s="1" t="s">
        <v>170</v>
      </c>
      <c r="Q817">
        <v>1</v>
      </c>
      <c r="R817">
        <f t="shared" si="492"/>
        <v>0</v>
      </c>
      <c r="S817">
        <f t="shared" si="493"/>
        <v>0</v>
      </c>
      <c r="T817">
        <f t="shared" si="494"/>
        <v>0</v>
      </c>
      <c r="U817">
        <f t="shared" si="495"/>
        <v>0</v>
      </c>
      <c r="V817">
        <f t="shared" si="496"/>
        <v>0</v>
      </c>
      <c r="W817">
        <f t="shared" si="497"/>
        <v>0</v>
      </c>
      <c r="X817">
        <f t="shared" si="498"/>
        <v>0</v>
      </c>
      <c r="Y817">
        <f t="shared" si="499"/>
        <v>0</v>
      </c>
      <c r="Z817">
        <f t="shared" si="500"/>
        <v>0</v>
      </c>
      <c r="AA817">
        <f t="shared" si="501"/>
        <v>0</v>
      </c>
      <c r="AB817">
        <f t="shared" si="502"/>
        <v>0</v>
      </c>
      <c r="AC817">
        <f t="shared" si="503"/>
        <v>0</v>
      </c>
      <c r="AD817">
        <f t="shared" si="504"/>
        <v>0</v>
      </c>
      <c r="AE817">
        <f t="shared" si="505"/>
        <v>0</v>
      </c>
      <c r="AF817">
        <f t="shared" si="506"/>
        <v>0</v>
      </c>
      <c r="AG817">
        <f t="shared" si="507"/>
        <v>0</v>
      </c>
      <c r="AH817">
        <f t="shared" si="508"/>
        <v>0</v>
      </c>
      <c r="AI817">
        <f t="shared" si="509"/>
        <v>0</v>
      </c>
      <c r="AJ817">
        <f t="shared" si="510"/>
        <v>0</v>
      </c>
      <c r="AK817">
        <f t="shared" si="511"/>
        <v>0</v>
      </c>
      <c r="AL817">
        <f t="shared" si="512"/>
        <v>0</v>
      </c>
      <c r="AM817">
        <f t="shared" si="513"/>
        <v>0</v>
      </c>
      <c r="AN817">
        <f t="shared" si="514"/>
        <v>0</v>
      </c>
      <c r="AO817">
        <f t="shared" si="515"/>
        <v>0</v>
      </c>
      <c r="AP817">
        <f t="shared" si="516"/>
        <v>0</v>
      </c>
      <c r="AQ817">
        <f t="shared" si="517"/>
        <v>0</v>
      </c>
      <c r="AR817">
        <f t="shared" si="518"/>
        <v>0</v>
      </c>
      <c r="AS817">
        <f t="shared" si="519"/>
        <v>0</v>
      </c>
      <c r="AT817">
        <f t="shared" si="520"/>
        <v>0</v>
      </c>
      <c r="AU817">
        <f t="shared" si="521"/>
        <v>0</v>
      </c>
    </row>
    <row r="818" spans="1:47" ht="18" customHeight="1" x14ac:dyDescent="0.3">
      <c r="A818" s="6" t="s">
        <v>116</v>
      </c>
      <c r="B818" s="6" t="s">
        <v>125</v>
      </c>
      <c r="C818" s="11" t="s">
        <v>57</v>
      </c>
      <c r="D818" s="9">
        <v>10</v>
      </c>
      <c r="E818" s="9"/>
      <c r="F818" s="9"/>
      <c r="G818" s="9"/>
      <c r="H818" s="9"/>
      <c r="I818" s="9"/>
      <c r="J818" s="9"/>
      <c r="K818" s="9"/>
      <c r="L818" s="9"/>
      <c r="M818" s="6"/>
      <c r="O818" t="str">
        <f t="shared" si="491"/>
        <v>99</v>
      </c>
      <c r="P818" s="1" t="s">
        <v>170</v>
      </c>
      <c r="Q818">
        <v>1</v>
      </c>
      <c r="R818">
        <f t="shared" si="492"/>
        <v>0</v>
      </c>
      <c r="S818">
        <f t="shared" si="493"/>
        <v>0</v>
      </c>
      <c r="T818">
        <f t="shared" si="494"/>
        <v>0</v>
      </c>
      <c r="U818">
        <f t="shared" si="495"/>
        <v>0</v>
      </c>
      <c r="V818">
        <f t="shared" si="496"/>
        <v>0</v>
      </c>
      <c r="W818">
        <f t="shared" si="497"/>
        <v>0</v>
      </c>
      <c r="X818">
        <f t="shared" si="498"/>
        <v>0</v>
      </c>
      <c r="Y818">
        <f t="shared" si="499"/>
        <v>0</v>
      </c>
      <c r="Z818">
        <f t="shared" si="500"/>
        <v>0</v>
      </c>
      <c r="AA818">
        <f t="shared" si="501"/>
        <v>0</v>
      </c>
      <c r="AB818">
        <f t="shared" si="502"/>
        <v>0</v>
      </c>
      <c r="AC818">
        <f t="shared" si="503"/>
        <v>0</v>
      </c>
      <c r="AD818">
        <f t="shared" si="504"/>
        <v>0</v>
      </c>
      <c r="AE818">
        <f t="shared" si="505"/>
        <v>0</v>
      </c>
      <c r="AF818">
        <f t="shared" si="506"/>
        <v>0</v>
      </c>
      <c r="AG818">
        <f t="shared" si="507"/>
        <v>0</v>
      </c>
      <c r="AH818">
        <f t="shared" si="508"/>
        <v>0</v>
      </c>
      <c r="AI818">
        <f t="shared" si="509"/>
        <v>0</v>
      </c>
      <c r="AJ818">
        <f t="shared" si="510"/>
        <v>0</v>
      </c>
      <c r="AK818">
        <f t="shared" si="511"/>
        <v>0</v>
      </c>
      <c r="AL818">
        <f t="shared" si="512"/>
        <v>0</v>
      </c>
      <c r="AM818">
        <f t="shared" si="513"/>
        <v>0</v>
      </c>
      <c r="AN818">
        <f t="shared" si="514"/>
        <v>0</v>
      </c>
      <c r="AO818">
        <f t="shared" si="515"/>
        <v>0</v>
      </c>
      <c r="AP818">
        <f t="shared" si="516"/>
        <v>0</v>
      </c>
      <c r="AQ818">
        <f t="shared" si="517"/>
        <v>0</v>
      </c>
      <c r="AR818">
        <f t="shared" si="518"/>
        <v>0</v>
      </c>
      <c r="AS818">
        <f t="shared" si="519"/>
        <v>0</v>
      </c>
      <c r="AT818">
        <f t="shared" si="520"/>
        <v>0</v>
      </c>
      <c r="AU818">
        <f t="shared" si="521"/>
        <v>0</v>
      </c>
    </row>
    <row r="819" spans="1:47" ht="18" customHeight="1" x14ac:dyDescent="0.3">
      <c r="A819" s="6" t="s">
        <v>116</v>
      </c>
      <c r="B819" s="6" t="s">
        <v>123</v>
      </c>
      <c r="C819" s="11" t="s">
        <v>57</v>
      </c>
      <c r="D819" s="9">
        <v>5</v>
      </c>
      <c r="E819" s="9"/>
      <c r="F819" s="9"/>
      <c r="G819" s="9"/>
      <c r="H819" s="9"/>
      <c r="I819" s="9"/>
      <c r="J819" s="9"/>
      <c r="K819" s="9"/>
      <c r="L819" s="9"/>
      <c r="M819" s="6"/>
      <c r="O819" t="str">
        <f t="shared" si="491"/>
        <v>99</v>
      </c>
      <c r="P819" s="1" t="s">
        <v>170</v>
      </c>
      <c r="Q819">
        <v>1</v>
      </c>
      <c r="R819">
        <f t="shared" si="492"/>
        <v>0</v>
      </c>
      <c r="S819">
        <f t="shared" si="493"/>
        <v>0</v>
      </c>
      <c r="T819">
        <f t="shared" si="494"/>
        <v>0</v>
      </c>
      <c r="U819">
        <f t="shared" si="495"/>
        <v>0</v>
      </c>
      <c r="V819">
        <f t="shared" si="496"/>
        <v>0</v>
      </c>
      <c r="W819">
        <f t="shared" si="497"/>
        <v>0</v>
      </c>
      <c r="X819">
        <f t="shared" si="498"/>
        <v>0</v>
      </c>
      <c r="Y819">
        <f t="shared" si="499"/>
        <v>0</v>
      </c>
      <c r="Z819">
        <f t="shared" si="500"/>
        <v>0</v>
      </c>
      <c r="AA819">
        <f t="shared" si="501"/>
        <v>0</v>
      </c>
      <c r="AB819">
        <f t="shared" si="502"/>
        <v>0</v>
      </c>
      <c r="AC819">
        <f t="shared" si="503"/>
        <v>0</v>
      </c>
      <c r="AD819">
        <f t="shared" si="504"/>
        <v>0</v>
      </c>
      <c r="AE819">
        <f t="shared" si="505"/>
        <v>0</v>
      </c>
      <c r="AF819">
        <f t="shared" si="506"/>
        <v>0</v>
      </c>
      <c r="AG819">
        <f t="shared" si="507"/>
        <v>0</v>
      </c>
      <c r="AH819">
        <f t="shared" si="508"/>
        <v>0</v>
      </c>
      <c r="AI819">
        <f t="shared" si="509"/>
        <v>0</v>
      </c>
      <c r="AJ819">
        <f t="shared" si="510"/>
        <v>0</v>
      </c>
      <c r="AK819">
        <f t="shared" si="511"/>
        <v>0</v>
      </c>
      <c r="AL819">
        <f t="shared" si="512"/>
        <v>0</v>
      </c>
      <c r="AM819">
        <f t="shared" si="513"/>
        <v>0</v>
      </c>
      <c r="AN819">
        <f t="shared" si="514"/>
        <v>0</v>
      </c>
      <c r="AO819">
        <f t="shared" si="515"/>
        <v>0</v>
      </c>
      <c r="AP819">
        <f t="shared" si="516"/>
        <v>0</v>
      </c>
      <c r="AQ819">
        <f t="shared" si="517"/>
        <v>0</v>
      </c>
      <c r="AR819">
        <f t="shared" si="518"/>
        <v>0</v>
      </c>
      <c r="AS819">
        <f t="shared" si="519"/>
        <v>0</v>
      </c>
      <c r="AT819">
        <f t="shared" si="520"/>
        <v>0</v>
      </c>
      <c r="AU819">
        <f t="shared" si="521"/>
        <v>0</v>
      </c>
    </row>
    <row r="820" spans="1:47" ht="18" customHeight="1" x14ac:dyDescent="0.3">
      <c r="A820" s="6" t="s">
        <v>116</v>
      </c>
      <c r="B820" s="6" t="s">
        <v>120</v>
      </c>
      <c r="C820" s="11" t="s">
        <v>51</v>
      </c>
      <c r="D820" s="9">
        <v>9</v>
      </c>
      <c r="E820" s="9"/>
      <c r="F820" s="9"/>
      <c r="G820" s="9"/>
      <c r="H820" s="9"/>
      <c r="I820" s="9"/>
      <c r="J820" s="9"/>
      <c r="K820" s="9"/>
      <c r="L820" s="9"/>
      <c r="M820" s="6"/>
      <c r="O820" t="str">
        <f t="shared" si="491"/>
        <v>99</v>
      </c>
      <c r="P820" s="1" t="s">
        <v>170</v>
      </c>
      <c r="Q820">
        <v>1</v>
      </c>
      <c r="R820">
        <f t="shared" si="492"/>
        <v>0</v>
      </c>
      <c r="S820">
        <f t="shared" si="493"/>
        <v>0</v>
      </c>
      <c r="T820">
        <f t="shared" si="494"/>
        <v>0</v>
      </c>
      <c r="U820">
        <f t="shared" si="495"/>
        <v>0</v>
      </c>
      <c r="V820">
        <f t="shared" si="496"/>
        <v>0</v>
      </c>
      <c r="W820">
        <f t="shared" si="497"/>
        <v>0</v>
      </c>
      <c r="X820">
        <f t="shared" si="498"/>
        <v>0</v>
      </c>
      <c r="Y820">
        <f t="shared" si="499"/>
        <v>0</v>
      </c>
      <c r="Z820">
        <f t="shared" si="500"/>
        <v>0</v>
      </c>
      <c r="AA820">
        <f t="shared" si="501"/>
        <v>0</v>
      </c>
      <c r="AB820">
        <f t="shared" si="502"/>
        <v>0</v>
      </c>
      <c r="AC820">
        <f t="shared" si="503"/>
        <v>0</v>
      </c>
      <c r="AD820">
        <f t="shared" si="504"/>
        <v>0</v>
      </c>
      <c r="AE820">
        <f t="shared" si="505"/>
        <v>0</v>
      </c>
      <c r="AF820">
        <f t="shared" si="506"/>
        <v>0</v>
      </c>
      <c r="AG820">
        <f t="shared" si="507"/>
        <v>0</v>
      </c>
      <c r="AH820">
        <f t="shared" si="508"/>
        <v>0</v>
      </c>
      <c r="AI820">
        <f t="shared" si="509"/>
        <v>0</v>
      </c>
      <c r="AJ820">
        <f t="shared" si="510"/>
        <v>0</v>
      </c>
      <c r="AK820">
        <f t="shared" si="511"/>
        <v>0</v>
      </c>
      <c r="AL820">
        <f t="shared" si="512"/>
        <v>0</v>
      </c>
      <c r="AM820">
        <f t="shared" si="513"/>
        <v>0</v>
      </c>
      <c r="AN820">
        <f t="shared" si="514"/>
        <v>0</v>
      </c>
      <c r="AO820">
        <f t="shared" si="515"/>
        <v>0</v>
      </c>
      <c r="AP820">
        <f t="shared" si="516"/>
        <v>0</v>
      </c>
      <c r="AQ820">
        <f t="shared" si="517"/>
        <v>0</v>
      </c>
      <c r="AR820">
        <f t="shared" si="518"/>
        <v>0</v>
      </c>
      <c r="AS820">
        <f t="shared" si="519"/>
        <v>0</v>
      </c>
      <c r="AT820">
        <f t="shared" si="520"/>
        <v>0</v>
      </c>
      <c r="AU820">
        <f t="shared" si="521"/>
        <v>0</v>
      </c>
    </row>
    <row r="821" spans="1:47" ht="18" customHeight="1" x14ac:dyDescent="0.3">
      <c r="A821" s="6" t="s">
        <v>474</v>
      </c>
      <c r="B821" s="6" t="s">
        <v>475</v>
      </c>
      <c r="C821" s="11" t="s">
        <v>51</v>
      </c>
      <c r="D821" s="9">
        <v>24</v>
      </c>
      <c r="E821" s="9"/>
      <c r="F821" s="9"/>
      <c r="G821" s="9"/>
      <c r="H821" s="9"/>
      <c r="I821" s="9"/>
      <c r="J821" s="9"/>
      <c r="K821" s="9"/>
      <c r="L821" s="9"/>
      <c r="M821" s="6"/>
      <c r="O821" t="str">
        <f t="shared" si="491"/>
        <v>99</v>
      </c>
      <c r="P821" s="1" t="s">
        <v>170</v>
      </c>
      <c r="Q821">
        <v>1</v>
      </c>
      <c r="R821">
        <f t="shared" si="492"/>
        <v>0</v>
      </c>
      <c r="S821">
        <f t="shared" si="493"/>
        <v>0</v>
      </c>
      <c r="T821">
        <f t="shared" si="494"/>
        <v>0</v>
      </c>
      <c r="U821">
        <f t="shared" si="495"/>
        <v>0</v>
      </c>
      <c r="V821">
        <f t="shared" si="496"/>
        <v>0</v>
      </c>
      <c r="W821">
        <f t="shared" si="497"/>
        <v>0</v>
      </c>
      <c r="X821">
        <f t="shared" si="498"/>
        <v>0</v>
      </c>
      <c r="Y821">
        <f t="shared" si="499"/>
        <v>0</v>
      </c>
      <c r="Z821">
        <f t="shared" si="500"/>
        <v>0</v>
      </c>
      <c r="AA821">
        <f t="shared" si="501"/>
        <v>0</v>
      </c>
      <c r="AB821">
        <f t="shared" si="502"/>
        <v>0</v>
      </c>
      <c r="AC821">
        <f t="shared" si="503"/>
        <v>0</v>
      </c>
      <c r="AD821">
        <f t="shared" si="504"/>
        <v>0</v>
      </c>
      <c r="AE821">
        <f t="shared" si="505"/>
        <v>0</v>
      </c>
      <c r="AF821">
        <f t="shared" si="506"/>
        <v>0</v>
      </c>
      <c r="AG821">
        <f t="shared" si="507"/>
        <v>0</v>
      </c>
      <c r="AH821">
        <f t="shared" si="508"/>
        <v>0</v>
      </c>
      <c r="AI821">
        <f t="shared" si="509"/>
        <v>0</v>
      </c>
      <c r="AJ821">
        <f t="shared" si="510"/>
        <v>0</v>
      </c>
      <c r="AK821">
        <f t="shared" si="511"/>
        <v>0</v>
      </c>
      <c r="AL821">
        <f t="shared" si="512"/>
        <v>0</v>
      </c>
      <c r="AM821">
        <f t="shared" si="513"/>
        <v>0</v>
      </c>
      <c r="AN821">
        <f t="shared" si="514"/>
        <v>0</v>
      </c>
      <c r="AO821">
        <f t="shared" si="515"/>
        <v>0</v>
      </c>
      <c r="AP821">
        <f t="shared" si="516"/>
        <v>0</v>
      </c>
      <c r="AQ821">
        <f t="shared" si="517"/>
        <v>0</v>
      </c>
      <c r="AR821">
        <f t="shared" si="518"/>
        <v>0</v>
      </c>
      <c r="AS821">
        <f t="shared" si="519"/>
        <v>0</v>
      </c>
      <c r="AT821">
        <f t="shared" si="520"/>
        <v>0</v>
      </c>
      <c r="AU821">
        <f t="shared" si="521"/>
        <v>0</v>
      </c>
    </row>
    <row r="822" spans="1:47" ht="18" customHeight="1" x14ac:dyDescent="0.3">
      <c r="A822" s="5"/>
      <c r="B822" s="5"/>
      <c r="C822" s="12"/>
      <c r="D822" s="9"/>
      <c r="E822" s="9"/>
      <c r="F822" s="9"/>
      <c r="G822" s="9"/>
      <c r="H822" s="9"/>
      <c r="I822" s="9"/>
      <c r="J822" s="9"/>
      <c r="K822" s="9"/>
      <c r="L822" s="9"/>
      <c r="M822" s="5"/>
    </row>
    <row r="823" spans="1:47" ht="18" customHeight="1" x14ac:dyDescent="0.3">
      <c r="A823" s="5"/>
      <c r="B823" s="5"/>
      <c r="C823" s="12"/>
      <c r="D823" s="9"/>
      <c r="E823" s="9"/>
      <c r="F823" s="9"/>
      <c r="G823" s="9"/>
      <c r="H823" s="9"/>
      <c r="I823" s="9"/>
      <c r="J823" s="9"/>
      <c r="K823" s="9"/>
      <c r="L823" s="9"/>
      <c r="M823" s="5"/>
    </row>
    <row r="824" spans="1:47" ht="18" customHeight="1" x14ac:dyDescent="0.3">
      <c r="A824" s="5"/>
      <c r="B824" s="5"/>
      <c r="C824" s="12"/>
      <c r="D824" s="9"/>
      <c r="E824" s="9"/>
      <c r="F824" s="9"/>
      <c r="G824" s="9"/>
      <c r="H824" s="9"/>
      <c r="I824" s="9"/>
      <c r="J824" s="9"/>
      <c r="K824" s="9"/>
      <c r="L824" s="9"/>
      <c r="M824" s="5"/>
    </row>
    <row r="825" spans="1:47" ht="18" customHeight="1" x14ac:dyDescent="0.3">
      <c r="A825" s="5"/>
      <c r="B825" s="5"/>
      <c r="C825" s="12"/>
      <c r="D825" s="9"/>
      <c r="E825" s="9"/>
      <c r="F825" s="9"/>
      <c r="G825" s="9"/>
      <c r="H825" s="9"/>
      <c r="I825" s="9"/>
      <c r="J825" s="9"/>
      <c r="K825" s="9"/>
      <c r="L825" s="9"/>
      <c r="M825" s="5"/>
    </row>
    <row r="826" spans="1:47" ht="18" customHeight="1" x14ac:dyDescent="0.3">
      <c r="A826" s="5"/>
      <c r="B826" s="5"/>
      <c r="C826" s="12"/>
      <c r="D826" s="9"/>
      <c r="E826" s="9"/>
      <c r="F826" s="9"/>
      <c r="G826" s="9"/>
      <c r="H826" s="9"/>
      <c r="I826" s="9"/>
      <c r="J826" s="9"/>
      <c r="K826" s="9"/>
      <c r="L826" s="9"/>
      <c r="M826" s="5"/>
    </row>
    <row r="827" spans="1:47" ht="18" customHeight="1" x14ac:dyDescent="0.3">
      <c r="A827" s="5"/>
      <c r="B827" s="5"/>
      <c r="C827" s="12"/>
      <c r="D827" s="9"/>
      <c r="E827" s="9"/>
      <c r="F827" s="9"/>
      <c r="G827" s="9"/>
      <c r="H827" s="9"/>
      <c r="I827" s="9"/>
      <c r="J827" s="9"/>
      <c r="K827" s="9"/>
      <c r="L827" s="9"/>
      <c r="M827" s="5"/>
    </row>
    <row r="828" spans="1:47" ht="18" customHeight="1" x14ac:dyDescent="0.3">
      <c r="A828" s="5"/>
      <c r="B828" s="5"/>
      <c r="C828" s="12"/>
      <c r="D828" s="9"/>
      <c r="E828" s="9"/>
      <c r="F828" s="9"/>
      <c r="G828" s="9"/>
      <c r="H828" s="9"/>
      <c r="I828" s="9"/>
      <c r="J828" s="9"/>
      <c r="K828" s="9"/>
      <c r="L828" s="9"/>
      <c r="M828" s="5"/>
    </row>
    <row r="829" spans="1:47" ht="18" customHeight="1" x14ac:dyDescent="0.3">
      <c r="A829" s="5"/>
      <c r="B829" s="5"/>
      <c r="C829" s="12"/>
      <c r="D829" s="9"/>
      <c r="E829" s="9"/>
      <c r="F829" s="9"/>
      <c r="G829" s="9"/>
      <c r="H829" s="9"/>
      <c r="I829" s="9"/>
      <c r="J829" s="9"/>
      <c r="K829" s="9"/>
      <c r="L829" s="9"/>
      <c r="M829" s="5"/>
    </row>
    <row r="830" spans="1:47" ht="18" customHeight="1" x14ac:dyDescent="0.3">
      <c r="A830" s="5"/>
      <c r="B830" s="5"/>
      <c r="C830" s="12"/>
      <c r="D830" s="9"/>
      <c r="E830" s="9"/>
      <c r="F830" s="9"/>
      <c r="G830" s="9"/>
      <c r="H830" s="9"/>
      <c r="I830" s="9"/>
      <c r="J830" s="9"/>
      <c r="K830" s="9"/>
      <c r="L830" s="9"/>
      <c r="M830" s="5"/>
    </row>
    <row r="831" spans="1:47" ht="18" customHeight="1" x14ac:dyDescent="0.3">
      <c r="A831" s="5"/>
      <c r="B831" s="5"/>
      <c r="C831" s="12"/>
      <c r="D831" s="9"/>
      <c r="E831" s="9"/>
      <c r="F831" s="9"/>
      <c r="G831" s="9"/>
      <c r="H831" s="9"/>
      <c r="I831" s="9"/>
      <c r="J831" s="9"/>
      <c r="K831" s="9"/>
      <c r="L831" s="9"/>
      <c r="M831" s="5"/>
    </row>
    <row r="832" spans="1:47" ht="18" customHeight="1" x14ac:dyDescent="0.3">
      <c r="A832" s="5"/>
      <c r="B832" s="5"/>
      <c r="C832" s="12"/>
      <c r="D832" s="9"/>
      <c r="E832" s="9"/>
      <c r="F832" s="9"/>
      <c r="G832" s="9"/>
      <c r="H832" s="9"/>
      <c r="I832" s="9"/>
      <c r="J832" s="9"/>
      <c r="K832" s="9"/>
      <c r="L832" s="9"/>
      <c r="M832" s="5"/>
    </row>
    <row r="833" spans="1:51" ht="18" customHeight="1" x14ac:dyDescent="0.3">
      <c r="A833" s="5"/>
      <c r="B833" s="5"/>
      <c r="C833" s="12"/>
      <c r="D833" s="9"/>
      <c r="E833" s="9"/>
      <c r="F833" s="9"/>
      <c r="G833" s="9"/>
      <c r="H833" s="9"/>
      <c r="I833" s="9"/>
      <c r="J833" s="9"/>
      <c r="K833" s="9"/>
      <c r="L833" s="9"/>
      <c r="M833" s="5"/>
    </row>
    <row r="834" spans="1:51" ht="18" customHeight="1" x14ac:dyDescent="0.3">
      <c r="A834" s="5"/>
      <c r="B834" s="5"/>
      <c r="C834" s="12"/>
      <c r="D834" s="9"/>
      <c r="E834" s="9"/>
      <c r="F834" s="9"/>
      <c r="G834" s="9"/>
      <c r="H834" s="9"/>
      <c r="I834" s="9"/>
      <c r="J834" s="9"/>
      <c r="K834" s="9"/>
      <c r="L834" s="9"/>
      <c r="M834" s="5"/>
    </row>
    <row r="835" spans="1:51" ht="18" customHeight="1" x14ac:dyDescent="0.3">
      <c r="A835" s="5"/>
      <c r="B835" s="5"/>
      <c r="C835" s="12"/>
      <c r="D835" s="9"/>
      <c r="E835" s="9"/>
      <c r="F835" s="9"/>
      <c r="G835" s="9"/>
      <c r="H835" s="9"/>
      <c r="I835" s="9"/>
      <c r="J835" s="9"/>
      <c r="K835" s="9"/>
      <c r="L835" s="9"/>
      <c r="M835" s="5"/>
    </row>
    <row r="836" spans="1:51" ht="18" customHeight="1" x14ac:dyDescent="0.3">
      <c r="A836" s="7" t="s">
        <v>171</v>
      </c>
      <c r="B836" s="8"/>
      <c r="C836" s="14"/>
      <c r="D836" s="10"/>
      <c r="E836" s="10"/>
      <c r="F836" s="10">
        <f>ROUNDDOWN(SUMIF(Q786:Q835, "1", F786:F835), 0)</f>
        <v>0</v>
      </c>
      <c r="G836" s="10"/>
      <c r="H836" s="10">
        <f>ROUNDDOWN(SUMIF(Q786:Q835, "1", H786:H835), 0)</f>
        <v>0</v>
      </c>
      <c r="I836" s="10"/>
      <c r="J836" s="10">
        <f>ROUNDDOWN(SUMIF(Q786:Q835, "1", J786:J835), 0)</f>
        <v>0</v>
      </c>
      <c r="K836" s="10"/>
      <c r="L836" s="10">
        <f>F836+H836+J836</f>
        <v>0</v>
      </c>
      <c r="M836" s="8"/>
      <c r="R836">
        <f t="shared" ref="R836:AY836" si="522">ROUNDDOWN(SUM(R786:R821), 0)</f>
        <v>0</v>
      </c>
      <c r="S836">
        <f t="shared" si="522"/>
        <v>0</v>
      </c>
      <c r="T836">
        <f t="shared" si="522"/>
        <v>0</v>
      </c>
      <c r="U836">
        <f t="shared" si="522"/>
        <v>0</v>
      </c>
      <c r="V836">
        <f t="shared" si="522"/>
        <v>0</v>
      </c>
      <c r="W836">
        <f t="shared" si="522"/>
        <v>0</v>
      </c>
      <c r="X836">
        <f t="shared" si="522"/>
        <v>0</v>
      </c>
      <c r="Y836">
        <f t="shared" si="522"/>
        <v>0</v>
      </c>
      <c r="Z836">
        <f t="shared" si="522"/>
        <v>0</v>
      </c>
      <c r="AA836">
        <f t="shared" si="522"/>
        <v>0</v>
      </c>
      <c r="AB836">
        <f t="shared" si="522"/>
        <v>0</v>
      </c>
      <c r="AC836">
        <f t="shared" si="522"/>
        <v>0</v>
      </c>
      <c r="AD836">
        <f t="shared" si="522"/>
        <v>0</v>
      </c>
      <c r="AE836">
        <f t="shared" si="522"/>
        <v>0</v>
      </c>
      <c r="AF836">
        <f t="shared" si="522"/>
        <v>0</v>
      </c>
      <c r="AG836">
        <f t="shared" si="522"/>
        <v>0</v>
      </c>
      <c r="AH836">
        <f t="shared" si="522"/>
        <v>0</v>
      </c>
      <c r="AI836">
        <f t="shared" si="522"/>
        <v>0</v>
      </c>
      <c r="AJ836">
        <f t="shared" si="522"/>
        <v>0</v>
      </c>
      <c r="AK836">
        <f t="shared" si="522"/>
        <v>0</v>
      </c>
      <c r="AL836">
        <f t="shared" si="522"/>
        <v>0</v>
      </c>
      <c r="AM836">
        <f t="shared" si="522"/>
        <v>0</v>
      </c>
      <c r="AN836">
        <f t="shared" si="522"/>
        <v>0</v>
      </c>
      <c r="AO836">
        <f t="shared" si="522"/>
        <v>0</v>
      </c>
      <c r="AP836">
        <f t="shared" si="522"/>
        <v>0</v>
      </c>
      <c r="AQ836">
        <f t="shared" si="522"/>
        <v>0</v>
      </c>
      <c r="AR836">
        <f t="shared" si="522"/>
        <v>0</v>
      </c>
      <c r="AS836">
        <f t="shared" si="522"/>
        <v>0</v>
      </c>
      <c r="AT836">
        <f t="shared" si="522"/>
        <v>0</v>
      </c>
      <c r="AU836">
        <f t="shared" si="522"/>
        <v>0</v>
      </c>
      <c r="AV836">
        <f t="shared" si="522"/>
        <v>0</v>
      </c>
      <c r="AW836">
        <f t="shared" si="522"/>
        <v>0</v>
      </c>
      <c r="AX836">
        <f t="shared" si="522"/>
        <v>0</v>
      </c>
      <c r="AY836">
        <f t="shared" si="522"/>
        <v>0</v>
      </c>
    </row>
    <row r="837" spans="1:51" ht="18" customHeight="1" x14ac:dyDescent="0.3">
      <c r="A837" s="22" t="s">
        <v>610</v>
      </c>
      <c r="B837" s="23"/>
      <c r="C837" s="23"/>
      <c r="D837" s="24"/>
      <c r="E837" s="24"/>
      <c r="F837" s="24"/>
      <c r="G837" s="24"/>
      <c r="H837" s="24"/>
      <c r="I837" s="24"/>
      <c r="J837" s="24"/>
      <c r="K837" s="24"/>
      <c r="L837" s="24"/>
      <c r="M837" s="23"/>
    </row>
    <row r="838" spans="1:51" ht="18" customHeight="1" x14ac:dyDescent="0.3">
      <c r="A838" s="6" t="s">
        <v>476</v>
      </c>
      <c r="B838" s="6" t="s">
        <v>477</v>
      </c>
      <c r="C838" s="11" t="s">
        <v>19</v>
      </c>
      <c r="D838" s="9">
        <v>13</v>
      </c>
      <c r="E838" s="9"/>
      <c r="F838" s="9"/>
      <c r="G838" s="9"/>
      <c r="H838" s="9"/>
      <c r="I838" s="9"/>
      <c r="J838" s="9"/>
      <c r="K838" s="9"/>
      <c r="L838" s="9"/>
      <c r="M838" s="6"/>
      <c r="O838" t="str">
        <f>"99"</f>
        <v>99</v>
      </c>
      <c r="P838" s="1" t="s">
        <v>170</v>
      </c>
      <c r="Q838">
        <v>1</v>
      </c>
      <c r="R838">
        <f>IF(P838="기계경비", J838, 0)</f>
        <v>0</v>
      </c>
      <c r="S838">
        <f>IF(P838="운반비", L838, 0)</f>
        <v>0</v>
      </c>
      <c r="T838">
        <f>IF(P838="작업부산물", F838, 0)</f>
        <v>0</v>
      </c>
      <c r="U838">
        <f>IF(P838="관급", F838, 0)</f>
        <v>0</v>
      </c>
      <c r="V838">
        <f>IF(P838="외주비", J838, 0)</f>
        <v>0</v>
      </c>
      <c r="W838">
        <f>IF(P838="장비비", J838, 0)</f>
        <v>0</v>
      </c>
      <c r="X838">
        <f>IF(P838="폐기물처리비", L838, 0)</f>
        <v>0</v>
      </c>
      <c r="Y838">
        <f>IF(P838="가설비", J838, 0)</f>
        <v>0</v>
      </c>
      <c r="Z838">
        <f>IF(P838="잡비제외분", F838, 0)</f>
        <v>0</v>
      </c>
      <c r="AA838">
        <f>IF(P838="사급자재대", L838, 0)</f>
        <v>0</v>
      </c>
      <c r="AB838">
        <f>IF(P838="관급자재대", L838, 0)</f>
        <v>0</v>
      </c>
      <c r="AC838">
        <f>IF(P838="사용자항목1", L838, 0)</f>
        <v>0</v>
      </c>
      <c r="AD838">
        <f>IF(P838="사용자항목2", L838, 0)</f>
        <v>0</v>
      </c>
      <c r="AE838">
        <f>IF(P838="사용자항목3", L838, 0)</f>
        <v>0</v>
      </c>
      <c r="AF838">
        <f>IF(P838="사용자항목4", L838, 0)</f>
        <v>0</v>
      </c>
      <c r="AG838">
        <f>IF(P838="사용자항목5", L838, 0)</f>
        <v>0</v>
      </c>
      <c r="AH838">
        <f>IF(P838="사용자항목6", L838, 0)</f>
        <v>0</v>
      </c>
      <c r="AI838">
        <f>IF(P838="사용자항목7", L838, 0)</f>
        <v>0</v>
      </c>
      <c r="AJ838">
        <f>IF(P838="사용자항목8", L838, 0)</f>
        <v>0</v>
      </c>
      <c r="AK838">
        <f>IF(P838="사용자항목9", L838, 0)</f>
        <v>0</v>
      </c>
      <c r="AL838">
        <f>IF(P838="사용자항목10", L838, 0)</f>
        <v>0</v>
      </c>
      <c r="AM838">
        <f>IF(P838="사용자항목11", L838, 0)</f>
        <v>0</v>
      </c>
      <c r="AN838">
        <f>IF(P838="사용자항목12", L838, 0)</f>
        <v>0</v>
      </c>
      <c r="AO838">
        <f>IF(P838="사용자항목13", L838, 0)</f>
        <v>0</v>
      </c>
      <c r="AP838">
        <f>IF(P838="사용자항목14", L838, 0)</f>
        <v>0</v>
      </c>
      <c r="AQ838">
        <f>IF(P838="사용자항목15", L838, 0)</f>
        <v>0</v>
      </c>
      <c r="AR838">
        <f>IF(P838="사용자항목16", L838, 0)</f>
        <v>0</v>
      </c>
      <c r="AS838">
        <f>IF(P838="사용자항목17", L838, 0)</f>
        <v>0</v>
      </c>
      <c r="AT838">
        <f>IF(P838="사용자항목18", L838, 0)</f>
        <v>0</v>
      </c>
      <c r="AU838">
        <f>IF(P838="사용자항목19", L838, 0)</f>
        <v>0</v>
      </c>
    </row>
    <row r="839" spans="1:51" ht="18" customHeight="1" x14ac:dyDescent="0.3">
      <c r="A839" s="6" t="s">
        <v>476</v>
      </c>
      <c r="B839" s="6" t="s">
        <v>478</v>
      </c>
      <c r="C839" s="11" t="s">
        <v>19</v>
      </c>
      <c r="D839" s="9">
        <v>7</v>
      </c>
      <c r="E839" s="9"/>
      <c r="F839" s="9"/>
      <c r="G839" s="9"/>
      <c r="H839" s="9"/>
      <c r="I839" s="9"/>
      <c r="J839" s="9"/>
      <c r="K839" s="9"/>
      <c r="L839" s="9"/>
      <c r="M839" s="6"/>
      <c r="O839" t="str">
        <f>"99"</f>
        <v>99</v>
      </c>
      <c r="P839" s="1" t="s">
        <v>170</v>
      </c>
      <c r="Q839">
        <v>1</v>
      </c>
      <c r="R839">
        <f>IF(P839="기계경비", J839, 0)</f>
        <v>0</v>
      </c>
      <c r="S839">
        <f>IF(P839="운반비", L839, 0)</f>
        <v>0</v>
      </c>
      <c r="T839">
        <f>IF(P839="작업부산물", F839, 0)</f>
        <v>0</v>
      </c>
      <c r="U839">
        <f>IF(P839="관급", F839, 0)</f>
        <v>0</v>
      </c>
      <c r="V839">
        <f>IF(P839="외주비", J839, 0)</f>
        <v>0</v>
      </c>
      <c r="W839">
        <f>IF(P839="장비비", J839, 0)</f>
        <v>0</v>
      </c>
      <c r="X839">
        <f>IF(P839="폐기물처리비", L839, 0)</f>
        <v>0</v>
      </c>
      <c r="Y839">
        <f>IF(P839="가설비", J839, 0)</f>
        <v>0</v>
      </c>
      <c r="Z839">
        <f>IF(P839="잡비제외분", F839, 0)</f>
        <v>0</v>
      </c>
      <c r="AA839">
        <f>IF(P839="사급자재대", L839, 0)</f>
        <v>0</v>
      </c>
      <c r="AB839">
        <f>IF(P839="관급자재대", L839, 0)</f>
        <v>0</v>
      </c>
      <c r="AC839">
        <f>IF(P839="사용자항목1", L839, 0)</f>
        <v>0</v>
      </c>
      <c r="AD839">
        <f>IF(P839="사용자항목2", L839, 0)</f>
        <v>0</v>
      </c>
      <c r="AE839">
        <f>IF(P839="사용자항목3", L839, 0)</f>
        <v>0</v>
      </c>
      <c r="AF839">
        <f>IF(P839="사용자항목4", L839, 0)</f>
        <v>0</v>
      </c>
      <c r="AG839">
        <f>IF(P839="사용자항목5", L839, 0)</f>
        <v>0</v>
      </c>
      <c r="AH839">
        <f>IF(P839="사용자항목6", L839, 0)</f>
        <v>0</v>
      </c>
      <c r="AI839">
        <f>IF(P839="사용자항목7", L839, 0)</f>
        <v>0</v>
      </c>
      <c r="AJ839">
        <f>IF(P839="사용자항목8", L839, 0)</f>
        <v>0</v>
      </c>
      <c r="AK839">
        <f>IF(P839="사용자항목9", L839, 0)</f>
        <v>0</v>
      </c>
      <c r="AL839">
        <f>IF(P839="사용자항목10", L839, 0)</f>
        <v>0</v>
      </c>
      <c r="AM839">
        <f>IF(P839="사용자항목11", L839, 0)</f>
        <v>0</v>
      </c>
      <c r="AN839">
        <f>IF(P839="사용자항목12", L839, 0)</f>
        <v>0</v>
      </c>
      <c r="AO839">
        <f>IF(P839="사용자항목13", L839, 0)</f>
        <v>0</v>
      </c>
      <c r="AP839">
        <f>IF(P839="사용자항목14", L839, 0)</f>
        <v>0</v>
      </c>
      <c r="AQ839">
        <f>IF(P839="사용자항목15", L839, 0)</f>
        <v>0</v>
      </c>
      <c r="AR839">
        <f>IF(P839="사용자항목16", L839, 0)</f>
        <v>0</v>
      </c>
      <c r="AS839">
        <f>IF(P839="사용자항목17", L839, 0)</f>
        <v>0</v>
      </c>
      <c r="AT839">
        <f>IF(P839="사용자항목18", L839, 0)</f>
        <v>0</v>
      </c>
      <c r="AU839">
        <f>IF(P839="사용자항목19", L839, 0)</f>
        <v>0</v>
      </c>
    </row>
    <row r="840" spans="1:51" ht="18" customHeight="1" x14ac:dyDescent="0.3">
      <c r="A840" s="6" t="s">
        <v>479</v>
      </c>
      <c r="B840" s="6" t="s">
        <v>480</v>
      </c>
      <c r="C840" s="11" t="s">
        <v>19</v>
      </c>
      <c r="D840" s="9">
        <v>63</v>
      </c>
      <c r="E840" s="9"/>
      <c r="F840" s="9"/>
      <c r="G840" s="9"/>
      <c r="H840" s="9"/>
      <c r="I840" s="9"/>
      <c r="J840" s="9"/>
      <c r="K840" s="9"/>
      <c r="L840" s="9"/>
      <c r="M840" s="6"/>
      <c r="O840" t="str">
        <f>"99"</f>
        <v>99</v>
      </c>
      <c r="P840" s="1" t="s">
        <v>170</v>
      </c>
      <c r="Q840">
        <v>1</v>
      </c>
      <c r="R840">
        <f>IF(P840="기계경비", J840, 0)</f>
        <v>0</v>
      </c>
      <c r="S840">
        <f>IF(P840="운반비", L840, 0)</f>
        <v>0</v>
      </c>
      <c r="T840">
        <f>IF(P840="작업부산물", F840, 0)</f>
        <v>0</v>
      </c>
      <c r="U840">
        <f>IF(P840="관급", F840, 0)</f>
        <v>0</v>
      </c>
      <c r="V840">
        <f>IF(P840="외주비", J840, 0)</f>
        <v>0</v>
      </c>
      <c r="W840">
        <f>IF(P840="장비비", J840, 0)</f>
        <v>0</v>
      </c>
      <c r="X840">
        <f>IF(P840="폐기물처리비", L840, 0)</f>
        <v>0</v>
      </c>
      <c r="Y840">
        <f>IF(P840="가설비", J840, 0)</f>
        <v>0</v>
      </c>
      <c r="Z840">
        <f>IF(P840="잡비제외분", F840, 0)</f>
        <v>0</v>
      </c>
      <c r="AA840">
        <f>IF(P840="사급자재대", L840, 0)</f>
        <v>0</v>
      </c>
      <c r="AB840">
        <f>IF(P840="관급자재대", L840, 0)</f>
        <v>0</v>
      </c>
      <c r="AC840">
        <f>IF(P840="사용자항목1", L840, 0)</f>
        <v>0</v>
      </c>
      <c r="AD840">
        <f>IF(P840="사용자항목2", L840, 0)</f>
        <v>0</v>
      </c>
      <c r="AE840">
        <f>IF(P840="사용자항목3", L840, 0)</f>
        <v>0</v>
      </c>
      <c r="AF840">
        <f>IF(P840="사용자항목4", L840, 0)</f>
        <v>0</v>
      </c>
      <c r="AG840">
        <f>IF(P840="사용자항목5", L840, 0)</f>
        <v>0</v>
      </c>
      <c r="AH840">
        <f>IF(P840="사용자항목6", L840, 0)</f>
        <v>0</v>
      </c>
      <c r="AI840">
        <f>IF(P840="사용자항목7", L840, 0)</f>
        <v>0</v>
      </c>
      <c r="AJ840">
        <f>IF(P840="사용자항목8", L840, 0)</f>
        <v>0</v>
      </c>
      <c r="AK840">
        <f>IF(P840="사용자항목9", L840, 0)</f>
        <v>0</v>
      </c>
      <c r="AL840">
        <f>IF(P840="사용자항목10", L840, 0)</f>
        <v>0</v>
      </c>
      <c r="AM840">
        <f>IF(P840="사용자항목11", L840, 0)</f>
        <v>0</v>
      </c>
      <c r="AN840">
        <f>IF(P840="사용자항목12", L840, 0)</f>
        <v>0</v>
      </c>
      <c r="AO840">
        <f>IF(P840="사용자항목13", L840, 0)</f>
        <v>0</v>
      </c>
      <c r="AP840">
        <f>IF(P840="사용자항목14", L840, 0)</f>
        <v>0</v>
      </c>
      <c r="AQ840">
        <f>IF(P840="사용자항목15", L840, 0)</f>
        <v>0</v>
      </c>
      <c r="AR840">
        <f>IF(P840="사용자항목16", L840, 0)</f>
        <v>0</v>
      </c>
      <c r="AS840">
        <f>IF(P840="사용자항목17", L840, 0)</f>
        <v>0</v>
      </c>
      <c r="AT840">
        <f>IF(P840="사용자항목18", L840, 0)</f>
        <v>0</v>
      </c>
      <c r="AU840">
        <f>IF(P840="사용자항목19", L840, 0)</f>
        <v>0</v>
      </c>
    </row>
    <row r="841" spans="1:51" ht="18" customHeight="1" x14ac:dyDescent="0.3">
      <c r="A841" s="5"/>
      <c r="B841" s="5"/>
      <c r="C841" s="12"/>
      <c r="D841" s="9"/>
      <c r="E841" s="9"/>
      <c r="F841" s="9"/>
      <c r="G841" s="9"/>
      <c r="H841" s="9"/>
      <c r="I841" s="9"/>
      <c r="J841" s="9"/>
      <c r="K841" s="9"/>
      <c r="L841" s="9"/>
      <c r="M841" s="5"/>
    </row>
    <row r="842" spans="1:51" ht="18" customHeight="1" x14ac:dyDescent="0.3">
      <c r="A842" s="5"/>
      <c r="B842" s="5"/>
      <c r="C842" s="12"/>
      <c r="D842" s="9"/>
      <c r="E842" s="9"/>
      <c r="F842" s="9"/>
      <c r="G842" s="9"/>
      <c r="H842" s="9"/>
      <c r="I842" s="9"/>
      <c r="J842" s="9"/>
      <c r="K842" s="9"/>
      <c r="L842" s="9"/>
      <c r="M842" s="5"/>
    </row>
    <row r="843" spans="1:51" ht="18" customHeight="1" x14ac:dyDescent="0.3">
      <c r="A843" s="5"/>
      <c r="B843" s="5"/>
      <c r="C843" s="12"/>
      <c r="D843" s="9"/>
      <c r="E843" s="9"/>
      <c r="F843" s="9"/>
      <c r="G843" s="9"/>
      <c r="H843" s="9"/>
      <c r="I843" s="9"/>
      <c r="J843" s="9"/>
      <c r="K843" s="9"/>
      <c r="L843" s="9"/>
      <c r="M843" s="5"/>
    </row>
    <row r="844" spans="1:51" ht="18" customHeight="1" x14ac:dyDescent="0.3">
      <c r="A844" s="5"/>
      <c r="B844" s="5"/>
      <c r="C844" s="12"/>
      <c r="D844" s="9"/>
      <c r="E844" s="9"/>
      <c r="F844" s="9"/>
      <c r="G844" s="9"/>
      <c r="H844" s="9"/>
      <c r="I844" s="9"/>
      <c r="J844" s="9"/>
      <c r="K844" s="9"/>
      <c r="L844" s="9"/>
      <c r="M844" s="5"/>
    </row>
    <row r="845" spans="1:51" ht="18" customHeight="1" x14ac:dyDescent="0.3">
      <c r="A845" s="5"/>
      <c r="B845" s="5"/>
      <c r="C845" s="12"/>
      <c r="D845" s="9"/>
      <c r="E845" s="9"/>
      <c r="F845" s="9"/>
      <c r="G845" s="9"/>
      <c r="H845" s="9"/>
      <c r="I845" s="9"/>
      <c r="J845" s="9"/>
      <c r="K845" s="9"/>
      <c r="L845" s="9"/>
      <c r="M845" s="5"/>
    </row>
    <row r="846" spans="1:51" ht="18" customHeight="1" x14ac:dyDescent="0.3">
      <c r="A846" s="5"/>
      <c r="B846" s="5"/>
      <c r="C846" s="12"/>
      <c r="D846" s="9"/>
      <c r="E846" s="9"/>
      <c r="F846" s="9"/>
      <c r="G846" s="9"/>
      <c r="H846" s="9"/>
      <c r="I846" s="9"/>
      <c r="J846" s="9"/>
      <c r="K846" s="9"/>
      <c r="L846" s="9"/>
      <c r="M846" s="5"/>
    </row>
    <row r="847" spans="1:51" ht="18" customHeight="1" x14ac:dyDescent="0.3">
      <c r="A847" s="5"/>
      <c r="B847" s="5"/>
      <c r="C847" s="12"/>
      <c r="D847" s="9"/>
      <c r="E847" s="9"/>
      <c r="F847" s="9"/>
      <c r="G847" s="9"/>
      <c r="H847" s="9"/>
      <c r="I847" s="9"/>
      <c r="J847" s="9"/>
      <c r="K847" s="9"/>
      <c r="L847" s="9"/>
      <c r="M847" s="5"/>
    </row>
    <row r="848" spans="1:51" ht="18" customHeight="1" x14ac:dyDescent="0.3">
      <c r="A848" s="5"/>
      <c r="B848" s="5"/>
      <c r="C848" s="12"/>
      <c r="D848" s="9"/>
      <c r="E848" s="9"/>
      <c r="F848" s="9"/>
      <c r="G848" s="9"/>
      <c r="H848" s="9"/>
      <c r="I848" s="9"/>
      <c r="J848" s="9"/>
      <c r="K848" s="9"/>
      <c r="L848" s="9"/>
      <c r="M848" s="5"/>
    </row>
    <row r="849" spans="1:51" ht="18" customHeight="1" x14ac:dyDescent="0.3">
      <c r="A849" s="5"/>
      <c r="B849" s="5"/>
      <c r="C849" s="12"/>
      <c r="D849" s="9"/>
      <c r="E849" s="9"/>
      <c r="F849" s="9"/>
      <c r="G849" s="9"/>
      <c r="H849" s="9"/>
      <c r="I849" s="9"/>
      <c r="J849" s="9"/>
      <c r="K849" s="9"/>
      <c r="L849" s="9"/>
      <c r="M849" s="5"/>
    </row>
    <row r="850" spans="1:51" ht="18" customHeight="1" x14ac:dyDescent="0.3">
      <c r="A850" s="5"/>
      <c r="B850" s="5"/>
      <c r="C850" s="12"/>
      <c r="D850" s="9"/>
      <c r="E850" s="9"/>
      <c r="F850" s="9"/>
      <c r="G850" s="9"/>
      <c r="H850" s="9"/>
      <c r="I850" s="9"/>
      <c r="J850" s="9"/>
      <c r="K850" s="9"/>
      <c r="L850" s="9"/>
      <c r="M850" s="5"/>
    </row>
    <row r="851" spans="1:51" ht="18" customHeight="1" x14ac:dyDescent="0.3">
      <c r="A851" s="5"/>
      <c r="B851" s="5"/>
      <c r="C851" s="12"/>
      <c r="D851" s="9"/>
      <c r="E851" s="9"/>
      <c r="F851" s="9"/>
      <c r="G851" s="9"/>
      <c r="H851" s="9"/>
      <c r="I851" s="9"/>
      <c r="J851" s="9"/>
      <c r="K851" s="9"/>
      <c r="L851" s="9"/>
      <c r="M851" s="5"/>
    </row>
    <row r="852" spans="1:51" ht="18" customHeight="1" x14ac:dyDescent="0.3">
      <c r="A852" s="5"/>
      <c r="B852" s="5"/>
      <c r="C852" s="12"/>
      <c r="D852" s="9"/>
      <c r="E852" s="9"/>
      <c r="F852" s="9"/>
      <c r="G852" s="9"/>
      <c r="H852" s="9"/>
      <c r="I852" s="9"/>
      <c r="J852" s="9"/>
      <c r="K852" s="9"/>
      <c r="L852" s="9"/>
      <c r="M852" s="5"/>
    </row>
    <row r="853" spans="1:51" ht="18" customHeight="1" x14ac:dyDescent="0.3">
      <c r="A853" s="5"/>
      <c r="B853" s="5"/>
      <c r="C853" s="12"/>
      <c r="D853" s="9"/>
      <c r="E853" s="9"/>
      <c r="F853" s="9"/>
      <c r="G853" s="9"/>
      <c r="H853" s="9"/>
      <c r="I853" s="9"/>
      <c r="J853" s="9"/>
      <c r="K853" s="9"/>
      <c r="L853" s="9"/>
      <c r="M853" s="5"/>
    </row>
    <row r="854" spans="1:51" ht="18" customHeight="1" x14ac:dyDescent="0.3">
      <c r="A854" s="5"/>
      <c r="B854" s="5"/>
      <c r="C854" s="12"/>
      <c r="D854" s="9"/>
      <c r="E854" s="9"/>
      <c r="F854" s="9"/>
      <c r="G854" s="9"/>
      <c r="H854" s="9"/>
      <c r="I854" s="9"/>
      <c r="J854" s="9"/>
      <c r="K854" s="9"/>
      <c r="L854" s="9"/>
      <c r="M854" s="5"/>
    </row>
    <row r="855" spans="1:51" ht="18" customHeight="1" x14ac:dyDescent="0.3">
      <c r="A855" s="5"/>
      <c r="B855" s="5"/>
      <c r="C855" s="12"/>
      <c r="D855" s="9"/>
      <c r="E855" s="9"/>
      <c r="F855" s="9"/>
      <c r="G855" s="9"/>
      <c r="H855" s="9"/>
      <c r="I855" s="9"/>
      <c r="J855" s="9"/>
      <c r="K855" s="9"/>
      <c r="L855" s="9"/>
      <c r="M855" s="5"/>
    </row>
    <row r="856" spans="1:51" ht="18" customHeight="1" x14ac:dyDescent="0.3">
      <c r="A856" s="5"/>
      <c r="B856" s="5"/>
      <c r="C856" s="12"/>
      <c r="D856" s="9"/>
      <c r="E856" s="9"/>
      <c r="F856" s="9"/>
      <c r="G856" s="9"/>
      <c r="H856" s="9"/>
      <c r="I856" s="9"/>
      <c r="J856" s="9"/>
      <c r="K856" s="9"/>
      <c r="L856" s="9"/>
      <c r="M856" s="5"/>
    </row>
    <row r="857" spans="1:51" ht="18" customHeight="1" x14ac:dyDescent="0.3">
      <c r="A857" s="5"/>
      <c r="B857" s="5"/>
      <c r="C857" s="12"/>
      <c r="D857" s="9"/>
      <c r="E857" s="9"/>
      <c r="F857" s="9"/>
      <c r="G857" s="9"/>
      <c r="H857" s="9"/>
      <c r="I857" s="9"/>
      <c r="J857" s="9"/>
      <c r="K857" s="9"/>
      <c r="L857" s="9"/>
      <c r="M857" s="5"/>
    </row>
    <row r="858" spans="1:51" ht="18" customHeight="1" x14ac:dyDescent="0.3">
      <c r="A858" s="5"/>
      <c r="B858" s="5"/>
      <c r="C858" s="12"/>
      <c r="D858" s="9"/>
      <c r="E858" s="9"/>
      <c r="F858" s="9"/>
      <c r="G858" s="9"/>
      <c r="H858" s="9"/>
      <c r="I858" s="9"/>
      <c r="J858" s="9"/>
      <c r="K858" s="9"/>
      <c r="L858" s="9"/>
      <c r="M858" s="5"/>
    </row>
    <row r="859" spans="1:51" ht="18" customHeight="1" x14ac:dyDescent="0.3">
      <c r="A859" s="5"/>
      <c r="B859" s="5"/>
      <c r="C859" s="12"/>
      <c r="D859" s="9"/>
      <c r="E859" s="9"/>
      <c r="F859" s="9"/>
      <c r="G859" s="9"/>
      <c r="H859" s="9"/>
      <c r="I859" s="9"/>
      <c r="J859" s="9"/>
      <c r="K859" s="9"/>
      <c r="L859" s="9"/>
      <c r="M859" s="5"/>
    </row>
    <row r="860" spans="1:51" ht="18" customHeight="1" x14ac:dyDescent="0.3">
      <c r="A860" s="5"/>
      <c r="B860" s="5"/>
      <c r="C860" s="12"/>
      <c r="D860" s="9"/>
      <c r="E860" s="9"/>
      <c r="F860" s="9"/>
      <c r="G860" s="9"/>
      <c r="H860" s="9"/>
      <c r="I860" s="9"/>
      <c r="J860" s="9"/>
      <c r="K860" s="9"/>
      <c r="L860" s="9"/>
      <c r="M860" s="5"/>
    </row>
    <row r="861" spans="1:51" ht="18" customHeight="1" x14ac:dyDescent="0.3">
      <c r="A861" s="5"/>
      <c r="B861" s="5"/>
      <c r="C861" s="12"/>
      <c r="D861" s="9"/>
      <c r="E861" s="9"/>
      <c r="F861" s="9"/>
      <c r="G861" s="9"/>
      <c r="H861" s="9"/>
      <c r="I861" s="9"/>
      <c r="J861" s="9"/>
      <c r="K861" s="9"/>
      <c r="L861" s="9"/>
      <c r="M861" s="5"/>
    </row>
    <row r="862" spans="1:51" ht="18" customHeight="1" x14ac:dyDescent="0.3">
      <c r="A862" s="7" t="s">
        <v>171</v>
      </c>
      <c r="B862" s="8"/>
      <c r="C862" s="14"/>
      <c r="D862" s="10"/>
      <c r="E862" s="10"/>
      <c r="F862" s="10">
        <f>ROUNDDOWN(SUMIF(Q838:Q861, "1", F838:F861), 0)</f>
        <v>0</v>
      </c>
      <c r="G862" s="10"/>
      <c r="H862" s="10">
        <f>ROUNDDOWN(SUMIF(Q838:Q861, "1", H838:H861), 0)</f>
        <v>0</v>
      </c>
      <c r="I862" s="10"/>
      <c r="J862" s="10">
        <f>ROUNDDOWN(SUMIF(Q838:Q861, "1", J838:J861), 0)</f>
        <v>0</v>
      </c>
      <c r="K862" s="10"/>
      <c r="L862" s="10">
        <f>F862+H862+J862</f>
        <v>0</v>
      </c>
      <c r="M862" s="8"/>
      <c r="R862">
        <f t="shared" ref="R862:AY862" si="523">ROUNDDOWN(SUM(R838:R840), 0)</f>
        <v>0</v>
      </c>
      <c r="S862">
        <f t="shared" si="523"/>
        <v>0</v>
      </c>
      <c r="T862">
        <f t="shared" si="523"/>
        <v>0</v>
      </c>
      <c r="U862">
        <f t="shared" si="523"/>
        <v>0</v>
      </c>
      <c r="V862">
        <f t="shared" si="523"/>
        <v>0</v>
      </c>
      <c r="W862">
        <f t="shared" si="523"/>
        <v>0</v>
      </c>
      <c r="X862">
        <f t="shared" si="523"/>
        <v>0</v>
      </c>
      <c r="Y862">
        <f t="shared" si="523"/>
        <v>0</v>
      </c>
      <c r="Z862">
        <f t="shared" si="523"/>
        <v>0</v>
      </c>
      <c r="AA862">
        <f t="shared" si="523"/>
        <v>0</v>
      </c>
      <c r="AB862">
        <f t="shared" si="523"/>
        <v>0</v>
      </c>
      <c r="AC862">
        <f t="shared" si="523"/>
        <v>0</v>
      </c>
      <c r="AD862">
        <f t="shared" si="523"/>
        <v>0</v>
      </c>
      <c r="AE862">
        <f t="shared" si="523"/>
        <v>0</v>
      </c>
      <c r="AF862">
        <f t="shared" si="523"/>
        <v>0</v>
      </c>
      <c r="AG862">
        <f t="shared" si="523"/>
        <v>0</v>
      </c>
      <c r="AH862">
        <f t="shared" si="523"/>
        <v>0</v>
      </c>
      <c r="AI862">
        <f t="shared" si="523"/>
        <v>0</v>
      </c>
      <c r="AJ862">
        <f t="shared" si="523"/>
        <v>0</v>
      </c>
      <c r="AK862">
        <f t="shared" si="523"/>
        <v>0</v>
      </c>
      <c r="AL862">
        <f t="shared" si="523"/>
        <v>0</v>
      </c>
      <c r="AM862">
        <f t="shared" si="523"/>
        <v>0</v>
      </c>
      <c r="AN862">
        <f t="shared" si="523"/>
        <v>0</v>
      </c>
      <c r="AO862">
        <f t="shared" si="523"/>
        <v>0</v>
      </c>
      <c r="AP862">
        <f t="shared" si="523"/>
        <v>0</v>
      </c>
      <c r="AQ862">
        <f t="shared" si="523"/>
        <v>0</v>
      </c>
      <c r="AR862">
        <f t="shared" si="523"/>
        <v>0</v>
      </c>
      <c r="AS862">
        <f t="shared" si="523"/>
        <v>0</v>
      </c>
      <c r="AT862">
        <f t="shared" si="523"/>
        <v>0</v>
      </c>
      <c r="AU862">
        <f t="shared" si="523"/>
        <v>0</v>
      </c>
      <c r="AV862">
        <f t="shared" si="523"/>
        <v>0</v>
      </c>
      <c r="AW862">
        <f t="shared" si="523"/>
        <v>0</v>
      </c>
      <c r="AX862">
        <f t="shared" si="523"/>
        <v>0</v>
      </c>
      <c r="AY862">
        <f t="shared" si="523"/>
        <v>0</v>
      </c>
    </row>
    <row r="863" spans="1:51" ht="18" customHeight="1" x14ac:dyDescent="0.3">
      <c r="A863" s="22" t="s">
        <v>611</v>
      </c>
      <c r="B863" s="23"/>
      <c r="C863" s="23"/>
      <c r="D863" s="24"/>
      <c r="E863" s="24"/>
      <c r="F863" s="24"/>
      <c r="G863" s="24"/>
      <c r="H863" s="24"/>
      <c r="I863" s="24"/>
      <c r="J863" s="24"/>
      <c r="K863" s="24"/>
      <c r="L863" s="24"/>
      <c r="M863" s="23"/>
    </row>
    <row r="864" spans="1:51" ht="18" customHeight="1" x14ac:dyDescent="0.3">
      <c r="A864" s="6" t="s">
        <v>481</v>
      </c>
      <c r="B864" s="6" t="s">
        <v>482</v>
      </c>
      <c r="C864" s="11" t="s">
        <v>210</v>
      </c>
      <c r="D864" s="9">
        <v>1</v>
      </c>
      <c r="E864" s="9"/>
      <c r="F864" s="9"/>
      <c r="G864" s="9"/>
      <c r="H864" s="9"/>
      <c r="I864" s="9"/>
      <c r="J864" s="9"/>
      <c r="K864" s="9"/>
      <c r="L864" s="9"/>
      <c r="M864" s="6"/>
      <c r="O864" t="str">
        <f t="shared" ref="O864:O873" si="524">"99"</f>
        <v>99</v>
      </c>
      <c r="P864" s="1" t="s">
        <v>170</v>
      </c>
      <c r="Q864">
        <v>1</v>
      </c>
      <c r="R864">
        <f t="shared" ref="R864:R873" si="525">IF(P864="기계경비", J864, 0)</f>
        <v>0</v>
      </c>
      <c r="S864">
        <f t="shared" ref="S864:S873" si="526">IF(P864="운반비", L864, 0)</f>
        <v>0</v>
      </c>
      <c r="T864">
        <f t="shared" ref="T864:T873" si="527">IF(P864="작업부산물", F864, 0)</f>
        <v>0</v>
      </c>
      <c r="U864">
        <f t="shared" ref="U864:U873" si="528">IF(P864="관급", F864, 0)</f>
        <v>0</v>
      </c>
      <c r="V864">
        <f t="shared" ref="V864:V873" si="529">IF(P864="외주비", J864, 0)</f>
        <v>0</v>
      </c>
      <c r="W864">
        <f t="shared" ref="W864:W873" si="530">IF(P864="장비비", J864, 0)</f>
        <v>0</v>
      </c>
      <c r="X864">
        <f t="shared" ref="X864:X873" si="531">IF(P864="폐기물처리비", L864, 0)</f>
        <v>0</v>
      </c>
      <c r="Y864">
        <f t="shared" ref="Y864:Y873" si="532">IF(P864="가설비", J864, 0)</f>
        <v>0</v>
      </c>
      <c r="Z864">
        <f t="shared" ref="Z864:Z873" si="533">IF(P864="잡비제외분", F864, 0)</f>
        <v>0</v>
      </c>
      <c r="AA864">
        <f t="shared" ref="AA864:AA873" si="534">IF(P864="사급자재대", L864, 0)</f>
        <v>0</v>
      </c>
      <c r="AB864">
        <f t="shared" ref="AB864:AB873" si="535">IF(P864="관급자재대", L864, 0)</f>
        <v>0</v>
      </c>
      <c r="AC864">
        <f t="shared" ref="AC864:AC873" si="536">IF(P864="사용자항목1", L864, 0)</f>
        <v>0</v>
      </c>
      <c r="AD864">
        <f t="shared" ref="AD864:AD873" si="537">IF(P864="사용자항목2", L864, 0)</f>
        <v>0</v>
      </c>
      <c r="AE864">
        <f t="shared" ref="AE864:AE873" si="538">IF(P864="사용자항목3", L864, 0)</f>
        <v>0</v>
      </c>
      <c r="AF864">
        <f t="shared" ref="AF864:AF873" si="539">IF(P864="사용자항목4", L864, 0)</f>
        <v>0</v>
      </c>
      <c r="AG864">
        <f t="shared" ref="AG864:AG873" si="540">IF(P864="사용자항목5", L864, 0)</f>
        <v>0</v>
      </c>
      <c r="AH864">
        <f t="shared" ref="AH864:AH873" si="541">IF(P864="사용자항목6", L864, 0)</f>
        <v>0</v>
      </c>
      <c r="AI864">
        <f t="shared" ref="AI864:AI873" si="542">IF(P864="사용자항목7", L864, 0)</f>
        <v>0</v>
      </c>
      <c r="AJ864">
        <f t="shared" ref="AJ864:AJ873" si="543">IF(P864="사용자항목8", L864, 0)</f>
        <v>0</v>
      </c>
      <c r="AK864">
        <f t="shared" ref="AK864:AK873" si="544">IF(P864="사용자항목9", L864, 0)</f>
        <v>0</v>
      </c>
      <c r="AL864">
        <f t="shared" ref="AL864:AL873" si="545">IF(P864="사용자항목10", L864, 0)</f>
        <v>0</v>
      </c>
      <c r="AM864">
        <f t="shared" ref="AM864:AM873" si="546">IF(P864="사용자항목11", L864, 0)</f>
        <v>0</v>
      </c>
      <c r="AN864">
        <f t="shared" ref="AN864:AN873" si="547">IF(P864="사용자항목12", L864, 0)</f>
        <v>0</v>
      </c>
      <c r="AO864">
        <f t="shared" ref="AO864:AO873" si="548">IF(P864="사용자항목13", L864, 0)</f>
        <v>0</v>
      </c>
      <c r="AP864">
        <f t="shared" ref="AP864:AP873" si="549">IF(P864="사용자항목14", L864, 0)</f>
        <v>0</v>
      </c>
      <c r="AQ864">
        <f t="shared" ref="AQ864:AQ873" si="550">IF(P864="사용자항목15", L864, 0)</f>
        <v>0</v>
      </c>
      <c r="AR864">
        <f t="shared" ref="AR864:AR873" si="551">IF(P864="사용자항목16", L864, 0)</f>
        <v>0</v>
      </c>
      <c r="AS864">
        <f t="shared" ref="AS864:AS873" si="552">IF(P864="사용자항목17", L864, 0)</f>
        <v>0</v>
      </c>
      <c r="AT864">
        <f t="shared" ref="AT864:AT873" si="553">IF(P864="사용자항목18", L864, 0)</f>
        <v>0</v>
      </c>
      <c r="AU864">
        <f t="shared" ref="AU864:AU873" si="554">IF(P864="사용자항목19", L864, 0)</f>
        <v>0</v>
      </c>
    </row>
    <row r="865" spans="1:47" ht="18" customHeight="1" x14ac:dyDescent="0.3">
      <c r="A865" s="6" t="s">
        <v>483</v>
      </c>
      <c r="B865" s="6" t="s">
        <v>484</v>
      </c>
      <c r="C865" s="11" t="s">
        <v>210</v>
      </c>
      <c r="D865" s="9">
        <v>1</v>
      </c>
      <c r="E865" s="9"/>
      <c r="F865" s="9"/>
      <c r="G865" s="9"/>
      <c r="H865" s="9"/>
      <c r="I865" s="9"/>
      <c r="J865" s="9"/>
      <c r="K865" s="9"/>
      <c r="L865" s="9"/>
      <c r="M865" s="6"/>
      <c r="O865" t="str">
        <f t="shared" si="524"/>
        <v>99</v>
      </c>
      <c r="P865" s="1" t="s">
        <v>170</v>
      </c>
      <c r="Q865">
        <v>1</v>
      </c>
      <c r="R865">
        <f t="shared" si="525"/>
        <v>0</v>
      </c>
      <c r="S865">
        <f t="shared" si="526"/>
        <v>0</v>
      </c>
      <c r="T865">
        <f t="shared" si="527"/>
        <v>0</v>
      </c>
      <c r="U865">
        <f t="shared" si="528"/>
        <v>0</v>
      </c>
      <c r="V865">
        <f t="shared" si="529"/>
        <v>0</v>
      </c>
      <c r="W865">
        <f t="shared" si="530"/>
        <v>0</v>
      </c>
      <c r="X865">
        <f t="shared" si="531"/>
        <v>0</v>
      </c>
      <c r="Y865">
        <f t="shared" si="532"/>
        <v>0</v>
      </c>
      <c r="Z865">
        <f t="shared" si="533"/>
        <v>0</v>
      </c>
      <c r="AA865">
        <f t="shared" si="534"/>
        <v>0</v>
      </c>
      <c r="AB865">
        <f t="shared" si="535"/>
        <v>0</v>
      </c>
      <c r="AC865">
        <f t="shared" si="536"/>
        <v>0</v>
      </c>
      <c r="AD865">
        <f t="shared" si="537"/>
        <v>0</v>
      </c>
      <c r="AE865">
        <f t="shared" si="538"/>
        <v>0</v>
      </c>
      <c r="AF865">
        <f t="shared" si="539"/>
        <v>0</v>
      </c>
      <c r="AG865">
        <f t="shared" si="540"/>
        <v>0</v>
      </c>
      <c r="AH865">
        <f t="shared" si="541"/>
        <v>0</v>
      </c>
      <c r="AI865">
        <f t="shared" si="542"/>
        <v>0</v>
      </c>
      <c r="AJ865">
        <f t="shared" si="543"/>
        <v>0</v>
      </c>
      <c r="AK865">
        <f t="shared" si="544"/>
        <v>0</v>
      </c>
      <c r="AL865">
        <f t="shared" si="545"/>
        <v>0</v>
      </c>
      <c r="AM865">
        <f t="shared" si="546"/>
        <v>0</v>
      </c>
      <c r="AN865">
        <f t="shared" si="547"/>
        <v>0</v>
      </c>
      <c r="AO865">
        <f t="shared" si="548"/>
        <v>0</v>
      </c>
      <c r="AP865">
        <f t="shared" si="549"/>
        <v>0</v>
      </c>
      <c r="AQ865">
        <f t="shared" si="550"/>
        <v>0</v>
      </c>
      <c r="AR865">
        <f t="shared" si="551"/>
        <v>0</v>
      </c>
      <c r="AS865">
        <f t="shared" si="552"/>
        <v>0</v>
      </c>
      <c r="AT865">
        <f t="shared" si="553"/>
        <v>0</v>
      </c>
      <c r="AU865">
        <f t="shared" si="554"/>
        <v>0</v>
      </c>
    </row>
    <row r="866" spans="1:47" ht="18" customHeight="1" x14ac:dyDescent="0.3">
      <c r="A866" s="6" t="s">
        <v>371</v>
      </c>
      <c r="B866" s="6" t="s">
        <v>372</v>
      </c>
      <c r="C866" s="11" t="s">
        <v>210</v>
      </c>
      <c r="D866" s="9">
        <v>1</v>
      </c>
      <c r="E866" s="9"/>
      <c r="F866" s="9"/>
      <c r="G866" s="9"/>
      <c r="H866" s="9"/>
      <c r="I866" s="9"/>
      <c r="J866" s="9"/>
      <c r="K866" s="9"/>
      <c r="L866" s="9"/>
      <c r="M866" s="6"/>
      <c r="O866" t="str">
        <f t="shared" si="524"/>
        <v>99</v>
      </c>
      <c r="P866" s="1" t="s">
        <v>170</v>
      </c>
      <c r="Q866">
        <v>1</v>
      </c>
      <c r="R866">
        <f t="shared" si="525"/>
        <v>0</v>
      </c>
      <c r="S866">
        <f t="shared" si="526"/>
        <v>0</v>
      </c>
      <c r="T866">
        <f t="shared" si="527"/>
        <v>0</v>
      </c>
      <c r="U866">
        <f t="shared" si="528"/>
        <v>0</v>
      </c>
      <c r="V866">
        <f t="shared" si="529"/>
        <v>0</v>
      </c>
      <c r="W866">
        <f t="shared" si="530"/>
        <v>0</v>
      </c>
      <c r="X866">
        <f t="shared" si="531"/>
        <v>0</v>
      </c>
      <c r="Y866">
        <f t="shared" si="532"/>
        <v>0</v>
      </c>
      <c r="Z866">
        <f t="shared" si="533"/>
        <v>0</v>
      </c>
      <c r="AA866">
        <f t="shared" si="534"/>
        <v>0</v>
      </c>
      <c r="AB866">
        <f t="shared" si="535"/>
        <v>0</v>
      </c>
      <c r="AC866">
        <f t="shared" si="536"/>
        <v>0</v>
      </c>
      <c r="AD866">
        <f t="shared" si="537"/>
        <v>0</v>
      </c>
      <c r="AE866">
        <f t="shared" si="538"/>
        <v>0</v>
      </c>
      <c r="AF866">
        <f t="shared" si="539"/>
        <v>0</v>
      </c>
      <c r="AG866">
        <f t="shared" si="540"/>
        <v>0</v>
      </c>
      <c r="AH866">
        <f t="shared" si="541"/>
        <v>0</v>
      </c>
      <c r="AI866">
        <f t="shared" si="542"/>
        <v>0</v>
      </c>
      <c r="AJ866">
        <f t="shared" si="543"/>
        <v>0</v>
      </c>
      <c r="AK866">
        <f t="shared" si="544"/>
        <v>0</v>
      </c>
      <c r="AL866">
        <f t="shared" si="545"/>
        <v>0</v>
      </c>
      <c r="AM866">
        <f t="shared" si="546"/>
        <v>0</v>
      </c>
      <c r="AN866">
        <f t="shared" si="547"/>
        <v>0</v>
      </c>
      <c r="AO866">
        <f t="shared" si="548"/>
        <v>0</v>
      </c>
      <c r="AP866">
        <f t="shared" si="549"/>
        <v>0</v>
      </c>
      <c r="AQ866">
        <f t="shared" si="550"/>
        <v>0</v>
      </c>
      <c r="AR866">
        <f t="shared" si="551"/>
        <v>0</v>
      </c>
      <c r="AS866">
        <f t="shared" si="552"/>
        <v>0</v>
      </c>
      <c r="AT866">
        <f t="shared" si="553"/>
        <v>0</v>
      </c>
      <c r="AU866">
        <f t="shared" si="554"/>
        <v>0</v>
      </c>
    </row>
    <row r="867" spans="1:47" ht="18" customHeight="1" x14ac:dyDescent="0.3">
      <c r="A867" s="6" t="s">
        <v>373</v>
      </c>
      <c r="B867" s="6" t="s">
        <v>56</v>
      </c>
      <c r="C867" s="11" t="s">
        <v>51</v>
      </c>
      <c r="D867" s="9">
        <v>5</v>
      </c>
      <c r="E867" s="9"/>
      <c r="F867" s="9"/>
      <c r="G867" s="9"/>
      <c r="H867" s="9"/>
      <c r="I867" s="9"/>
      <c r="J867" s="9"/>
      <c r="K867" s="9"/>
      <c r="L867" s="9"/>
      <c r="M867" s="6"/>
      <c r="O867" t="str">
        <f t="shared" si="524"/>
        <v>99</v>
      </c>
      <c r="P867" s="1" t="s">
        <v>170</v>
      </c>
      <c r="Q867">
        <v>1</v>
      </c>
      <c r="R867">
        <f t="shared" si="525"/>
        <v>0</v>
      </c>
      <c r="S867">
        <f t="shared" si="526"/>
        <v>0</v>
      </c>
      <c r="T867">
        <f t="shared" si="527"/>
        <v>0</v>
      </c>
      <c r="U867">
        <f t="shared" si="528"/>
        <v>0</v>
      </c>
      <c r="V867">
        <f t="shared" si="529"/>
        <v>0</v>
      </c>
      <c r="W867">
        <f t="shared" si="530"/>
        <v>0</v>
      </c>
      <c r="X867">
        <f t="shared" si="531"/>
        <v>0</v>
      </c>
      <c r="Y867">
        <f t="shared" si="532"/>
        <v>0</v>
      </c>
      <c r="Z867">
        <f t="shared" si="533"/>
        <v>0</v>
      </c>
      <c r="AA867">
        <f t="shared" si="534"/>
        <v>0</v>
      </c>
      <c r="AB867">
        <f t="shared" si="535"/>
        <v>0</v>
      </c>
      <c r="AC867">
        <f t="shared" si="536"/>
        <v>0</v>
      </c>
      <c r="AD867">
        <f t="shared" si="537"/>
        <v>0</v>
      </c>
      <c r="AE867">
        <f t="shared" si="538"/>
        <v>0</v>
      </c>
      <c r="AF867">
        <f t="shared" si="539"/>
        <v>0</v>
      </c>
      <c r="AG867">
        <f t="shared" si="540"/>
        <v>0</v>
      </c>
      <c r="AH867">
        <f t="shared" si="541"/>
        <v>0</v>
      </c>
      <c r="AI867">
        <f t="shared" si="542"/>
        <v>0</v>
      </c>
      <c r="AJ867">
        <f t="shared" si="543"/>
        <v>0</v>
      </c>
      <c r="AK867">
        <f t="shared" si="544"/>
        <v>0</v>
      </c>
      <c r="AL867">
        <f t="shared" si="545"/>
        <v>0</v>
      </c>
      <c r="AM867">
        <f t="shared" si="546"/>
        <v>0</v>
      </c>
      <c r="AN867">
        <f t="shared" si="547"/>
        <v>0</v>
      </c>
      <c r="AO867">
        <f t="shared" si="548"/>
        <v>0</v>
      </c>
      <c r="AP867">
        <f t="shared" si="549"/>
        <v>0</v>
      </c>
      <c r="AQ867">
        <f t="shared" si="550"/>
        <v>0</v>
      </c>
      <c r="AR867">
        <f t="shared" si="551"/>
        <v>0</v>
      </c>
      <c r="AS867">
        <f t="shared" si="552"/>
        <v>0</v>
      </c>
      <c r="AT867">
        <f t="shared" si="553"/>
        <v>0</v>
      </c>
      <c r="AU867">
        <f t="shared" si="554"/>
        <v>0</v>
      </c>
    </row>
    <row r="868" spans="1:47" ht="18" customHeight="1" x14ac:dyDescent="0.3">
      <c r="A868" s="6" t="s">
        <v>374</v>
      </c>
      <c r="B868" s="6" t="s">
        <v>375</v>
      </c>
      <c r="C868" s="11" t="s">
        <v>51</v>
      </c>
      <c r="D868" s="9">
        <v>5</v>
      </c>
      <c r="E868" s="9"/>
      <c r="F868" s="9"/>
      <c r="G868" s="9"/>
      <c r="H868" s="9"/>
      <c r="I868" s="9"/>
      <c r="J868" s="9"/>
      <c r="K868" s="9"/>
      <c r="L868" s="9"/>
      <c r="M868" s="6"/>
      <c r="O868" t="str">
        <f t="shared" si="524"/>
        <v>99</v>
      </c>
      <c r="P868" s="1" t="s">
        <v>170</v>
      </c>
      <c r="Q868">
        <v>1</v>
      </c>
      <c r="R868">
        <f t="shared" si="525"/>
        <v>0</v>
      </c>
      <c r="S868">
        <f t="shared" si="526"/>
        <v>0</v>
      </c>
      <c r="T868">
        <f t="shared" si="527"/>
        <v>0</v>
      </c>
      <c r="U868">
        <f t="shared" si="528"/>
        <v>0</v>
      </c>
      <c r="V868">
        <f t="shared" si="529"/>
        <v>0</v>
      </c>
      <c r="W868">
        <f t="shared" si="530"/>
        <v>0</v>
      </c>
      <c r="X868">
        <f t="shared" si="531"/>
        <v>0</v>
      </c>
      <c r="Y868">
        <f t="shared" si="532"/>
        <v>0</v>
      </c>
      <c r="Z868">
        <f t="shared" si="533"/>
        <v>0</v>
      </c>
      <c r="AA868">
        <f t="shared" si="534"/>
        <v>0</v>
      </c>
      <c r="AB868">
        <f t="shared" si="535"/>
        <v>0</v>
      </c>
      <c r="AC868">
        <f t="shared" si="536"/>
        <v>0</v>
      </c>
      <c r="AD868">
        <f t="shared" si="537"/>
        <v>0</v>
      </c>
      <c r="AE868">
        <f t="shared" si="538"/>
        <v>0</v>
      </c>
      <c r="AF868">
        <f t="shared" si="539"/>
        <v>0</v>
      </c>
      <c r="AG868">
        <f t="shared" si="540"/>
        <v>0</v>
      </c>
      <c r="AH868">
        <f t="shared" si="541"/>
        <v>0</v>
      </c>
      <c r="AI868">
        <f t="shared" si="542"/>
        <v>0</v>
      </c>
      <c r="AJ868">
        <f t="shared" si="543"/>
        <v>0</v>
      </c>
      <c r="AK868">
        <f t="shared" si="544"/>
        <v>0</v>
      </c>
      <c r="AL868">
        <f t="shared" si="545"/>
        <v>0</v>
      </c>
      <c r="AM868">
        <f t="shared" si="546"/>
        <v>0</v>
      </c>
      <c r="AN868">
        <f t="shared" si="547"/>
        <v>0</v>
      </c>
      <c r="AO868">
        <f t="shared" si="548"/>
        <v>0</v>
      </c>
      <c r="AP868">
        <f t="shared" si="549"/>
        <v>0</v>
      </c>
      <c r="AQ868">
        <f t="shared" si="550"/>
        <v>0</v>
      </c>
      <c r="AR868">
        <f t="shared" si="551"/>
        <v>0</v>
      </c>
      <c r="AS868">
        <f t="shared" si="552"/>
        <v>0</v>
      </c>
      <c r="AT868">
        <f t="shared" si="553"/>
        <v>0</v>
      </c>
      <c r="AU868">
        <f t="shared" si="554"/>
        <v>0</v>
      </c>
    </row>
    <row r="869" spans="1:47" ht="18" customHeight="1" x14ac:dyDescent="0.3">
      <c r="A869" s="6" t="s">
        <v>211</v>
      </c>
      <c r="B869" s="6" t="s">
        <v>212</v>
      </c>
      <c r="C869" s="11" t="s">
        <v>19</v>
      </c>
      <c r="D869" s="9">
        <v>2</v>
      </c>
      <c r="E869" s="9"/>
      <c r="F869" s="9"/>
      <c r="G869" s="9"/>
      <c r="H869" s="9"/>
      <c r="I869" s="9"/>
      <c r="J869" s="9"/>
      <c r="K869" s="9"/>
      <c r="L869" s="9"/>
      <c r="M869" s="6"/>
      <c r="O869" t="str">
        <f t="shared" si="524"/>
        <v>99</v>
      </c>
      <c r="P869" s="1" t="s">
        <v>170</v>
      </c>
      <c r="Q869">
        <v>1</v>
      </c>
      <c r="R869">
        <f t="shared" si="525"/>
        <v>0</v>
      </c>
      <c r="S869">
        <f t="shared" si="526"/>
        <v>0</v>
      </c>
      <c r="T869">
        <f t="shared" si="527"/>
        <v>0</v>
      </c>
      <c r="U869">
        <f t="shared" si="528"/>
        <v>0</v>
      </c>
      <c r="V869">
        <f t="shared" si="529"/>
        <v>0</v>
      </c>
      <c r="W869">
        <f t="shared" si="530"/>
        <v>0</v>
      </c>
      <c r="X869">
        <f t="shared" si="531"/>
        <v>0</v>
      </c>
      <c r="Y869">
        <f t="shared" si="532"/>
        <v>0</v>
      </c>
      <c r="Z869">
        <f t="shared" si="533"/>
        <v>0</v>
      </c>
      <c r="AA869">
        <f t="shared" si="534"/>
        <v>0</v>
      </c>
      <c r="AB869">
        <f t="shared" si="535"/>
        <v>0</v>
      </c>
      <c r="AC869">
        <f t="shared" si="536"/>
        <v>0</v>
      </c>
      <c r="AD869">
        <f t="shared" si="537"/>
        <v>0</v>
      </c>
      <c r="AE869">
        <f t="shared" si="538"/>
        <v>0</v>
      </c>
      <c r="AF869">
        <f t="shared" si="539"/>
        <v>0</v>
      </c>
      <c r="AG869">
        <f t="shared" si="540"/>
        <v>0</v>
      </c>
      <c r="AH869">
        <f t="shared" si="541"/>
        <v>0</v>
      </c>
      <c r="AI869">
        <f t="shared" si="542"/>
        <v>0</v>
      </c>
      <c r="AJ869">
        <f t="shared" si="543"/>
        <v>0</v>
      </c>
      <c r="AK869">
        <f t="shared" si="544"/>
        <v>0</v>
      </c>
      <c r="AL869">
        <f t="shared" si="545"/>
        <v>0</v>
      </c>
      <c r="AM869">
        <f t="shared" si="546"/>
        <v>0</v>
      </c>
      <c r="AN869">
        <f t="shared" si="547"/>
        <v>0</v>
      </c>
      <c r="AO869">
        <f t="shared" si="548"/>
        <v>0</v>
      </c>
      <c r="AP869">
        <f t="shared" si="549"/>
        <v>0</v>
      </c>
      <c r="AQ869">
        <f t="shared" si="550"/>
        <v>0</v>
      </c>
      <c r="AR869">
        <f t="shared" si="551"/>
        <v>0</v>
      </c>
      <c r="AS869">
        <f t="shared" si="552"/>
        <v>0</v>
      </c>
      <c r="AT869">
        <f t="shared" si="553"/>
        <v>0</v>
      </c>
      <c r="AU869">
        <f t="shared" si="554"/>
        <v>0</v>
      </c>
    </row>
    <row r="870" spans="1:47" ht="18" customHeight="1" x14ac:dyDescent="0.3">
      <c r="A870" s="6" t="s">
        <v>39</v>
      </c>
      <c r="B870" s="6" t="s">
        <v>44</v>
      </c>
      <c r="C870" s="11" t="s">
        <v>41</v>
      </c>
      <c r="D870" s="9">
        <v>1</v>
      </c>
      <c r="E870" s="9"/>
      <c r="F870" s="9"/>
      <c r="G870" s="9"/>
      <c r="H870" s="9"/>
      <c r="I870" s="9"/>
      <c r="J870" s="9"/>
      <c r="K870" s="9"/>
      <c r="L870" s="9"/>
      <c r="M870" s="6"/>
      <c r="O870" t="str">
        <f t="shared" si="524"/>
        <v>99</v>
      </c>
      <c r="P870" s="1" t="s">
        <v>170</v>
      </c>
      <c r="Q870">
        <v>1</v>
      </c>
      <c r="R870">
        <f t="shared" si="525"/>
        <v>0</v>
      </c>
      <c r="S870">
        <f t="shared" si="526"/>
        <v>0</v>
      </c>
      <c r="T870">
        <f t="shared" si="527"/>
        <v>0</v>
      </c>
      <c r="U870">
        <f t="shared" si="528"/>
        <v>0</v>
      </c>
      <c r="V870">
        <f t="shared" si="529"/>
        <v>0</v>
      </c>
      <c r="W870">
        <f t="shared" si="530"/>
        <v>0</v>
      </c>
      <c r="X870">
        <f t="shared" si="531"/>
        <v>0</v>
      </c>
      <c r="Y870">
        <f t="shared" si="532"/>
        <v>0</v>
      </c>
      <c r="Z870">
        <f t="shared" si="533"/>
        <v>0</v>
      </c>
      <c r="AA870">
        <f t="shared" si="534"/>
        <v>0</v>
      </c>
      <c r="AB870">
        <f t="shared" si="535"/>
        <v>0</v>
      </c>
      <c r="AC870">
        <f t="shared" si="536"/>
        <v>0</v>
      </c>
      <c r="AD870">
        <f t="shared" si="537"/>
        <v>0</v>
      </c>
      <c r="AE870">
        <f t="shared" si="538"/>
        <v>0</v>
      </c>
      <c r="AF870">
        <f t="shared" si="539"/>
        <v>0</v>
      </c>
      <c r="AG870">
        <f t="shared" si="540"/>
        <v>0</v>
      </c>
      <c r="AH870">
        <f t="shared" si="541"/>
        <v>0</v>
      </c>
      <c r="AI870">
        <f t="shared" si="542"/>
        <v>0</v>
      </c>
      <c r="AJ870">
        <f t="shared" si="543"/>
        <v>0</v>
      </c>
      <c r="AK870">
        <f t="shared" si="544"/>
        <v>0</v>
      </c>
      <c r="AL870">
        <f t="shared" si="545"/>
        <v>0</v>
      </c>
      <c r="AM870">
        <f t="shared" si="546"/>
        <v>0</v>
      </c>
      <c r="AN870">
        <f t="shared" si="547"/>
        <v>0</v>
      </c>
      <c r="AO870">
        <f t="shared" si="548"/>
        <v>0</v>
      </c>
      <c r="AP870">
        <f t="shared" si="549"/>
        <v>0</v>
      </c>
      <c r="AQ870">
        <f t="shared" si="550"/>
        <v>0</v>
      </c>
      <c r="AR870">
        <f t="shared" si="551"/>
        <v>0</v>
      </c>
      <c r="AS870">
        <f t="shared" si="552"/>
        <v>0</v>
      </c>
      <c r="AT870">
        <f t="shared" si="553"/>
        <v>0</v>
      </c>
      <c r="AU870">
        <f t="shared" si="554"/>
        <v>0</v>
      </c>
    </row>
    <row r="871" spans="1:47" ht="18" customHeight="1" x14ac:dyDescent="0.3">
      <c r="A871" s="6" t="s">
        <v>39</v>
      </c>
      <c r="B871" s="6" t="s">
        <v>45</v>
      </c>
      <c r="C871" s="11" t="s">
        <v>41</v>
      </c>
      <c r="D871" s="9">
        <v>1</v>
      </c>
      <c r="E871" s="9"/>
      <c r="F871" s="9"/>
      <c r="G871" s="9"/>
      <c r="H871" s="9"/>
      <c r="I871" s="9"/>
      <c r="J871" s="9"/>
      <c r="K871" s="9"/>
      <c r="L871" s="9"/>
      <c r="M871" s="6"/>
      <c r="O871" t="str">
        <f t="shared" si="524"/>
        <v>99</v>
      </c>
      <c r="P871" s="1" t="s">
        <v>170</v>
      </c>
      <c r="Q871">
        <v>1</v>
      </c>
      <c r="R871">
        <f t="shared" si="525"/>
        <v>0</v>
      </c>
      <c r="S871">
        <f t="shared" si="526"/>
        <v>0</v>
      </c>
      <c r="T871">
        <f t="shared" si="527"/>
        <v>0</v>
      </c>
      <c r="U871">
        <f t="shared" si="528"/>
        <v>0</v>
      </c>
      <c r="V871">
        <f t="shared" si="529"/>
        <v>0</v>
      </c>
      <c r="W871">
        <f t="shared" si="530"/>
        <v>0</v>
      </c>
      <c r="X871">
        <f t="shared" si="531"/>
        <v>0</v>
      </c>
      <c r="Y871">
        <f t="shared" si="532"/>
        <v>0</v>
      </c>
      <c r="Z871">
        <f t="shared" si="533"/>
        <v>0</v>
      </c>
      <c r="AA871">
        <f t="shared" si="534"/>
        <v>0</v>
      </c>
      <c r="AB871">
        <f t="shared" si="535"/>
        <v>0</v>
      </c>
      <c r="AC871">
        <f t="shared" si="536"/>
        <v>0</v>
      </c>
      <c r="AD871">
        <f t="shared" si="537"/>
        <v>0</v>
      </c>
      <c r="AE871">
        <f t="shared" si="538"/>
        <v>0</v>
      </c>
      <c r="AF871">
        <f t="shared" si="539"/>
        <v>0</v>
      </c>
      <c r="AG871">
        <f t="shared" si="540"/>
        <v>0</v>
      </c>
      <c r="AH871">
        <f t="shared" si="541"/>
        <v>0</v>
      </c>
      <c r="AI871">
        <f t="shared" si="542"/>
        <v>0</v>
      </c>
      <c r="AJ871">
        <f t="shared" si="543"/>
        <v>0</v>
      </c>
      <c r="AK871">
        <f t="shared" si="544"/>
        <v>0</v>
      </c>
      <c r="AL871">
        <f t="shared" si="545"/>
        <v>0</v>
      </c>
      <c r="AM871">
        <f t="shared" si="546"/>
        <v>0</v>
      </c>
      <c r="AN871">
        <f t="shared" si="547"/>
        <v>0</v>
      </c>
      <c r="AO871">
        <f t="shared" si="548"/>
        <v>0</v>
      </c>
      <c r="AP871">
        <f t="shared" si="549"/>
        <v>0</v>
      </c>
      <c r="AQ871">
        <f t="shared" si="550"/>
        <v>0</v>
      </c>
      <c r="AR871">
        <f t="shared" si="551"/>
        <v>0</v>
      </c>
      <c r="AS871">
        <f t="shared" si="552"/>
        <v>0</v>
      </c>
      <c r="AT871">
        <f t="shared" si="553"/>
        <v>0</v>
      </c>
      <c r="AU871">
        <f t="shared" si="554"/>
        <v>0</v>
      </c>
    </row>
    <row r="872" spans="1:47" ht="18" customHeight="1" x14ac:dyDescent="0.3">
      <c r="A872" s="6" t="s">
        <v>39</v>
      </c>
      <c r="B872" s="6" t="s">
        <v>46</v>
      </c>
      <c r="C872" s="11" t="s">
        <v>41</v>
      </c>
      <c r="D872" s="9">
        <v>1</v>
      </c>
      <c r="E872" s="9"/>
      <c r="F872" s="9"/>
      <c r="G872" s="9"/>
      <c r="H872" s="9"/>
      <c r="I872" s="9"/>
      <c r="J872" s="9"/>
      <c r="K872" s="9"/>
      <c r="L872" s="9"/>
      <c r="M872" s="6"/>
      <c r="O872" t="str">
        <f t="shared" si="524"/>
        <v>99</v>
      </c>
      <c r="P872" s="1" t="s">
        <v>170</v>
      </c>
      <c r="Q872">
        <v>1</v>
      </c>
      <c r="R872">
        <f t="shared" si="525"/>
        <v>0</v>
      </c>
      <c r="S872">
        <f t="shared" si="526"/>
        <v>0</v>
      </c>
      <c r="T872">
        <f t="shared" si="527"/>
        <v>0</v>
      </c>
      <c r="U872">
        <f t="shared" si="528"/>
        <v>0</v>
      </c>
      <c r="V872">
        <f t="shared" si="529"/>
        <v>0</v>
      </c>
      <c r="W872">
        <f t="shared" si="530"/>
        <v>0</v>
      </c>
      <c r="X872">
        <f t="shared" si="531"/>
        <v>0</v>
      </c>
      <c r="Y872">
        <f t="shared" si="532"/>
        <v>0</v>
      </c>
      <c r="Z872">
        <f t="shared" si="533"/>
        <v>0</v>
      </c>
      <c r="AA872">
        <f t="shared" si="534"/>
        <v>0</v>
      </c>
      <c r="AB872">
        <f t="shared" si="535"/>
        <v>0</v>
      </c>
      <c r="AC872">
        <f t="shared" si="536"/>
        <v>0</v>
      </c>
      <c r="AD872">
        <f t="shared" si="537"/>
        <v>0</v>
      </c>
      <c r="AE872">
        <f t="shared" si="538"/>
        <v>0</v>
      </c>
      <c r="AF872">
        <f t="shared" si="539"/>
        <v>0</v>
      </c>
      <c r="AG872">
        <f t="shared" si="540"/>
        <v>0</v>
      </c>
      <c r="AH872">
        <f t="shared" si="541"/>
        <v>0</v>
      </c>
      <c r="AI872">
        <f t="shared" si="542"/>
        <v>0</v>
      </c>
      <c r="AJ872">
        <f t="shared" si="543"/>
        <v>0</v>
      </c>
      <c r="AK872">
        <f t="shared" si="544"/>
        <v>0</v>
      </c>
      <c r="AL872">
        <f t="shared" si="545"/>
        <v>0</v>
      </c>
      <c r="AM872">
        <f t="shared" si="546"/>
        <v>0</v>
      </c>
      <c r="AN872">
        <f t="shared" si="547"/>
        <v>0</v>
      </c>
      <c r="AO872">
        <f t="shared" si="548"/>
        <v>0</v>
      </c>
      <c r="AP872">
        <f t="shared" si="549"/>
        <v>0</v>
      </c>
      <c r="AQ872">
        <f t="shared" si="550"/>
        <v>0</v>
      </c>
      <c r="AR872">
        <f t="shared" si="551"/>
        <v>0</v>
      </c>
      <c r="AS872">
        <f t="shared" si="552"/>
        <v>0</v>
      </c>
      <c r="AT872">
        <f t="shared" si="553"/>
        <v>0</v>
      </c>
      <c r="AU872">
        <f t="shared" si="554"/>
        <v>0</v>
      </c>
    </row>
    <row r="873" spans="1:47" ht="18" customHeight="1" x14ac:dyDescent="0.3">
      <c r="A873" s="6" t="s">
        <v>39</v>
      </c>
      <c r="B873" s="6" t="s">
        <v>47</v>
      </c>
      <c r="C873" s="11" t="s">
        <v>41</v>
      </c>
      <c r="D873" s="9">
        <v>1</v>
      </c>
      <c r="E873" s="9"/>
      <c r="F873" s="9"/>
      <c r="G873" s="9"/>
      <c r="H873" s="9"/>
      <c r="I873" s="9"/>
      <c r="J873" s="9"/>
      <c r="K873" s="9"/>
      <c r="L873" s="9"/>
      <c r="M873" s="6"/>
      <c r="O873" t="str">
        <f t="shared" si="524"/>
        <v>99</v>
      </c>
      <c r="P873" s="1" t="s">
        <v>170</v>
      </c>
      <c r="Q873">
        <v>1</v>
      </c>
      <c r="R873">
        <f t="shared" si="525"/>
        <v>0</v>
      </c>
      <c r="S873">
        <f t="shared" si="526"/>
        <v>0</v>
      </c>
      <c r="T873">
        <f t="shared" si="527"/>
        <v>0</v>
      </c>
      <c r="U873">
        <f t="shared" si="528"/>
        <v>0</v>
      </c>
      <c r="V873">
        <f t="shared" si="529"/>
        <v>0</v>
      </c>
      <c r="W873">
        <f t="shared" si="530"/>
        <v>0</v>
      </c>
      <c r="X873">
        <f t="shared" si="531"/>
        <v>0</v>
      </c>
      <c r="Y873">
        <f t="shared" si="532"/>
        <v>0</v>
      </c>
      <c r="Z873">
        <f t="shared" si="533"/>
        <v>0</v>
      </c>
      <c r="AA873">
        <f t="shared" si="534"/>
        <v>0</v>
      </c>
      <c r="AB873">
        <f t="shared" si="535"/>
        <v>0</v>
      </c>
      <c r="AC873">
        <f t="shared" si="536"/>
        <v>0</v>
      </c>
      <c r="AD873">
        <f t="shared" si="537"/>
        <v>0</v>
      </c>
      <c r="AE873">
        <f t="shared" si="538"/>
        <v>0</v>
      </c>
      <c r="AF873">
        <f t="shared" si="539"/>
        <v>0</v>
      </c>
      <c r="AG873">
        <f t="shared" si="540"/>
        <v>0</v>
      </c>
      <c r="AH873">
        <f t="shared" si="541"/>
        <v>0</v>
      </c>
      <c r="AI873">
        <f t="shared" si="542"/>
        <v>0</v>
      </c>
      <c r="AJ873">
        <f t="shared" si="543"/>
        <v>0</v>
      </c>
      <c r="AK873">
        <f t="shared" si="544"/>
        <v>0</v>
      </c>
      <c r="AL873">
        <f t="shared" si="545"/>
        <v>0</v>
      </c>
      <c r="AM873">
        <f t="shared" si="546"/>
        <v>0</v>
      </c>
      <c r="AN873">
        <f t="shared" si="547"/>
        <v>0</v>
      </c>
      <c r="AO873">
        <f t="shared" si="548"/>
        <v>0</v>
      </c>
      <c r="AP873">
        <f t="shared" si="549"/>
        <v>0</v>
      </c>
      <c r="AQ873">
        <f t="shared" si="550"/>
        <v>0</v>
      </c>
      <c r="AR873">
        <f t="shared" si="551"/>
        <v>0</v>
      </c>
      <c r="AS873">
        <f t="shared" si="552"/>
        <v>0</v>
      </c>
      <c r="AT873">
        <f t="shared" si="553"/>
        <v>0</v>
      </c>
      <c r="AU873">
        <f t="shared" si="554"/>
        <v>0</v>
      </c>
    </row>
    <row r="874" spans="1:47" ht="18" customHeight="1" x14ac:dyDescent="0.3">
      <c r="A874" s="5"/>
      <c r="B874" s="5"/>
      <c r="C874" s="12"/>
      <c r="D874" s="9"/>
      <c r="E874" s="9"/>
      <c r="F874" s="9"/>
      <c r="G874" s="9"/>
      <c r="H874" s="9"/>
      <c r="I874" s="9"/>
      <c r="J874" s="9"/>
      <c r="K874" s="9"/>
      <c r="L874" s="9"/>
      <c r="M874" s="5"/>
    </row>
    <row r="875" spans="1:47" ht="18" customHeight="1" x14ac:dyDescent="0.3">
      <c r="A875" s="5"/>
      <c r="B875" s="5"/>
      <c r="C875" s="12"/>
      <c r="D875" s="9"/>
      <c r="E875" s="9"/>
      <c r="F875" s="9"/>
      <c r="G875" s="9"/>
      <c r="H875" s="9"/>
      <c r="I875" s="9"/>
      <c r="J875" s="9"/>
      <c r="K875" s="9"/>
      <c r="L875" s="9"/>
      <c r="M875" s="5"/>
    </row>
    <row r="876" spans="1:47" ht="18" customHeight="1" x14ac:dyDescent="0.3">
      <c r="A876" s="5"/>
      <c r="B876" s="5"/>
      <c r="C876" s="12"/>
      <c r="D876" s="9"/>
      <c r="E876" s="9"/>
      <c r="F876" s="9"/>
      <c r="G876" s="9"/>
      <c r="H876" s="9"/>
      <c r="I876" s="9"/>
      <c r="J876" s="9"/>
      <c r="K876" s="9"/>
      <c r="L876" s="9"/>
      <c r="M876" s="5"/>
    </row>
    <row r="877" spans="1:47" ht="18" customHeight="1" x14ac:dyDescent="0.3">
      <c r="A877" s="5"/>
      <c r="B877" s="5"/>
      <c r="C877" s="12"/>
      <c r="D877" s="9"/>
      <c r="E877" s="9"/>
      <c r="F877" s="9"/>
      <c r="G877" s="9"/>
      <c r="H877" s="9"/>
      <c r="I877" s="9"/>
      <c r="J877" s="9"/>
      <c r="K877" s="9"/>
      <c r="L877" s="9"/>
      <c r="M877" s="5"/>
    </row>
    <row r="878" spans="1:47" ht="18" customHeight="1" x14ac:dyDescent="0.3">
      <c r="A878" s="5"/>
      <c r="B878" s="5"/>
      <c r="C878" s="12"/>
      <c r="D878" s="9"/>
      <c r="E878" s="9"/>
      <c r="F878" s="9"/>
      <c r="G878" s="9"/>
      <c r="H878" s="9"/>
      <c r="I878" s="9"/>
      <c r="J878" s="9"/>
      <c r="K878" s="9"/>
      <c r="L878" s="9"/>
      <c r="M878" s="5"/>
    </row>
    <row r="879" spans="1:47" ht="18" customHeight="1" x14ac:dyDescent="0.3">
      <c r="A879" s="5"/>
      <c r="B879" s="5"/>
      <c r="C879" s="12"/>
      <c r="D879" s="9"/>
      <c r="E879" s="9"/>
      <c r="F879" s="9"/>
      <c r="G879" s="9"/>
      <c r="H879" s="9"/>
      <c r="I879" s="9"/>
      <c r="J879" s="9"/>
      <c r="K879" s="9"/>
      <c r="L879" s="9"/>
      <c r="M879" s="5"/>
    </row>
    <row r="880" spans="1:47" ht="18" customHeight="1" x14ac:dyDescent="0.3">
      <c r="A880" s="5"/>
      <c r="B880" s="5"/>
      <c r="C880" s="12"/>
      <c r="D880" s="9"/>
      <c r="E880" s="9"/>
      <c r="F880" s="9"/>
      <c r="G880" s="9"/>
      <c r="H880" s="9"/>
      <c r="I880" s="9"/>
      <c r="J880" s="9"/>
      <c r="K880" s="9"/>
      <c r="L880" s="9"/>
      <c r="M880" s="5"/>
    </row>
    <row r="881" spans="1:51" ht="18" customHeight="1" x14ac:dyDescent="0.3">
      <c r="A881" s="5"/>
      <c r="B881" s="5"/>
      <c r="C881" s="12"/>
      <c r="D881" s="9"/>
      <c r="E881" s="9"/>
      <c r="F881" s="9"/>
      <c r="G881" s="9"/>
      <c r="H881" s="9"/>
      <c r="I881" s="9"/>
      <c r="J881" s="9"/>
      <c r="K881" s="9"/>
      <c r="L881" s="9"/>
      <c r="M881" s="5"/>
    </row>
    <row r="882" spans="1:51" ht="18" customHeight="1" x14ac:dyDescent="0.3">
      <c r="A882" s="5"/>
      <c r="B882" s="5"/>
      <c r="C882" s="12"/>
      <c r="D882" s="9"/>
      <c r="E882" s="9"/>
      <c r="F882" s="9"/>
      <c r="G882" s="9"/>
      <c r="H882" s="9"/>
      <c r="I882" s="9"/>
      <c r="J882" s="9"/>
      <c r="K882" s="9"/>
      <c r="L882" s="9"/>
      <c r="M882" s="5"/>
    </row>
    <row r="883" spans="1:51" ht="18" customHeight="1" x14ac:dyDescent="0.3">
      <c r="A883" s="5"/>
      <c r="B883" s="5"/>
      <c r="C883" s="12"/>
      <c r="D883" s="9"/>
      <c r="E883" s="9"/>
      <c r="F883" s="9"/>
      <c r="G883" s="9"/>
      <c r="H883" s="9"/>
      <c r="I883" s="9"/>
      <c r="J883" s="9"/>
      <c r="K883" s="9"/>
      <c r="L883" s="9"/>
      <c r="M883" s="5"/>
    </row>
    <row r="884" spans="1:51" ht="18" customHeight="1" x14ac:dyDescent="0.3">
      <c r="A884" s="5"/>
      <c r="B884" s="5"/>
      <c r="C884" s="12"/>
      <c r="D884" s="9"/>
      <c r="E884" s="9"/>
      <c r="F884" s="9"/>
      <c r="G884" s="9"/>
      <c r="H884" s="9"/>
      <c r="I884" s="9"/>
      <c r="J884" s="9"/>
      <c r="K884" s="9"/>
      <c r="L884" s="9"/>
      <c r="M884" s="5"/>
    </row>
    <row r="885" spans="1:51" ht="18" customHeight="1" x14ac:dyDescent="0.3">
      <c r="A885" s="5"/>
      <c r="B885" s="5"/>
      <c r="C885" s="12"/>
      <c r="D885" s="9"/>
      <c r="E885" s="9"/>
      <c r="F885" s="9"/>
      <c r="G885" s="9"/>
      <c r="H885" s="9"/>
      <c r="I885" s="9"/>
      <c r="J885" s="9"/>
      <c r="K885" s="9"/>
      <c r="L885" s="9"/>
      <c r="M885" s="5"/>
    </row>
    <row r="886" spans="1:51" ht="18" customHeight="1" x14ac:dyDescent="0.3">
      <c r="A886" s="5"/>
      <c r="B886" s="5"/>
      <c r="C886" s="12"/>
      <c r="D886" s="9"/>
      <c r="E886" s="9"/>
      <c r="F886" s="9"/>
      <c r="G886" s="9"/>
      <c r="H886" s="9"/>
      <c r="I886" s="9"/>
      <c r="J886" s="9"/>
      <c r="K886" s="9"/>
      <c r="L886" s="9"/>
      <c r="M886" s="5"/>
    </row>
    <row r="887" spans="1:51" ht="18" customHeight="1" x14ac:dyDescent="0.3">
      <c r="A887" s="5"/>
      <c r="B887" s="5"/>
      <c r="C887" s="12"/>
      <c r="D887" s="9"/>
      <c r="E887" s="9"/>
      <c r="F887" s="9"/>
      <c r="G887" s="9"/>
      <c r="H887" s="9"/>
      <c r="I887" s="9"/>
      <c r="J887" s="9"/>
      <c r="K887" s="9"/>
      <c r="L887" s="9"/>
      <c r="M887" s="5"/>
    </row>
    <row r="888" spans="1:51" ht="18" customHeight="1" x14ac:dyDescent="0.3">
      <c r="A888" s="7" t="s">
        <v>171</v>
      </c>
      <c r="B888" s="8"/>
      <c r="C888" s="14"/>
      <c r="D888" s="10"/>
      <c r="E888" s="10"/>
      <c r="F888" s="10">
        <f>ROUNDDOWN(SUMIF(Q864:Q887, "1", F864:F887), 0)</f>
        <v>0</v>
      </c>
      <c r="G888" s="10"/>
      <c r="H888" s="10">
        <f>ROUNDDOWN(SUMIF(Q864:Q887, "1", H864:H887), 0)</f>
        <v>0</v>
      </c>
      <c r="I888" s="10"/>
      <c r="J888" s="10">
        <f>ROUNDDOWN(SUMIF(Q864:Q887, "1", J864:J887), 0)</f>
        <v>0</v>
      </c>
      <c r="K888" s="10"/>
      <c r="L888" s="10">
        <f>F888+H888+J888</f>
        <v>0</v>
      </c>
      <c r="M888" s="8"/>
      <c r="R888">
        <f t="shared" ref="R888:AY888" si="555">ROUNDDOWN(SUM(R864:R873), 0)</f>
        <v>0</v>
      </c>
      <c r="S888">
        <f t="shared" si="555"/>
        <v>0</v>
      </c>
      <c r="T888">
        <f t="shared" si="555"/>
        <v>0</v>
      </c>
      <c r="U888">
        <f t="shared" si="555"/>
        <v>0</v>
      </c>
      <c r="V888">
        <f t="shared" si="555"/>
        <v>0</v>
      </c>
      <c r="W888">
        <f t="shared" si="555"/>
        <v>0</v>
      </c>
      <c r="X888">
        <f t="shared" si="555"/>
        <v>0</v>
      </c>
      <c r="Y888">
        <f t="shared" si="555"/>
        <v>0</v>
      </c>
      <c r="Z888">
        <f t="shared" si="555"/>
        <v>0</v>
      </c>
      <c r="AA888">
        <f t="shared" si="555"/>
        <v>0</v>
      </c>
      <c r="AB888">
        <f t="shared" si="555"/>
        <v>0</v>
      </c>
      <c r="AC888">
        <f t="shared" si="555"/>
        <v>0</v>
      </c>
      <c r="AD888">
        <f t="shared" si="555"/>
        <v>0</v>
      </c>
      <c r="AE888">
        <f t="shared" si="555"/>
        <v>0</v>
      </c>
      <c r="AF888">
        <f t="shared" si="555"/>
        <v>0</v>
      </c>
      <c r="AG888">
        <f t="shared" si="555"/>
        <v>0</v>
      </c>
      <c r="AH888">
        <f t="shared" si="555"/>
        <v>0</v>
      </c>
      <c r="AI888">
        <f t="shared" si="555"/>
        <v>0</v>
      </c>
      <c r="AJ888">
        <f t="shared" si="555"/>
        <v>0</v>
      </c>
      <c r="AK888">
        <f t="shared" si="555"/>
        <v>0</v>
      </c>
      <c r="AL888">
        <f t="shared" si="555"/>
        <v>0</v>
      </c>
      <c r="AM888">
        <f t="shared" si="555"/>
        <v>0</v>
      </c>
      <c r="AN888">
        <f t="shared" si="555"/>
        <v>0</v>
      </c>
      <c r="AO888">
        <f t="shared" si="555"/>
        <v>0</v>
      </c>
      <c r="AP888">
        <f t="shared" si="555"/>
        <v>0</v>
      </c>
      <c r="AQ888">
        <f t="shared" si="555"/>
        <v>0</v>
      </c>
      <c r="AR888">
        <f t="shared" si="555"/>
        <v>0</v>
      </c>
      <c r="AS888">
        <f t="shared" si="555"/>
        <v>0</v>
      </c>
      <c r="AT888">
        <f t="shared" si="555"/>
        <v>0</v>
      </c>
      <c r="AU888">
        <f t="shared" si="555"/>
        <v>0</v>
      </c>
      <c r="AV888">
        <f t="shared" si="555"/>
        <v>0</v>
      </c>
      <c r="AW888">
        <f t="shared" si="555"/>
        <v>0</v>
      </c>
      <c r="AX888">
        <f t="shared" si="555"/>
        <v>0</v>
      </c>
      <c r="AY888">
        <f t="shared" si="555"/>
        <v>0</v>
      </c>
    </row>
    <row r="889" spans="1:51" ht="18" customHeight="1" x14ac:dyDescent="0.3">
      <c r="A889" s="22" t="s">
        <v>612</v>
      </c>
      <c r="B889" s="23"/>
      <c r="C889" s="23"/>
      <c r="D889" s="24"/>
      <c r="E889" s="24"/>
      <c r="F889" s="24"/>
      <c r="G889" s="24"/>
      <c r="H889" s="24"/>
      <c r="I889" s="24"/>
      <c r="J889" s="24"/>
      <c r="K889" s="24"/>
      <c r="L889" s="24"/>
      <c r="M889" s="23"/>
    </row>
    <row r="890" spans="1:51" ht="18" customHeight="1" x14ac:dyDescent="0.3">
      <c r="A890" s="6" t="s">
        <v>485</v>
      </c>
      <c r="B890" s="6" t="s">
        <v>486</v>
      </c>
      <c r="C890" s="11" t="s">
        <v>19</v>
      </c>
      <c r="D890" s="9">
        <v>7</v>
      </c>
      <c r="E890" s="9"/>
      <c r="F890" s="9"/>
      <c r="G890" s="9"/>
      <c r="H890" s="9"/>
      <c r="I890" s="9"/>
      <c r="J890" s="9"/>
      <c r="K890" s="9"/>
      <c r="L890" s="9"/>
      <c r="M890" s="6"/>
      <c r="O890" t="str">
        <f>"99"</f>
        <v>99</v>
      </c>
      <c r="P890" s="1" t="s">
        <v>170</v>
      </c>
      <c r="Q890">
        <v>1</v>
      </c>
      <c r="R890">
        <f>IF(P890="기계경비", J890, 0)</f>
        <v>0</v>
      </c>
      <c r="S890">
        <f>IF(P890="운반비", L890, 0)</f>
        <v>0</v>
      </c>
      <c r="T890">
        <f>IF(P890="작업부산물", F890, 0)</f>
        <v>0</v>
      </c>
      <c r="U890">
        <f>IF(P890="관급", F890, 0)</f>
        <v>0</v>
      </c>
      <c r="V890">
        <f>IF(P890="외주비", J890, 0)</f>
        <v>0</v>
      </c>
      <c r="W890">
        <f>IF(P890="장비비", J890, 0)</f>
        <v>0</v>
      </c>
      <c r="X890">
        <f>IF(P890="폐기물처리비", L890, 0)</f>
        <v>0</v>
      </c>
      <c r="Y890">
        <f>IF(P890="가설비", J890, 0)</f>
        <v>0</v>
      </c>
      <c r="Z890">
        <f>IF(P890="잡비제외분", F890, 0)</f>
        <v>0</v>
      </c>
      <c r="AA890">
        <f>IF(P890="사급자재대", L890, 0)</f>
        <v>0</v>
      </c>
      <c r="AB890">
        <f>IF(P890="관급자재대", L890, 0)</f>
        <v>0</v>
      </c>
      <c r="AC890">
        <f>IF(P890="사용자항목1", L890, 0)</f>
        <v>0</v>
      </c>
      <c r="AD890">
        <f>IF(P890="사용자항목2", L890, 0)</f>
        <v>0</v>
      </c>
      <c r="AE890">
        <f>IF(P890="사용자항목3", L890, 0)</f>
        <v>0</v>
      </c>
      <c r="AF890">
        <f>IF(P890="사용자항목4", L890, 0)</f>
        <v>0</v>
      </c>
      <c r="AG890">
        <f>IF(P890="사용자항목5", L890, 0)</f>
        <v>0</v>
      </c>
      <c r="AH890">
        <f>IF(P890="사용자항목6", L890, 0)</f>
        <v>0</v>
      </c>
      <c r="AI890">
        <f>IF(P890="사용자항목7", L890, 0)</f>
        <v>0</v>
      </c>
      <c r="AJ890">
        <f>IF(P890="사용자항목8", L890, 0)</f>
        <v>0</v>
      </c>
      <c r="AK890">
        <f>IF(P890="사용자항목9", L890, 0)</f>
        <v>0</v>
      </c>
      <c r="AL890">
        <f>IF(P890="사용자항목10", L890, 0)</f>
        <v>0</v>
      </c>
      <c r="AM890">
        <f>IF(P890="사용자항목11", L890, 0)</f>
        <v>0</v>
      </c>
      <c r="AN890">
        <f>IF(P890="사용자항목12", L890, 0)</f>
        <v>0</v>
      </c>
      <c r="AO890">
        <f>IF(P890="사용자항목13", L890, 0)</f>
        <v>0</v>
      </c>
      <c r="AP890">
        <f>IF(P890="사용자항목14", L890, 0)</f>
        <v>0</v>
      </c>
      <c r="AQ890">
        <f>IF(P890="사용자항목15", L890, 0)</f>
        <v>0</v>
      </c>
      <c r="AR890">
        <f>IF(P890="사용자항목16", L890, 0)</f>
        <v>0</v>
      </c>
      <c r="AS890">
        <f>IF(P890="사용자항목17", L890, 0)</f>
        <v>0</v>
      </c>
      <c r="AT890">
        <f>IF(P890="사용자항목18", L890, 0)</f>
        <v>0</v>
      </c>
      <c r="AU890">
        <f>IF(P890="사용자항목19", L890, 0)</f>
        <v>0</v>
      </c>
    </row>
    <row r="891" spans="1:51" ht="18" customHeight="1" x14ac:dyDescent="0.3">
      <c r="A891" s="6" t="s">
        <v>381</v>
      </c>
      <c r="B891" s="6" t="s">
        <v>487</v>
      </c>
      <c r="C891" s="11" t="s">
        <v>19</v>
      </c>
      <c r="D891" s="9">
        <v>90</v>
      </c>
      <c r="E891" s="9"/>
      <c r="F891" s="9"/>
      <c r="G891" s="9"/>
      <c r="H891" s="9"/>
      <c r="I891" s="9"/>
      <c r="J891" s="9"/>
      <c r="K891" s="9"/>
      <c r="L891" s="9"/>
      <c r="M891" s="6"/>
      <c r="O891" t="str">
        <f>"99"</f>
        <v>99</v>
      </c>
      <c r="P891" s="1" t="s">
        <v>170</v>
      </c>
      <c r="Q891">
        <v>1</v>
      </c>
      <c r="R891">
        <f>IF(P891="기계경비", J891, 0)</f>
        <v>0</v>
      </c>
      <c r="S891">
        <f>IF(P891="운반비", L891, 0)</f>
        <v>0</v>
      </c>
      <c r="T891">
        <f>IF(P891="작업부산물", F891, 0)</f>
        <v>0</v>
      </c>
      <c r="U891">
        <f>IF(P891="관급", F891, 0)</f>
        <v>0</v>
      </c>
      <c r="V891">
        <f>IF(P891="외주비", J891, 0)</f>
        <v>0</v>
      </c>
      <c r="W891">
        <f>IF(P891="장비비", J891, 0)</f>
        <v>0</v>
      </c>
      <c r="X891">
        <f>IF(P891="폐기물처리비", L891, 0)</f>
        <v>0</v>
      </c>
      <c r="Y891">
        <f>IF(P891="가설비", J891, 0)</f>
        <v>0</v>
      </c>
      <c r="Z891">
        <f>IF(P891="잡비제외분", F891, 0)</f>
        <v>0</v>
      </c>
      <c r="AA891">
        <f>IF(P891="사급자재대", L891, 0)</f>
        <v>0</v>
      </c>
      <c r="AB891">
        <f>IF(P891="관급자재대", L891, 0)</f>
        <v>0</v>
      </c>
      <c r="AC891">
        <f>IF(P891="사용자항목1", L891, 0)</f>
        <v>0</v>
      </c>
      <c r="AD891">
        <f>IF(P891="사용자항목2", L891, 0)</f>
        <v>0</v>
      </c>
      <c r="AE891">
        <f>IF(P891="사용자항목3", L891, 0)</f>
        <v>0</v>
      </c>
      <c r="AF891">
        <f>IF(P891="사용자항목4", L891, 0)</f>
        <v>0</v>
      </c>
      <c r="AG891">
        <f>IF(P891="사용자항목5", L891, 0)</f>
        <v>0</v>
      </c>
      <c r="AH891">
        <f>IF(P891="사용자항목6", L891, 0)</f>
        <v>0</v>
      </c>
      <c r="AI891">
        <f>IF(P891="사용자항목7", L891, 0)</f>
        <v>0</v>
      </c>
      <c r="AJ891">
        <f>IF(P891="사용자항목8", L891, 0)</f>
        <v>0</v>
      </c>
      <c r="AK891">
        <f>IF(P891="사용자항목9", L891, 0)</f>
        <v>0</v>
      </c>
      <c r="AL891">
        <f>IF(P891="사용자항목10", L891, 0)</f>
        <v>0</v>
      </c>
      <c r="AM891">
        <f>IF(P891="사용자항목11", L891, 0)</f>
        <v>0</v>
      </c>
      <c r="AN891">
        <f>IF(P891="사용자항목12", L891, 0)</f>
        <v>0</v>
      </c>
      <c r="AO891">
        <f>IF(P891="사용자항목13", L891, 0)</f>
        <v>0</v>
      </c>
      <c r="AP891">
        <f>IF(P891="사용자항목14", L891, 0)</f>
        <v>0</v>
      </c>
      <c r="AQ891">
        <f>IF(P891="사용자항목15", L891, 0)</f>
        <v>0</v>
      </c>
      <c r="AR891">
        <f>IF(P891="사용자항목16", L891, 0)</f>
        <v>0</v>
      </c>
      <c r="AS891">
        <f>IF(P891="사용자항목17", L891, 0)</f>
        <v>0</v>
      </c>
      <c r="AT891">
        <f>IF(P891="사용자항목18", L891, 0)</f>
        <v>0</v>
      </c>
      <c r="AU891">
        <f>IF(P891="사용자항목19", L891, 0)</f>
        <v>0</v>
      </c>
    </row>
    <row r="892" spans="1:51" ht="18" customHeight="1" x14ac:dyDescent="0.3">
      <c r="A892" s="6" t="s">
        <v>488</v>
      </c>
      <c r="B892" s="6" t="s">
        <v>489</v>
      </c>
      <c r="C892" s="11" t="s">
        <v>19</v>
      </c>
      <c r="D892" s="9">
        <v>7</v>
      </c>
      <c r="E892" s="9"/>
      <c r="F892" s="9"/>
      <c r="G892" s="9"/>
      <c r="H892" s="9"/>
      <c r="I892" s="9"/>
      <c r="J892" s="9"/>
      <c r="K892" s="9"/>
      <c r="L892" s="9"/>
      <c r="M892" s="6"/>
      <c r="O892" t="str">
        <f>"99"</f>
        <v>99</v>
      </c>
      <c r="P892" s="1" t="s">
        <v>170</v>
      </c>
      <c r="Q892">
        <v>1</v>
      </c>
      <c r="R892">
        <f>IF(P892="기계경비", J892, 0)</f>
        <v>0</v>
      </c>
      <c r="S892">
        <f>IF(P892="운반비", L892, 0)</f>
        <v>0</v>
      </c>
      <c r="T892">
        <f>IF(P892="작업부산물", F892, 0)</f>
        <v>0</v>
      </c>
      <c r="U892">
        <f>IF(P892="관급", F892, 0)</f>
        <v>0</v>
      </c>
      <c r="V892">
        <f>IF(P892="외주비", J892, 0)</f>
        <v>0</v>
      </c>
      <c r="W892">
        <f>IF(P892="장비비", J892, 0)</f>
        <v>0</v>
      </c>
      <c r="X892">
        <f>IF(P892="폐기물처리비", L892, 0)</f>
        <v>0</v>
      </c>
      <c r="Y892">
        <f>IF(P892="가설비", J892, 0)</f>
        <v>0</v>
      </c>
      <c r="Z892">
        <f>IF(P892="잡비제외분", F892, 0)</f>
        <v>0</v>
      </c>
      <c r="AA892">
        <f>IF(P892="사급자재대", L892, 0)</f>
        <v>0</v>
      </c>
      <c r="AB892">
        <f>IF(P892="관급자재대", L892, 0)</f>
        <v>0</v>
      </c>
      <c r="AC892">
        <f>IF(P892="사용자항목1", L892, 0)</f>
        <v>0</v>
      </c>
      <c r="AD892">
        <f>IF(P892="사용자항목2", L892, 0)</f>
        <v>0</v>
      </c>
      <c r="AE892">
        <f>IF(P892="사용자항목3", L892, 0)</f>
        <v>0</v>
      </c>
      <c r="AF892">
        <f>IF(P892="사용자항목4", L892, 0)</f>
        <v>0</v>
      </c>
      <c r="AG892">
        <f>IF(P892="사용자항목5", L892, 0)</f>
        <v>0</v>
      </c>
      <c r="AH892">
        <f>IF(P892="사용자항목6", L892, 0)</f>
        <v>0</v>
      </c>
      <c r="AI892">
        <f>IF(P892="사용자항목7", L892, 0)</f>
        <v>0</v>
      </c>
      <c r="AJ892">
        <f>IF(P892="사용자항목8", L892, 0)</f>
        <v>0</v>
      </c>
      <c r="AK892">
        <f>IF(P892="사용자항목9", L892, 0)</f>
        <v>0</v>
      </c>
      <c r="AL892">
        <f>IF(P892="사용자항목10", L892, 0)</f>
        <v>0</v>
      </c>
      <c r="AM892">
        <f>IF(P892="사용자항목11", L892, 0)</f>
        <v>0</v>
      </c>
      <c r="AN892">
        <f>IF(P892="사용자항목12", L892, 0)</f>
        <v>0</v>
      </c>
      <c r="AO892">
        <f>IF(P892="사용자항목13", L892, 0)</f>
        <v>0</v>
      </c>
      <c r="AP892">
        <f>IF(P892="사용자항목14", L892, 0)</f>
        <v>0</v>
      </c>
      <c r="AQ892">
        <f>IF(P892="사용자항목15", L892, 0)</f>
        <v>0</v>
      </c>
      <c r="AR892">
        <f>IF(P892="사용자항목16", L892, 0)</f>
        <v>0</v>
      </c>
      <c r="AS892">
        <f>IF(P892="사용자항목17", L892, 0)</f>
        <v>0</v>
      </c>
      <c r="AT892">
        <f>IF(P892="사용자항목18", L892, 0)</f>
        <v>0</v>
      </c>
      <c r="AU892">
        <f>IF(P892="사용자항목19", L892, 0)</f>
        <v>0</v>
      </c>
    </row>
    <row r="893" spans="1:51" ht="18" customHeight="1" x14ac:dyDescent="0.3">
      <c r="A893" s="5"/>
      <c r="B893" s="5"/>
      <c r="C893" s="12"/>
      <c r="D893" s="9"/>
      <c r="E893" s="9"/>
      <c r="F893" s="9"/>
      <c r="G893" s="9"/>
      <c r="H893" s="9"/>
      <c r="I893" s="9"/>
      <c r="J893" s="9"/>
      <c r="K893" s="9"/>
      <c r="L893" s="9"/>
      <c r="M893" s="5"/>
    </row>
    <row r="894" spans="1:51" ht="18" customHeight="1" x14ac:dyDescent="0.3">
      <c r="A894" s="5"/>
      <c r="B894" s="5"/>
      <c r="C894" s="12"/>
      <c r="D894" s="9"/>
      <c r="E894" s="9"/>
      <c r="F894" s="9"/>
      <c r="G894" s="9"/>
      <c r="H894" s="9"/>
      <c r="I894" s="9"/>
      <c r="J894" s="9"/>
      <c r="K894" s="9"/>
      <c r="L894" s="9"/>
      <c r="M894" s="5"/>
    </row>
    <row r="895" spans="1:51" ht="18" customHeight="1" x14ac:dyDescent="0.3">
      <c r="A895" s="5"/>
      <c r="B895" s="5"/>
      <c r="C895" s="12"/>
      <c r="D895" s="9"/>
      <c r="E895" s="9"/>
      <c r="F895" s="9"/>
      <c r="G895" s="9"/>
      <c r="H895" s="9"/>
      <c r="I895" s="9"/>
      <c r="J895" s="9"/>
      <c r="K895" s="9"/>
      <c r="L895" s="9"/>
      <c r="M895" s="5"/>
    </row>
    <row r="896" spans="1:51" ht="18" customHeight="1" x14ac:dyDescent="0.3">
      <c r="A896" s="5"/>
      <c r="B896" s="5"/>
      <c r="C896" s="12"/>
      <c r="D896" s="9"/>
      <c r="E896" s="9"/>
      <c r="F896" s="9"/>
      <c r="G896" s="9"/>
      <c r="H896" s="9"/>
      <c r="I896" s="9"/>
      <c r="J896" s="9"/>
      <c r="K896" s="9"/>
      <c r="L896" s="9"/>
      <c r="M896" s="5"/>
    </row>
    <row r="897" spans="1:13" ht="18" customHeight="1" x14ac:dyDescent="0.3">
      <c r="A897" s="5"/>
      <c r="B897" s="5"/>
      <c r="C897" s="12"/>
      <c r="D897" s="9"/>
      <c r="E897" s="9"/>
      <c r="F897" s="9"/>
      <c r="G897" s="9"/>
      <c r="H897" s="9"/>
      <c r="I897" s="9"/>
      <c r="J897" s="9"/>
      <c r="K897" s="9"/>
      <c r="L897" s="9"/>
      <c r="M897" s="5"/>
    </row>
    <row r="898" spans="1:13" ht="18" customHeight="1" x14ac:dyDescent="0.3">
      <c r="A898" s="5"/>
      <c r="B898" s="5"/>
      <c r="C898" s="12"/>
      <c r="D898" s="9"/>
      <c r="E898" s="9"/>
      <c r="F898" s="9"/>
      <c r="G898" s="9"/>
      <c r="H898" s="9"/>
      <c r="I898" s="9"/>
      <c r="J898" s="9"/>
      <c r="K898" s="9"/>
      <c r="L898" s="9"/>
      <c r="M898" s="5"/>
    </row>
    <row r="899" spans="1:13" ht="18" customHeight="1" x14ac:dyDescent="0.3">
      <c r="A899" s="5"/>
      <c r="B899" s="5"/>
      <c r="C899" s="12"/>
      <c r="D899" s="9"/>
      <c r="E899" s="9"/>
      <c r="F899" s="9"/>
      <c r="G899" s="9"/>
      <c r="H899" s="9"/>
      <c r="I899" s="9"/>
      <c r="J899" s="9"/>
      <c r="K899" s="9"/>
      <c r="L899" s="9"/>
      <c r="M899" s="5"/>
    </row>
    <row r="900" spans="1:13" ht="18" customHeight="1" x14ac:dyDescent="0.3">
      <c r="A900" s="5"/>
      <c r="B900" s="5"/>
      <c r="C900" s="12"/>
      <c r="D900" s="9"/>
      <c r="E900" s="9"/>
      <c r="F900" s="9"/>
      <c r="G900" s="9"/>
      <c r="H900" s="9"/>
      <c r="I900" s="9"/>
      <c r="J900" s="9"/>
      <c r="K900" s="9"/>
      <c r="L900" s="9"/>
      <c r="M900" s="5"/>
    </row>
    <row r="901" spans="1:13" ht="18" customHeight="1" x14ac:dyDescent="0.3">
      <c r="A901" s="5"/>
      <c r="B901" s="5"/>
      <c r="C901" s="12"/>
      <c r="D901" s="9"/>
      <c r="E901" s="9"/>
      <c r="F901" s="9"/>
      <c r="G901" s="9"/>
      <c r="H901" s="9"/>
      <c r="I901" s="9"/>
      <c r="J901" s="9"/>
      <c r="K901" s="9"/>
      <c r="L901" s="9"/>
      <c r="M901" s="5"/>
    </row>
    <row r="902" spans="1:13" ht="18" customHeight="1" x14ac:dyDescent="0.3">
      <c r="A902" s="5"/>
      <c r="B902" s="5"/>
      <c r="C902" s="12"/>
      <c r="D902" s="9"/>
      <c r="E902" s="9"/>
      <c r="F902" s="9"/>
      <c r="G902" s="9"/>
      <c r="H902" s="9"/>
      <c r="I902" s="9"/>
      <c r="J902" s="9"/>
      <c r="K902" s="9"/>
      <c r="L902" s="9"/>
      <c r="M902" s="5"/>
    </row>
    <row r="903" spans="1:13" ht="18" customHeight="1" x14ac:dyDescent="0.3">
      <c r="A903" s="5"/>
      <c r="B903" s="5"/>
      <c r="C903" s="12"/>
      <c r="D903" s="9"/>
      <c r="E903" s="9"/>
      <c r="F903" s="9"/>
      <c r="G903" s="9"/>
      <c r="H903" s="9"/>
      <c r="I903" s="9"/>
      <c r="J903" s="9"/>
      <c r="K903" s="9"/>
      <c r="L903" s="9"/>
      <c r="M903" s="5"/>
    </row>
    <row r="904" spans="1:13" ht="18" customHeight="1" x14ac:dyDescent="0.3">
      <c r="A904" s="5"/>
      <c r="B904" s="5"/>
      <c r="C904" s="12"/>
      <c r="D904" s="9"/>
      <c r="E904" s="9"/>
      <c r="F904" s="9"/>
      <c r="G904" s="9"/>
      <c r="H904" s="9"/>
      <c r="I904" s="9"/>
      <c r="J904" s="9"/>
      <c r="K904" s="9"/>
      <c r="L904" s="9"/>
      <c r="M904" s="5"/>
    </row>
    <row r="905" spans="1:13" ht="18" customHeight="1" x14ac:dyDescent="0.3">
      <c r="A905" s="5"/>
      <c r="B905" s="5"/>
      <c r="C905" s="12"/>
      <c r="D905" s="9"/>
      <c r="E905" s="9"/>
      <c r="F905" s="9"/>
      <c r="G905" s="9"/>
      <c r="H905" s="9"/>
      <c r="I905" s="9"/>
      <c r="J905" s="9"/>
      <c r="K905" s="9"/>
      <c r="L905" s="9"/>
      <c r="M905" s="5"/>
    </row>
    <row r="906" spans="1:13" ht="18" customHeight="1" x14ac:dyDescent="0.3">
      <c r="A906" s="5"/>
      <c r="B906" s="5"/>
      <c r="C906" s="12"/>
      <c r="D906" s="9"/>
      <c r="E906" s="9"/>
      <c r="F906" s="9"/>
      <c r="G906" s="9"/>
      <c r="H906" s="9"/>
      <c r="I906" s="9"/>
      <c r="J906" s="9"/>
      <c r="K906" s="9"/>
      <c r="L906" s="9"/>
      <c r="M906" s="5"/>
    </row>
    <row r="907" spans="1:13" ht="18" customHeight="1" x14ac:dyDescent="0.3">
      <c r="A907" s="5"/>
      <c r="B907" s="5"/>
      <c r="C907" s="12"/>
      <c r="D907" s="9"/>
      <c r="E907" s="9"/>
      <c r="F907" s="9"/>
      <c r="G907" s="9"/>
      <c r="H907" s="9"/>
      <c r="I907" s="9"/>
      <c r="J907" s="9"/>
      <c r="K907" s="9"/>
      <c r="L907" s="9"/>
      <c r="M907" s="5"/>
    </row>
    <row r="908" spans="1:13" ht="18" customHeight="1" x14ac:dyDescent="0.3">
      <c r="A908" s="5"/>
      <c r="B908" s="5"/>
      <c r="C908" s="12"/>
      <c r="D908" s="9"/>
      <c r="E908" s="9"/>
      <c r="F908" s="9"/>
      <c r="G908" s="9"/>
      <c r="H908" s="9"/>
      <c r="I908" s="9"/>
      <c r="J908" s="9"/>
      <c r="K908" s="9"/>
      <c r="L908" s="9"/>
      <c r="M908" s="5"/>
    </row>
    <row r="909" spans="1:13" ht="18" customHeight="1" x14ac:dyDescent="0.3">
      <c r="A909" s="5"/>
      <c r="B909" s="5"/>
      <c r="C909" s="12"/>
      <c r="D909" s="9"/>
      <c r="E909" s="9"/>
      <c r="F909" s="9"/>
      <c r="G909" s="9"/>
      <c r="H909" s="9"/>
      <c r="I909" s="9"/>
      <c r="J909" s="9"/>
      <c r="K909" s="9"/>
      <c r="L909" s="9"/>
      <c r="M909" s="5"/>
    </row>
    <row r="910" spans="1:13" ht="18" customHeight="1" x14ac:dyDescent="0.3">
      <c r="A910" s="5"/>
      <c r="B910" s="5"/>
      <c r="C910" s="12"/>
      <c r="D910" s="9"/>
      <c r="E910" s="9"/>
      <c r="F910" s="9"/>
      <c r="G910" s="9"/>
      <c r="H910" s="9"/>
      <c r="I910" s="9"/>
      <c r="J910" s="9"/>
      <c r="K910" s="9"/>
      <c r="L910" s="9"/>
      <c r="M910" s="5"/>
    </row>
    <row r="911" spans="1:13" ht="18" customHeight="1" x14ac:dyDescent="0.3">
      <c r="A911" s="5"/>
      <c r="B911" s="5"/>
      <c r="C911" s="12"/>
      <c r="D911" s="9"/>
      <c r="E911" s="9"/>
      <c r="F911" s="9"/>
      <c r="G911" s="9"/>
      <c r="H911" s="9"/>
      <c r="I911" s="9"/>
      <c r="J911" s="9"/>
      <c r="K911" s="9"/>
      <c r="L911" s="9"/>
      <c r="M911" s="5"/>
    </row>
    <row r="912" spans="1:13" ht="18" customHeight="1" x14ac:dyDescent="0.3">
      <c r="A912" s="5"/>
      <c r="B912" s="5"/>
      <c r="C912" s="12"/>
      <c r="D912" s="9"/>
      <c r="E912" s="9"/>
      <c r="F912" s="9"/>
      <c r="G912" s="9"/>
      <c r="H912" s="9"/>
      <c r="I912" s="9"/>
      <c r="J912" s="9"/>
      <c r="K912" s="9"/>
      <c r="L912" s="9"/>
      <c r="M912" s="5"/>
    </row>
    <row r="913" spans="1:51" ht="18" customHeight="1" x14ac:dyDescent="0.3">
      <c r="A913" s="5"/>
      <c r="B913" s="5"/>
      <c r="C913" s="12"/>
      <c r="D913" s="9"/>
      <c r="E913" s="9"/>
      <c r="F913" s="9"/>
      <c r="G913" s="9"/>
      <c r="H913" s="9"/>
      <c r="I913" s="9"/>
      <c r="J913" s="9"/>
      <c r="K913" s="9"/>
      <c r="L913" s="9"/>
      <c r="M913" s="5"/>
    </row>
    <row r="914" spans="1:51" ht="18" customHeight="1" x14ac:dyDescent="0.3">
      <c r="A914" s="7" t="s">
        <v>171</v>
      </c>
      <c r="B914" s="8"/>
      <c r="C914" s="14"/>
      <c r="D914" s="10"/>
      <c r="E914" s="10"/>
      <c r="F914" s="10">
        <f>ROUNDDOWN(SUMIF(Q890:Q913, "1", F890:F913), 0)</f>
        <v>0</v>
      </c>
      <c r="G914" s="10"/>
      <c r="H914" s="10">
        <f>ROUNDDOWN(SUMIF(Q890:Q913, "1", H890:H913), 0)</f>
        <v>0</v>
      </c>
      <c r="I914" s="10"/>
      <c r="J914" s="10">
        <f>ROUNDDOWN(SUMIF(Q890:Q913, "1", J890:J913), 0)</f>
        <v>0</v>
      </c>
      <c r="K914" s="10"/>
      <c r="L914" s="10">
        <f>F914+H914+J914</f>
        <v>0</v>
      </c>
      <c r="M914" s="8"/>
      <c r="R914">
        <f t="shared" ref="R914:AY914" si="556">ROUNDDOWN(SUM(R890:R892), 0)</f>
        <v>0</v>
      </c>
      <c r="S914">
        <f t="shared" si="556"/>
        <v>0</v>
      </c>
      <c r="T914">
        <f t="shared" si="556"/>
        <v>0</v>
      </c>
      <c r="U914">
        <f t="shared" si="556"/>
        <v>0</v>
      </c>
      <c r="V914">
        <f t="shared" si="556"/>
        <v>0</v>
      </c>
      <c r="W914">
        <f t="shared" si="556"/>
        <v>0</v>
      </c>
      <c r="X914">
        <f t="shared" si="556"/>
        <v>0</v>
      </c>
      <c r="Y914">
        <f t="shared" si="556"/>
        <v>0</v>
      </c>
      <c r="Z914">
        <f t="shared" si="556"/>
        <v>0</v>
      </c>
      <c r="AA914">
        <f t="shared" si="556"/>
        <v>0</v>
      </c>
      <c r="AB914">
        <f t="shared" si="556"/>
        <v>0</v>
      </c>
      <c r="AC914">
        <f t="shared" si="556"/>
        <v>0</v>
      </c>
      <c r="AD914">
        <f t="shared" si="556"/>
        <v>0</v>
      </c>
      <c r="AE914">
        <f t="shared" si="556"/>
        <v>0</v>
      </c>
      <c r="AF914">
        <f t="shared" si="556"/>
        <v>0</v>
      </c>
      <c r="AG914">
        <f t="shared" si="556"/>
        <v>0</v>
      </c>
      <c r="AH914">
        <f t="shared" si="556"/>
        <v>0</v>
      </c>
      <c r="AI914">
        <f t="shared" si="556"/>
        <v>0</v>
      </c>
      <c r="AJ914">
        <f t="shared" si="556"/>
        <v>0</v>
      </c>
      <c r="AK914">
        <f t="shared" si="556"/>
        <v>0</v>
      </c>
      <c r="AL914">
        <f t="shared" si="556"/>
        <v>0</v>
      </c>
      <c r="AM914">
        <f t="shared" si="556"/>
        <v>0</v>
      </c>
      <c r="AN914">
        <f t="shared" si="556"/>
        <v>0</v>
      </c>
      <c r="AO914">
        <f t="shared" si="556"/>
        <v>0</v>
      </c>
      <c r="AP914">
        <f t="shared" si="556"/>
        <v>0</v>
      </c>
      <c r="AQ914">
        <f t="shared" si="556"/>
        <v>0</v>
      </c>
      <c r="AR914">
        <f t="shared" si="556"/>
        <v>0</v>
      </c>
      <c r="AS914">
        <f t="shared" si="556"/>
        <v>0</v>
      </c>
      <c r="AT914">
        <f t="shared" si="556"/>
        <v>0</v>
      </c>
      <c r="AU914">
        <f t="shared" si="556"/>
        <v>0</v>
      </c>
      <c r="AV914">
        <f t="shared" si="556"/>
        <v>0</v>
      </c>
      <c r="AW914">
        <f t="shared" si="556"/>
        <v>0</v>
      </c>
      <c r="AX914">
        <f t="shared" si="556"/>
        <v>0</v>
      </c>
      <c r="AY914">
        <f t="shared" si="556"/>
        <v>0</v>
      </c>
    </row>
    <row r="915" spans="1:51" ht="18" customHeight="1" x14ac:dyDescent="0.3">
      <c r="A915" s="22" t="s">
        <v>613</v>
      </c>
      <c r="B915" s="23"/>
      <c r="C915" s="23"/>
      <c r="D915" s="24"/>
      <c r="E915" s="24"/>
      <c r="F915" s="24"/>
      <c r="G915" s="24"/>
      <c r="H915" s="24"/>
      <c r="I915" s="24"/>
      <c r="J915" s="24"/>
      <c r="K915" s="24"/>
      <c r="L915" s="24"/>
      <c r="M915" s="23"/>
    </row>
    <row r="916" spans="1:51" ht="18" customHeight="1" x14ac:dyDescent="0.3">
      <c r="A916" s="6" t="s">
        <v>390</v>
      </c>
      <c r="B916" s="6" t="s">
        <v>490</v>
      </c>
      <c r="C916" s="11" t="s">
        <v>19</v>
      </c>
      <c r="D916" s="9">
        <v>16</v>
      </c>
      <c r="E916" s="9"/>
      <c r="F916" s="9"/>
      <c r="G916" s="9"/>
      <c r="H916" s="9"/>
      <c r="I916" s="9"/>
      <c r="J916" s="9"/>
      <c r="K916" s="9"/>
      <c r="L916" s="9"/>
      <c r="M916" s="6"/>
      <c r="O916" t="str">
        <f t="shared" ref="O916:O923" si="557">"99"</f>
        <v>99</v>
      </c>
      <c r="P916" s="1" t="s">
        <v>170</v>
      </c>
      <c r="Q916">
        <v>1</v>
      </c>
      <c r="R916">
        <f t="shared" ref="R916:R923" si="558">IF(P916="기계경비", J916, 0)</f>
        <v>0</v>
      </c>
      <c r="S916">
        <f t="shared" ref="S916:S923" si="559">IF(P916="운반비", L916, 0)</f>
        <v>0</v>
      </c>
      <c r="T916">
        <f t="shared" ref="T916:T923" si="560">IF(P916="작업부산물", F916, 0)</f>
        <v>0</v>
      </c>
      <c r="U916">
        <f t="shared" ref="U916:U923" si="561">IF(P916="관급", F916, 0)</f>
        <v>0</v>
      </c>
      <c r="V916">
        <f t="shared" ref="V916:V923" si="562">IF(P916="외주비", J916, 0)</f>
        <v>0</v>
      </c>
      <c r="W916">
        <f t="shared" ref="W916:W923" si="563">IF(P916="장비비", J916, 0)</f>
        <v>0</v>
      </c>
      <c r="X916">
        <f t="shared" ref="X916:X923" si="564">IF(P916="폐기물처리비", L916, 0)</f>
        <v>0</v>
      </c>
      <c r="Y916">
        <f t="shared" ref="Y916:Y923" si="565">IF(P916="가설비", J916, 0)</f>
        <v>0</v>
      </c>
      <c r="Z916">
        <f t="shared" ref="Z916:Z923" si="566">IF(P916="잡비제외분", F916, 0)</f>
        <v>0</v>
      </c>
      <c r="AA916">
        <f t="shared" ref="AA916:AA923" si="567">IF(P916="사급자재대", L916, 0)</f>
        <v>0</v>
      </c>
      <c r="AB916">
        <f t="shared" ref="AB916:AB923" si="568">IF(P916="관급자재대", L916, 0)</f>
        <v>0</v>
      </c>
      <c r="AC916">
        <f t="shared" ref="AC916:AC923" si="569">IF(P916="사용자항목1", L916, 0)</f>
        <v>0</v>
      </c>
      <c r="AD916">
        <f t="shared" ref="AD916:AD923" si="570">IF(P916="사용자항목2", L916, 0)</f>
        <v>0</v>
      </c>
      <c r="AE916">
        <f t="shared" ref="AE916:AE923" si="571">IF(P916="사용자항목3", L916, 0)</f>
        <v>0</v>
      </c>
      <c r="AF916">
        <f t="shared" ref="AF916:AF923" si="572">IF(P916="사용자항목4", L916, 0)</f>
        <v>0</v>
      </c>
      <c r="AG916">
        <f t="shared" ref="AG916:AG923" si="573">IF(P916="사용자항목5", L916, 0)</f>
        <v>0</v>
      </c>
      <c r="AH916">
        <f t="shared" ref="AH916:AH923" si="574">IF(P916="사용자항목6", L916, 0)</f>
        <v>0</v>
      </c>
      <c r="AI916">
        <f t="shared" ref="AI916:AI923" si="575">IF(P916="사용자항목7", L916, 0)</f>
        <v>0</v>
      </c>
      <c r="AJ916">
        <f t="shared" ref="AJ916:AJ923" si="576">IF(P916="사용자항목8", L916, 0)</f>
        <v>0</v>
      </c>
      <c r="AK916">
        <f t="shared" ref="AK916:AK923" si="577">IF(P916="사용자항목9", L916, 0)</f>
        <v>0</v>
      </c>
      <c r="AL916">
        <f t="shared" ref="AL916:AL923" si="578">IF(P916="사용자항목10", L916, 0)</f>
        <v>0</v>
      </c>
      <c r="AM916">
        <f t="shared" ref="AM916:AM923" si="579">IF(P916="사용자항목11", L916, 0)</f>
        <v>0</v>
      </c>
      <c r="AN916">
        <f t="shared" ref="AN916:AN923" si="580">IF(P916="사용자항목12", L916, 0)</f>
        <v>0</v>
      </c>
      <c r="AO916">
        <f t="shared" ref="AO916:AO923" si="581">IF(P916="사용자항목13", L916, 0)</f>
        <v>0</v>
      </c>
      <c r="AP916">
        <f t="shared" ref="AP916:AP923" si="582">IF(P916="사용자항목14", L916, 0)</f>
        <v>0</v>
      </c>
      <c r="AQ916">
        <f t="shared" ref="AQ916:AQ923" si="583">IF(P916="사용자항목15", L916, 0)</f>
        <v>0</v>
      </c>
      <c r="AR916">
        <f t="shared" ref="AR916:AR923" si="584">IF(P916="사용자항목16", L916, 0)</f>
        <v>0</v>
      </c>
      <c r="AS916">
        <f t="shared" ref="AS916:AS923" si="585">IF(P916="사용자항목17", L916, 0)</f>
        <v>0</v>
      </c>
      <c r="AT916">
        <f t="shared" ref="AT916:AT923" si="586">IF(P916="사용자항목18", L916, 0)</f>
        <v>0</v>
      </c>
      <c r="AU916">
        <f t="shared" ref="AU916:AU923" si="587">IF(P916="사용자항목19", L916, 0)</f>
        <v>0</v>
      </c>
    </row>
    <row r="917" spans="1:51" ht="18" customHeight="1" x14ac:dyDescent="0.3">
      <c r="A917" s="6" t="s">
        <v>390</v>
      </c>
      <c r="B917" s="6" t="s">
        <v>491</v>
      </c>
      <c r="C917" s="11" t="s">
        <v>19</v>
      </c>
      <c r="D917" s="9">
        <v>90</v>
      </c>
      <c r="E917" s="9"/>
      <c r="F917" s="9"/>
      <c r="G917" s="9"/>
      <c r="H917" s="9"/>
      <c r="I917" s="9"/>
      <c r="J917" s="9"/>
      <c r="K917" s="9"/>
      <c r="L917" s="9"/>
      <c r="M917" s="6"/>
      <c r="O917" t="str">
        <f t="shared" si="557"/>
        <v>99</v>
      </c>
      <c r="P917" s="1" t="s">
        <v>170</v>
      </c>
      <c r="Q917">
        <v>1</v>
      </c>
      <c r="R917">
        <f t="shared" si="558"/>
        <v>0</v>
      </c>
      <c r="S917">
        <f t="shared" si="559"/>
        <v>0</v>
      </c>
      <c r="T917">
        <f t="shared" si="560"/>
        <v>0</v>
      </c>
      <c r="U917">
        <f t="shared" si="561"/>
        <v>0</v>
      </c>
      <c r="V917">
        <f t="shared" si="562"/>
        <v>0</v>
      </c>
      <c r="W917">
        <f t="shared" si="563"/>
        <v>0</v>
      </c>
      <c r="X917">
        <f t="shared" si="564"/>
        <v>0</v>
      </c>
      <c r="Y917">
        <f t="shared" si="565"/>
        <v>0</v>
      </c>
      <c r="Z917">
        <f t="shared" si="566"/>
        <v>0</v>
      </c>
      <c r="AA917">
        <f t="shared" si="567"/>
        <v>0</v>
      </c>
      <c r="AB917">
        <f t="shared" si="568"/>
        <v>0</v>
      </c>
      <c r="AC917">
        <f t="shared" si="569"/>
        <v>0</v>
      </c>
      <c r="AD917">
        <f t="shared" si="570"/>
        <v>0</v>
      </c>
      <c r="AE917">
        <f t="shared" si="571"/>
        <v>0</v>
      </c>
      <c r="AF917">
        <f t="shared" si="572"/>
        <v>0</v>
      </c>
      <c r="AG917">
        <f t="shared" si="573"/>
        <v>0</v>
      </c>
      <c r="AH917">
        <f t="shared" si="574"/>
        <v>0</v>
      </c>
      <c r="AI917">
        <f t="shared" si="575"/>
        <v>0</v>
      </c>
      <c r="AJ917">
        <f t="shared" si="576"/>
        <v>0</v>
      </c>
      <c r="AK917">
        <f t="shared" si="577"/>
        <v>0</v>
      </c>
      <c r="AL917">
        <f t="shared" si="578"/>
        <v>0</v>
      </c>
      <c r="AM917">
        <f t="shared" si="579"/>
        <v>0</v>
      </c>
      <c r="AN917">
        <f t="shared" si="580"/>
        <v>0</v>
      </c>
      <c r="AO917">
        <f t="shared" si="581"/>
        <v>0</v>
      </c>
      <c r="AP917">
        <f t="shared" si="582"/>
        <v>0</v>
      </c>
      <c r="AQ917">
        <f t="shared" si="583"/>
        <v>0</v>
      </c>
      <c r="AR917">
        <f t="shared" si="584"/>
        <v>0</v>
      </c>
      <c r="AS917">
        <f t="shared" si="585"/>
        <v>0</v>
      </c>
      <c r="AT917">
        <f t="shared" si="586"/>
        <v>0</v>
      </c>
      <c r="AU917">
        <f t="shared" si="587"/>
        <v>0</v>
      </c>
    </row>
    <row r="918" spans="1:51" ht="18" customHeight="1" x14ac:dyDescent="0.3">
      <c r="A918" s="6" t="s">
        <v>390</v>
      </c>
      <c r="B918" s="6" t="s">
        <v>391</v>
      </c>
      <c r="C918" s="11" t="s">
        <v>19</v>
      </c>
      <c r="D918" s="9">
        <v>90</v>
      </c>
      <c r="E918" s="9"/>
      <c r="F918" s="9"/>
      <c r="G918" s="9"/>
      <c r="H918" s="9"/>
      <c r="I918" s="9"/>
      <c r="J918" s="9"/>
      <c r="K918" s="9"/>
      <c r="L918" s="9"/>
      <c r="M918" s="6"/>
      <c r="O918" t="str">
        <f t="shared" si="557"/>
        <v>99</v>
      </c>
      <c r="P918" s="1" t="s">
        <v>170</v>
      </c>
      <c r="Q918">
        <v>1</v>
      </c>
      <c r="R918">
        <f t="shared" si="558"/>
        <v>0</v>
      </c>
      <c r="S918">
        <f t="shared" si="559"/>
        <v>0</v>
      </c>
      <c r="T918">
        <f t="shared" si="560"/>
        <v>0</v>
      </c>
      <c r="U918">
        <f t="shared" si="561"/>
        <v>0</v>
      </c>
      <c r="V918">
        <f t="shared" si="562"/>
        <v>0</v>
      </c>
      <c r="W918">
        <f t="shared" si="563"/>
        <v>0</v>
      </c>
      <c r="X918">
        <f t="shared" si="564"/>
        <v>0</v>
      </c>
      <c r="Y918">
        <f t="shared" si="565"/>
        <v>0</v>
      </c>
      <c r="Z918">
        <f t="shared" si="566"/>
        <v>0</v>
      </c>
      <c r="AA918">
        <f t="shared" si="567"/>
        <v>0</v>
      </c>
      <c r="AB918">
        <f t="shared" si="568"/>
        <v>0</v>
      </c>
      <c r="AC918">
        <f t="shared" si="569"/>
        <v>0</v>
      </c>
      <c r="AD918">
        <f t="shared" si="570"/>
        <v>0</v>
      </c>
      <c r="AE918">
        <f t="shared" si="571"/>
        <v>0</v>
      </c>
      <c r="AF918">
        <f t="shared" si="572"/>
        <v>0</v>
      </c>
      <c r="AG918">
        <f t="shared" si="573"/>
        <v>0</v>
      </c>
      <c r="AH918">
        <f t="shared" si="574"/>
        <v>0</v>
      </c>
      <c r="AI918">
        <f t="shared" si="575"/>
        <v>0</v>
      </c>
      <c r="AJ918">
        <f t="shared" si="576"/>
        <v>0</v>
      </c>
      <c r="AK918">
        <f t="shared" si="577"/>
        <v>0</v>
      </c>
      <c r="AL918">
        <f t="shared" si="578"/>
        <v>0</v>
      </c>
      <c r="AM918">
        <f t="shared" si="579"/>
        <v>0</v>
      </c>
      <c r="AN918">
        <f t="shared" si="580"/>
        <v>0</v>
      </c>
      <c r="AO918">
        <f t="shared" si="581"/>
        <v>0</v>
      </c>
      <c r="AP918">
        <f t="shared" si="582"/>
        <v>0</v>
      </c>
      <c r="AQ918">
        <f t="shared" si="583"/>
        <v>0</v>
      </c>
      <c r="AR918">
        <f t="shared" si="584"/>
        <v>0</v>
      </c>
      <c r="AS918">
        <f t="shared" si="585"/>
        <v>0</v>
      </c>
      <c r="AT918">
        <f t="shared" si="586"/>
        <v>0</v>
      </c>
      <c r="AU918">
        <f t="shared" si="587"/>
        <v>0</v>
      </c>
    </row>
    <row r="919" spans="1:51" ht="18" customHeight="1" x14ac:dyDescent="0.3">
      <c r="A919" s="6" t="s">
        <v>72</v>
      </c>
      <c r="B919" s="6" t="s">
        <v>73</v>
      </c>
      <c r="C919" s="11" t="s">
        <v>19</v>
      </c>
      <c r="D919" s="9">
        <v>222</v>
      </c>
      <c r="E919" s="9"/>
      <c r="F919" s="9"/>
      <c r="G919" s="9"/>
      <c r="H919" s="9"/>
      <c r="I919" s="9"/>
      <c r="J919" s="9"/>
      <c r="K919" s="9"/>
      <c r="L919" s="9"/>
      <c r="M919" s="6"/>
      <c r="O919" t="str">
        <f t="shared" si="557"/>
        <v>99</v>
      </c>
      <c r="P919" s="1" t="s">
        <v>170</v>
      </c>
      <c r="Q919">
        <v>1</v>
      </c>
      <c r="R919">
        <f t="shared" si="558"/>
        <v>0</v>
      </c>
      <c r="S919">
        <f t="shared" si="559"/>
        <v>0</v>
      </c>
      <c r="T919">
        <f t="shared" si="560"/>
        <v>0</v>
      </c>
      <c r="U919">
        <f t="shared" si="561"/>
        <v>0</v>
      </c>
      <c r="V919">
        <f t="shared" si="562"/>
        <v>0</v>
      </c>
      <c r="W919">
        <f t="shared" si="563"/>
        <v>0</v>
      </c>
      <c r="X919">
        <f t="shared" si="564"/>
        <v>0</v>
      </c>
      <c r="Y919">
        <f t="shared" si="565"/>
        <v>0</v>
      </c>
      <c r="Z919">
        <f t="shared" si="566"/>
        <v>0</v>
      </c>
      <c r="AA919">
        <f t="shared" si="567"/>
        <v>0</v>
      </c>
      <c r="AB919">
        <f t="shared" si="568"/>
        <v>0</v>
      </c>
      <c r="AC919">
        <f t="shared" si="569"/>
        <v>0</v>
      </c>
      <c r="AD919">
        <f t="shared" si="570"/>
        <v>0</v>
      </c>
      <c r="AE919">
        <f t="shared" si="571"/>
        <v>0</v>
      </c>
      <c r="AF919">
        <f t="shared" si="572"/>
        <v>0</v>
      </c>
      <c r="AG919">
        <f t="shared" si="573"/>
        <v>0</v>
      </c>
      <c r="AH919">
        <f t="shared" si="574"/>
        <v>0</v>
      </c>
      <c r="AI919">
        <f t="shared" si="575"/>
        <v>0</v>
      </c>
      <c r="AJ919">
        <f t="shared" si="576"/>
        <v>0</v>
      </c>
      <c r="AK919">
        <f t="shared" si="577"/>
        <v>0</v>
      </c>
      <c r="AL919">
        <f t="shared" si="578"/>
        <v>0</v>
      </c>
      <c r="AM919">
        <f t="shared" si="579"/>
        <v>0</v>
      </c>
      <c r="AN919">
        <f t="shared" si="580"/>
        <v>0</v>
      </c>
      <c r="AO919">
        <f t="shared" si="581"/>
        <v>0</v>
      </c>
      <c r="AP919">
        <f t="shared" si="582"/>
        <v>0</v>
      </c>
      <c r="AQ919">
        <f t="shared" si="583"/>
        <v>0</v>
      </c>
      <c r="AR919">
        <f t="shared" si="584"/>
        <v>0</v>
      </c>
      <c r="AS919">
        <f t="shared" si="585"/>
        <v>0</v>
      </c>
      <c r="AT919">
        <f t="shared" si="586"/>
        <v>0</v>
      </c>
      <c r="AU919">
        <f t="shared" si="587"/>
        <v>0</v>
      </c>
    </row>
    <row r="920" spans="1:51" ht="18" customHeight="1" x14ac:dyDescent="0.3">
      <c r="A920" s="6" t="s">
        <v>72</v>
      </c>
      <c r="B920" s="6" t="s">
        <v>75</v>
      </c>
      <c r="C920" s="11" t="s">
        <v>19</v>
      </c>
      <c r="D920" s="9">
        <v>16</v>
      </c>
      <c r="E920" s="9"/>
      <c r="F920" s="9"/>
      <c r="G920" s="9"/>
      <c r="H920" s="9"/>
      <c r="I920" s="9"/>
      <c r="J920" s="9"/>
      <c r="K920" s="9"/>
      <c r="L920" s="9"/>
      <c r="M920" s="6"/>
      <c r="O920" t="str">
        <f t="shared" si="557"/>
        <v>99</v>
      </c>
      <c r="P920" s="1" t="s">
        <v>170</v>
      </c>
      <c r="Q920">
        <v>1</v>
      </c>
      <c r="R920">
        <f t="shared" si="558"/>
        <v>0</v>
      </c>
      <c r="S920">
        <f t="shared" si="559"/>
        <v>0</v>
      </c>
      <c r="T920">
        <f t="shared" si="560"/>
        <v>0</v>
      </c>
      <c r="U920">
        <f t="shared" si="561"/>
        <v>0</v>
      </c>
      <c r="V920">
        <f t="shared" si="562"/>
        <v>0</v>
      </c>
      <c r="W920">
        <f t="shared" si="563"/>
        <v>0</v>
      </c>
      <c r="X920">
        <f t="shared" si="564"/>
        <v>0</v>
      </c>
      <c r="Y920">
        <f t="shared" si="565"/>
        <v>0</v>
      </c>
      <c r="Z920">
        <f t="shared" si="566"/>
        <v>0</v>
      </c>
      <c r="AA920">
        <f t="shared" si="567"/>
        <v>0</v>
      </c>
      <c r="AB920">
        <f t="shared" si="568"/>
        <v>0</v>
      </c>
      <c r="AC920">
        <f t="shared" si="569"/>
        <v>0</v>
      </c>
      <c r="AD920">
        <f t="shared" si="570"/>
        <v>0</v>
      </c>
      <c r="AE920">
        <f t="shared" si="571"/>
        <v>0</v>
      </c>
      <c r="AF920">
        <f t="shared" si="572"/>
        <v>0</v>
      </c>
      <c r="AG920">
        <f t="shared" si="573"/>
        <v>0</v>
      </c>
      <c r="AH920">
        <f t="shared" si="574"/>
        <v>0</v>
      </c>
      <c r="AI920">
        <f t="shared" si="575"/>
        <v>0</v>
      </c>
      <c r="AJ920">
        <f t="shared" si="576"/>
        <v>0</v>
      </c>
      <c r="AK920">
        <f t="shared" si="577"/>
        <v>0</v>
      </c>
      <c r="AL920">
        <f t="shared" si="578"/>
        <v>0</v>
      </c>
      <c r="AM920">
        <f t="shared" si="579"/>
        <v>0</v>
      </c>
      <c r="AN920">
        <f t="shared" si="580"/>
        <v>0</v>
      </c>
      <c r="AO920">
        <f t="shared" si="581"/>
        <v>0</v>
      </c>
      <c r="AP920">
        <f t="shared" si="582"/>
        <v>0</v>
      </c>
      <c r="AQ920">
        <f t="shared" si="583"/>
        <v>0</v>
      </c>
      <c r="AR920">
        <f t="shared" si="584"/>
        <v>0</v>
      </c>
      <c r="AS920">
        <f t="shared" si="585"/>
        <v>0</v>
      </c>
      <c r="AT920">
        <f t="shared" si="586"/>
        <v>0</v>
      </c>
      <c r="AU920">
        <f t="shared" si="587"/>
        <v>0</v>
      </c>
    </row>
    <row r="921" spans="1:51" ht="18" customHeight="1" x14ac:dyDescent="0.3">
      <c r="A921" s="6" t="s">
        <v>395</v>
      </c>
      <c r="B921" s="6" t="s">
        <v>492</v>
      </c>
      <c r="C921" s="11" t="s">
        <v>19</v>
      </c>
      <c r="D921" s="9">
        <v>49</v>
      </c>
      <c r="E921" s="9"/>
      <c r="F921" s="9"/>
      <c r="G921" s="9"/>
      <c r="H921" s="9"/>
      <c r="I921" s="9"/>
      <c r="J921" s="9"/>
      <c r="K921" s="9"/>
      <c r="L921" s="9"/>
      <c r="M921" s="6"/>
      <c r="O921" t="str">
        <f t="shared" si="557"/>
        <v>99</v>
      </c>
      <c r="P921" s="1" t="s">
        <v>170</v>
      </c>
      <c r="Q921">
        <v>1</v>
      </c>
      <c r="R921">
        <f t="shared" si="558"/>
        <v>0</v>
      </c>
      <c r="S921">
        <f t="shared" si="559"/>
        <v>0</v>
      </c>
      <c r="T921">
        <f t="shared" si="560"/>
        <v>0</v>
      </c>
      <c r="U921">
        <f t="shared" si="561"/>
        <v>0</v>
      </c>
      <c r="V921">
        <f t="shared" si="562"/>
        <v>0</v>
      </c>
      <c r="W921">
        <f t="shared" si="563"/>
        <v>0</v>
      </c>
      <c r="X921">
        <f t="shared" si="564"/>
        <v>0</v>
      </c>
      <c r="Y921">
        <f t="shared" si="565"/>
        <v>0</v>
      </c>
      <c r="Z921">
        <f t="shared" si="566"/>
        <v>0</v>
      </c>
      <c r="AA921">
        <f t="shared" si="567"/>
        <v>0</v>
      </c>
      <c r="AB921">
        <f t="shared" si="568"/>
        <v>0</v>
      </c>
      <c r="AC921">
        <f t="shared" si="569"/>
        <v>0</v>
      </c>
      <c r="AD921">
        <f t="shared" si="570"/>
        <v>0</v>
      </c>
      <c r="AE921">
        <f t="shared" si="571"/>
        <v>0</v>
      </c>
      <c r="AF921">
        <f t="shared" si="572"/>
        <v>0</v>
      </c>
      <c r="AG921">
        <f t="shared" si="573"/>
        <v>0</v>
      </c>
      <c r="AH921">
        <f t="shared" si="574"/>
        <v>0</v>
      </c>
      <c r="AI921">
        <f t="shared" si="575"/>
        <v>0</v>
      </c>
      <c r="AJ921">
        <f t="shared" si="576"/>
        <v>0</v>
      </c>
      <c r="AK921">
        <f t="shared" si="577"/>
        <v>0</v>
      </c>
      <c r="AL921">
        <f t="shared" si="578"/>
        <v>0</v>
      </c>
      <c r="AM921">
        <f t="shared" si="579"/>
        <v>0</v>
      </c>
      <c r="AN921">
        <f t="shared" si="580"/>
        <v>0</v>
      </c>
      <c r="AO921">
        <f t="shared" si="581"/>
        <v>0</v>
      </c>
      <c r="AP921">
        <f t="shared" si="582"/>
        <v>0</v>
      </c>
      <c r="AQ921">
        <f t="shared" si="583"/>
        <v>0</v>
      </c>
      <c r="AR921">
        <f t="shared" si="584"/>
        <v>0</v>
      </c>
      <c r="AS921">
        <f t="shared" si="585"/>
        <v>0</v>
      </c>
      <c r="AT921">
        <f t="shared" si="586"/>
        <v>0</v>
      </c>
      <c r="AU921">
        <f t="shared" si="587"/>
        <v>0</v>
      </c>
    </row>
    <row r="922" spans="1:51" ht="18" customHeight="1" x14ac:dyDescent="0.3">
      <c r="A922" s="6" t="s">
        <v>350</v>
      </c>
      <c r="B922" s="6" t="s">
        <v>398</v>
      </c>
      <c r="C922" s="11" t="s">
        <v>51</v>
      </c>
      <c r="D922" s="9">
        <v>10</v>
      </c>
      <c r="E922" s="9"/>
      <c r="F922" s="9"/>
      <c r="G922" s="9"/>
      <c r="H922" s="9"/>
      <c r="I922" s="9"/>
      <c r="J922" s="9"/>
      <c r="K922" s="9"/>
      <c r="L922" s="9"/>
      <c r="M922" s="6"/>
      <c r="O922" t="str">
        <f t="shared" si="557"/>
        <v>99</v>
      </c>
      <c r="P922" s="1" t="s">
        <v>170</v>
      </c>
      <c r="Q922">
        <v>1</v>
      </c>
      <c r="R922">
        <f t="shared" si="558"/>
        <v>0</v>
      </c>
      <c r="S922">
        <f t="shared" si="559"/>
        <v>0</v>
      </c>
      <c r="T922">
        <f t="shared" si="560"/>
        <v>0</v>
      </c>
      <c r="U922">
        <f t="shared" si="561"/>
        <v>0</v>
      </c>
      <c r="V922">
        <f t="shared" si="562"/>
        <v>0</v>
      </c>
      <c r="W922">
        <f t="shared" si="563"/>
        <v>0</v>
      </c>
      <c r="X922">
        <f t="shared" si="564"/>
        <v>0</v>
      </c>
      <c r="Y922">
        <f t="shared" si="565"/>
        <v>0</v>
      </c>
      <c r="Z922">
        <f t="shared" si="566"/>
        <v>0</v>
      </c>
      <c r="AA922">
        <f t="shared" si="567"/>
        <v>0</v>
      </c>
      <c r="AB922">
        <f t="shared" si="568"/>
        <v>0</v>
      </c>
      <c r="AC922">
        <f t="shared" si="569"/>
        <v>0</v>
      </c>
      <c r="AD922">
        <f t="shared" si="570"/>
        <v>0</v>
      </c>
      <c r="AE922">
        <f t="shared" si="571"/>
        <v>0</v>
      </c>
      <c r="AF922">
        <f t="shared" si="572"/>
        <v>0</v>
      </c>
      <c r="AG922">
        <f t="shared" si="573"/>
        <v>0</v>
      </c>
      <c r="AH922">
        <f t="shared" si="574"/>
        <v>0</v>
      </c>
      <c r="AI922">
        <f t="shared" si="575"/>
        <v>0</v>
      </c>
      <c r="AJ922">
        <f t="shared" si="576"/>
        <v>0</v>
      </c>
      <c r="AK922">
        <f t="shared" si="577"/>
        <v>0</v>
      </c>
      <c r="AL922">
        <f t="shared" si="578"/>
        <v>0</v>
      </c>
      <c r="AM922">
        <f t="shared" si="579"/>
        <v>0</v>
      </c>
      <c r="AN922">
        <f t="shared" si="580"/>
        <v>0</v>
      </c>
      <c r="AO922">
        <f t="shared" si="581"/>
        <v>0</v>
      </c>
      <c r="AP922">
        <f t="shared" si="582"/>
        <v>0</v>
      </c>
      <c r="AQ922">
        <f t="shared" si="583"/>
        <v>0</v>
      </c>
      <c r="AR922">
        <f t="shared" si="584"/>
        <v>0</v>
      </c>
      <c r="AS922">
        <f t="shared" si="585"/>
        <v>0</v>
      </c>
      <c r="AT922">
        <f t="shared" si="586"/>
        <v>0</v>
      </c>
      <c r="AU922">
        <f t="shared" si="587"/>
        <v>0</v>
      </c>
    </row>
    <row r="923" spans="1:51" ht="18" customHeight="1" x14ac:dyDescent="0.3">
      <c r="A923" s="6" t="s">
        <v>350</v>
      </c>
      <c r="B923" s="6" t="s">
        <v>399</v>
      </c>
      <c r="C923" s="11" t="s">
        <v>51</v>
      </c>
      <c r="D923" s="9">
        <v>10</v>
      </c>
      <c r="E923" s="9"/>
      <c r="F923" s="9"/>
      <c r="G923" s="9"/>
      <c r="H923" s="9"/>
      <c r="I923" s="9"/>
      <c r="J923" s="9"/>
      <c r="K923" s="9"/>
      <c r="L923" s="9"/>
      <c r="M923" s="6"/>
      <c r="O923" t="str">
        <f t="shared" si="557"/>
        <v>99</v>
      </c>
      <c r="P923" s="1" t="s">
        <v>170</v>
      </c>
      <c r="Q923">
        <v>1</v>
      </c>
      <c r="R923">
        <f t="shared" si="558"/>
        <v>0</v>
      </c>
      <c r="S923">
        <f t="shared" si="559"/>
        <v>0</v>
      </c>
      <c r="T923">
        <f t="shared" si="560"/>
        <v>0</v>
      </c>
      <c r="U923">
        <f t="shared" si="561"/>
        <v>0</v>
      </c>
      <c r="V923">
        <f t="shared" si="562"/>
        <v>0</v>
      </c>
      <c r="W923">
        <f t="shared" si="563"/>
        <v>0</v>
      </c>
      <c r="X923">
        <f t="shared" si="564"/>
        <v>0</v>
      </c>
      <c r="Y923">
        <f t="shared" si="565"/>
        <v>0</v>
      </c>
      <c r="Z923">
        <f t="shared" si="566"/>
        <v>0</v>
      </c>
      <c r="AA923">
        <f t="shared" si="567"/>
        <v>0</v>
      </c>
      <c r="AB923">
        <f t="shared" si="568"/>
        <v>0</v>
      </c>
      <c r="AC923">
        <f t="shared" si="569"/>
        <v>0</v>
      </c>
      <c r="AD923">
        <f t="shared" si="570"/>
        <v>0</v>
      </c>
      <c r="AE923">
        <f t="shared" si="571"/>
        <v>0</v>
      </c>
      <c r="AF923">
        <f t="shared" si="572"/>
        <v>0</v>
      </c>
      <c r="AG923">
        <f t="shared" si="573"/>
        <v>0</v>
      </c>
      <c r="AH923">
        <f t="shared" si="574"/>
        <v>0</v>
      </c>
      <c r="AI923">
        <f t="shared" si="575"/>
        <v>0</v>
      </c>
      <c r="AJ923">
        <f t="shared" si="576"/>
        <v>0</v>
      </c>
      <c r="AK923">
        <f t="shared" si="577"/>
        <v>0</v>
      </c>
      <c r="AL923">
        <f t="shared" si="578"/>
        <v>0</v>
      </c>
      <c r="AM923">
        <f t="shared" si="579"/>
        <v>0</v>
      </c>
      <c r="AN923">
        <f t="shared" si="580"/>
        <v>0</v>
      </c>
      <c r="AO923">
        <f t="shared" si="581"/>
        <v>0</v>
      </c>
      <c r="AP923">
        <f t="shared" si="582"/>
        <v>0</v>
      </c>
      <c r="AQ923">
        <f t="shared" si="583"/>
        <v>0</v>
      </c>
      <c r="AR923">
        <f t="shared" si="584"/>
        <v>0</v>
      </c>
      <c r="AS923">
        <f t="shared" si="585"/>
        <v>0</v>
      </c>
      <c r="AT923">
        <f t="shared" si="586"/>
        <v>0</v>
      </c>
      <c r="AU923">
        <f t="shared" si="587"/>
        <v>0</v>
      </c>
    </row>
    <row r="924" spans="1:51" ht="18" customHeight="1" x14ac:dyDescent="0.3">
      <c r="A924" s="5"/>
      <c r="B924" s="5"/>
      <c r="C924" s="12"/>
      <c r="D924" s="9"/>
      <c r="E924" s="9"/>
      <c r="F924" s="9"/>
      <c r="G924" s="9"/>
      <c r="H924" s="9"/>
      <c r="I924" s="9"/>
      <c r="J924" s="9"/>
      <c r="K924" s="9"/>
      <c r="L924" s="9"/>
      <c r="M924" s="5"/>
    </row>
    <row r="925" spans="1:51" ht="18" customHeight="1" x14ac:dyDescent="0.3">
      <c r="A925" s="5"/>
      <c r="B925" s="5"/>
      <c r="C925" s="12"/>
      <c r="D925" s="9"/>
      <c r="E925" s="9"/>
      <c r="F925" s="9"/>
      <c r="G925" s="9"/>
      <c r="H925" s="9"/>
      <c r="I925" s="9"/>
      <c r="J925" s="9"/>
      <c r="K925" s="9"/>
      <c r="L925" s="9"/>
      <c r="M925" s="5"/>
    </row>
    <row r="926" spans="1:51" ht="18" customHeight="1" x14ac:dyDescent="0.3">
      <c r="A926" s="5"/>
      <c r="B926" s="5"/>
      <c r="C926" s="12"/>
      <c r="D926" s="9"/>
      <c r="E926" s="9"/>
      <c r="F926" s="9"/>
      <c r="G926" s="9"/>
      <c r="H926" s="9"/>
      <c r="I926" s="9"/>
      <c r="J926" s="9"/>
      <c r="K926" s="9"/>
      <c r="L926" s="9"/>
      <c r="M926" s="5"/>
    </row>
    <row r="927" spans="1:51" ht="18" customHeight="1" x14ac:dyDescent="0.3">
      <c r="A927" s="5"/>
      <c r="B927" s="5"/>
      <c r="C927" s="12"/>
      <c r="D927" s="9"/>
      <c r="E927" s="9"/>
      <c r="F927" s="9"/>
      <c r="G927" s="9"/>
      <c r="H927" s="9"/>
      <c r="I927" s="9"/>
      <c r="J927" s="9"/>
      <c r="K927" s="9"/>
      <c r="L927" s="9"/>
      <c r="M927" s="5"/>
    </row>
    <row r="928" spans="1:51" ht="18" customHeight="1" x14ac:dyDescent="0.3">
      <c r="A928" s="5"/>
      <c r="B928" s="5"/>
      <c r="C928" s="12"/>
      <c r="D928" s="9"/>
      <c r="E928" s="9"/>
      <c r="F928" s="9"/>
      <c r="G928" s="9"/>
      <c r="H928" s="9"/>
      <c r="I928" s="9"/>
      <c r="J928" s="9"/>
      <c r="K928" s="9"/>
      <c r="L928" s="9"/>
      <c r="M928" s="5"/>
    </row>
    <row r="929" spans="1:51" ht="18" customHeight="1" x14ac:dyDescent="0.3">
      <c r="A929" s="5"/>
      <c r="B929" s="5"/>
      <c r="C929" s="12"/>
      <c r="D929" s="9"/>
      <c r="E929" s="9"/>
      <c r="F929" s="9"/>
      <c r="G929" s="9"/>
      <c r="H929" s="9"/>
      <c r="I929" s="9"/>
      <c r="J929" s="9"/>
      <c r="K929" s="9"/>
      <c r="L929" s="9"/>
      <c r="M929" s="5"/>
    </row>
    <row r="930" spans="1:51" ht="18" customHeight="1" x14ac:dyDescent="0.3">
      <c r="A930" s="5"/>
      <c r="B930" s="5"/>
      <c r="C930" s="12"/>
      <c r="D930" s="9"/>
      <c r="E930" s="9"/>
      <c r="F930" s="9"/>
      <c r="G930" s="9"/>
      <c r="H930" s="9"/>
      <c r="I930" s="9"/>
      <c r="J930" s="9"/>
      <c r="K930" s="9"/>
      <c r="L930" s="9"/>
      <c r="M930" s="5"/>
    </row>
    <row r="931" spans="1:51" ht="18" customHeight="1" x14ac:dyDescent="0.3">
      <c r="A931" s="5"/>
      <c r="B931" s="5"/>
      <c r="C931" s="12"/>
      <c r="D931" s="9"/>
      <c r="E931" s="9"/>
      <c r="F931" s="9"/>
      <c r="G931" s="9"/>
      <c r="H931" s="9"/>
      <c r="I931" s="9"/>
      <c r="J931" s="9"/>
      <c r="K931" s="9"/>
      <c r="L931" s="9"/>
      <c r="M931" s="5"/>
    </row>
    <row r="932" spans="1:51" ht="18" customHeight="1" x14ac:dyDescent="0.3">
      <c r="A932" s="5"/>
      <c r="B932" s="5"/>
      <c r="C932" s="12"/>
      <c r="D932" s="9"/>
      <c r="E932" s="9"/>
      <c r="F932" s="9"/>
      <c r="G932" s="9"/>
      <c r="H932" s="9"/>
      <c r="I932" s="9"/>
      <c r="J932" s="9"/>
      <c r="K932" s="9"/>
      <c r="L932" s="9"/>
      <c r="M932" s="5"/>
    </row>
    <row r="933" spans="1:51" ht="18" customHeight="1" x14ac:dyDescent="0.3">
      <c r="A933" s="5"/>
      <c r="B933" s="5"/>
      <c r="C933" s="12"/>
      <c r="D933" s="9"/>
      <c r="E933" s="9"/>
      <c r="F933" s="9"/>
      <c r="G933" s="9"/>
      <c r="H933" s="9"/>
      <c r="I933" s="9"/>
      <c r="J933" s="9"/>
      <c r="K933" s="9"/>
      <c r="L933" s="9"/>
      <c r="M933" s="5"/>
    </row>
    <row r="934" spans="1:51" ht="18" customHeight="1" x14ac:dyDescent="0.3">
      <c r="A934" s="5"/>
      <c r="B934" s="5"/>
      <c r="C934" s="12"/>
      <c r="D934" s="9"/>
      <c r="E934" s="9"/>
      <c r="F934" s="9"/>
      <c r="G934" s="9"/>
      <c r="H934" s="9"/>
      <c r="I934" s="9"/>
      <c r="J934" s="9"/>
      <c r="K934" s="9"/>
      <c r="L934" s="9"/>
      <c r="M934" s="5"/>
    </row>
    <row r="935" spans="1:51" ht="18" customHeight="1" x14ac:dyDescent="0.3">
      <c r="A935" s="5"/>
      <c r="B935" s="5"/>
      <c r="C935" s="12"/>
      <c r="D935" s="9"/>
      <c r="E935" s="9"/>
      <c r="F935" s="9"/>
      <c r="G935" s="9"/>
      <c r="H935" s="9"/>
      <c r="I935" s="9"/>
      <c r="J935" s="9"/>
      <c r="K935" s="9"/>
      <c r="L935" s="9"/>
      <c r="M935" s="5"/>
    </row>
    <row r="936" spans="1:51" ht="18" customHeight="1" x14ac:dyDescent="0.3">
      <c r="A936" s="5"/>
      <c r="B936" s="5"/>
      <c r="C936" s="12"/>
      <c r="D936" s="9"/>
      <c r="E936" s="9"/>
      <c r="F936" s="9"/>
      <c r="G936" s="9"/>
      <c r="H936" s="9"/>
      <c r="I936" s="9"/>
      <c r="J936" s="9"/>
      <c r="K936" s="9"/>
      <c r="L936" s="9"/>
      <c r="M936" s="5"/>
    </row>
    <row r="937" spans="1:51" ht="18" customHeight="1" x14ac:dyDescent="0.3">
      <c r="A937" s="5"/>
      <c r="B937" s="5"/>
      <c r="C937" s="12"/>
      <c r="D937" s="9"/>
      <c r="E937" s="9"/>
      <c r="F937" s="9"/>
      <c r="G937" s="9"/>
      <c r="H937" s="9"/>
      <c r="I937" s="9"/>
      <c r="J937" s="9"/>
      <c r="K937" s="9"/>
      <c r="L937" s="9"/>
      <c r="M937" s="5"/>
    </row>
    <row r="938" spans="1:51" ht="18" customHeight="1" x14ac:dyDescent="0.3">
      <c r="A938" s="5"/>
      <c r="B938" s="5"/>
      <c r="C938" s="12"/>
      <c r="D938" s="9"/>
      <c r="E938" s="9"/>
      <c r="F938" s="9"/>
      <c r="G938" s="9"/>
      <c r="H938" s="9"/>
      <c r="I938" s="9"/>
      <c r="J938" s="9"/>
      <c r="K938" s="9"/>
      <c r="L938" s="9"/>
      <c r="M938" s="5"/>
    </row>
    <row r="939" spans="1:51" ht="18" customHeight="1" x14ac:dyDescent="0.3">
      <c r="A939" s="5"/>
      <c r="B939" s="5"/>
      <c r="C939" s="12"/>
      <c r="D939" s="9"/>
      <c r="E939" s="9"/>
      <c r="F939" s="9"/>
      <c r="G939" s="9"/>
      <c r="H939" s="9"/>
      <c r="I939" s="9"/>
      <c r="J939" s="9"/>
      <c r="K939" s="9"/>
      <c r="L939" s="9"/>
      <c r="M939" s="5"/>
    </row>
    <row r="940" spans="1:51" ht="18" customHeight="1" x14ac:dyDescent="0.3">
      <c r="A940" s="7" t="s">
        <v>171</v>
      </c>
      <c r="B940" s="8"/>
      <c r="C940" s="14"/>
      <c r="D940" s="10"/>
      <c r="E940" s="10"/>
      <c r="F940" s="10">
        <f>ROUNDDOWN(SUMIF(Q916:Q939, "1", F916:F939), 0)</f>
        <v>0</v>
      </c>
      <c r="G940" s="10"/>
      <c r="H940" s="10">
        <f>ROUNDDOWN(SUMIF(Q916:Q939, "1", H916:H939), 0)</f>
        <v>0</v>
      </c>
      <c r="I940" s="10"/>
      <c r="J940" s="10">
        <f>ROUNDDOWN(SUMIF(Q916:Q939, "1", J916:J939), 0)</f>
        <v>0</v>
      </c>
      <c r="K940" s="10"/>
      <c r="L940" s="10">
        <f>F940+H940+J940</f>
        <v>0</v>
      </c>
      <c r="M940" s="8"/>
      <c r="R940">
        <f t="shared" ref="R940:AY940" si="588">ROUNDDOWN(SUM(R916:R923), 0)</f>
        <v>0</v>
      </c>
      <c r="S940">
        <f t="shared" si="588"/>
        <v>0</v>
      </c>
      <c r="T940">
        <f t="shared" si="588"/>
        <v>0</v>
      </c>
      <c r="U940">
        <f t="shared" si="588"/>
        <v>0</v>
      </c>
      <c r="V940">
        <f t="shared" si="588"/>
        <v>0</v>
      </c>
      <c r="W940">
        <f t="shared" si="588"/>
        <v>0</v>
      </c>
      <c r="X940">
        <f t="shared" si="588"/>
        <v>0</v>
      </c>
      <c r="Y940">
        <f t="shared" si="588"/>
        <v>0</v>
      </c>
      <c r="Z940">
        <f t="shared" si="588"/>
        <v>0</v>
      </c>
      <c r="AA940">
        <f t="shared" si="588"/>
        <v>0</v>
      </c>
      <c r="AB940">
        <f t="shared" si="588"/>
        <v>0</v>
      </c>
      <c r="AC940">
        <f t="shared" si="588"/>
        <v>0</v>
      </c>
      <c r="AD940">
        <f t="shared" si="588"/>
        <v>0</v>
      </c>
      <c r="AE940">
        <f t="shared" si="588"/>
        <v>0</v>
      </c>
      <c r="AF940">
        <f t="shared" si="588"/>
        <v>0</v>
      </c>
      <c r="AG940">
        <f t="shared" si="588"/>
        <v>0</v>
      </c>
      <c r="AH940">
        <f t="shared" si="588"/>
        <v>0</v>
      </c>
      <c r="AI940">
        <f t="shared" si="588"/>
        <v>0</v>
      </c>
      <c r="AJ940">
        <f t="shared" si="588"/>
        <v>0</v>
      </c>
      <c r="AK940">
        <f t="shared" si="588"/>
        <v>0</v>
      </c>
      <c r="AL940">
        <f t="shared" si="588"/>
        <v>0</v>
      </c>
      <c r="AM940">
        <f t="shared" si="588"/>
        <v>0</v>
      </c>
      <c r="AN940">
        <f t="shared" si="588"/>
        <v>0</v>
      </c>
      <c r="AO940">
        <f t="shared" si="588"/>
        <v>0</v>
      </c>
      <c r="AP940">
        <f t="shared" si="588"/>
        <v>0</v>
      </c>
      <c r="AQ940">
        <f t="shared" si="588"/>
        <v>0</v>
      </c>
      <c r="AR940">
        <f t="shared" si="588"/>
        <v>0</v>
      </c>
      <c r="AS940">
        <f t="shared" si="588"/>
        <v>0</v>
      </c>
      <c r="AT940">
        <f t="shared" si="588"/>
        <v>0</v>
      </c>
      <c r="AU940">
        <f t="shared" si="588"/>
        <v>0</v>
      </c>
      <c r="AV940">
        <f t="shared" si="588"/>
        <v>0</v>
      </c>
      <c r="AW940">
        <f t="shared" si="588"/>
        <v>0</v>
      </c>
      <c r="AX940">
        <f t="shared" si="588"/>
        <v>0</v>
      </c>
      <c r="AY940">
        <f t="shared" si="588"/>
        <v>0</v>
      </c>
    </row>
    <row r="941" spans="1:51" ht="18" customHeight="1" x14ac:dyDescent="0.3">
      <c r="A941" s="22" t="s">
        <v>614</v>
      </c>
      <c r="B941" s="23"/>
      <c r="C941" s="23"/>
      <c r="D941" s="24"/>
      <c r="E941" s="24"/>
      <c r="F941" s="24"/>
      <c r="G941" s="24"/>
      <c r="H941" s="24"/>
      <c r="I941" s="24"/>
      <c r="J941" s="24"/>
      <c r="K941" s="24"/>
      <c r="L941" s="24"/>
      <c r="M941" s="23"/>
    </row>
    <row r="942" spans="1:51" ht="18" customHeight="1" x14ac:dyDescent="0.3">
      <c r="A942" s="6" t="s">
        <v>61</v>
      </c>
      <c r="B942" s="6" t="s">
        <v>62</v>
      </c>
      <c r="C942" s="11" t="s">
        <v>57</v>
      </c>
      <c r="D942" s="9">
        <v>2</v>
      </c>
      <c r="E942" s="9"/>
      <c r="F942" s="9"/>
      <c r="G942" s="9"/>
      <c r="H942" s="9"/>
      <c r="I942" s="9"/>
      <c r="J942" s="9"/>
      <c r="K942" s="9"/>
      <c r="L942" s="9"/>
      <c r="M942" s="6"/>
      <c r="O942" t="str">
        <f>"99"</f>
        <v>99</v>
      </c>
      <c r="P942" s="1" t="s">
        <v>170</v>
      </c>
      <c r="Q942">
        <v>1</v>
      </c>
      <c r="R942">
        <f>IF(P942="기계경비", J942, 0)</f>
        <v>0</v>
      </c>
      <c r="S942">
        <f>IF(P942="운반비", L942, 0)</f>
        <v>0</v>
      </c>
      <c r="T942">
        <f>IF(P942="작업부산물", F942, 0)</f>
        <v>0</v>
      </c>
      <c r="U942">
        <f>IF(P942="관급", F942, 0)</f>
        <v>0</v>
      </c>
      <c r="V942">
        <f>IF(P942="외주비", J942, 0)</f>
        <v>0</v>
      </c>
      <c r="W942">
        <f>IF(P942="장비비", J942, 0)</f>
        <v>0</v>
      </c>
      <c r="X942">
        <f>IF(P942="폐기물처리비", L942, 0)</f>
        <v>0</v>
      </c>
      <c r="Y942">
        <f>IF(P942="가설비", J942, 0)</f>
        <v>0</v>
      </c>
      <c r="Z942">
        <f>IF(P942="잡비제외분", F942, 0)</f>
        <v>0</v>
      </c>
      <c r="AA942">
        <f>IF(P942="사급자재대", L942, 0)</f>
        <v>0</v>
      </c>
      <c r="AB942">
        <f>IF(P942="관급자재대", L942, 0)</f>
        <v>0</v>
      </c>
      <c r="AC942">
        <f>IF(P942="사용자항목1", L942, 0)</f>
        <v>0</v>
      </c>
      <c r="AD942">
        <f>IF(P942="사용자항목2", L942, 0)</f>
        <v>0</v>
      </c>
      <c r="AE942">
        <f>IF(P942="사용자항목3", L942, 0)</f>
        <v>0</v>
      </c>
      <c r="AF942">
        <f>IF(P942="사용자항목4", L942, 0)</f>
        <v>0</v>
      </c>
      <c r="AG942">
        <f>IF(P942="사용자항목5", L942, 0)</f>
        <v>0</v>
      </c>
      <c r="AH942">
        <f>IF(P942="사용자항목6", L942, 0)</f>
        <v>0</v>
      </c>
      <c r="AI942">
        <f>IF(P942="사용자항목7", L942, 0)</f>
        <v>0</v>
      </c>
      <c r="AJ942">
        <f>IF(P942="사용자항목8", L942, 0)</f>
        <v>0</v>
      </c>
      <c r="AK942">
        <f>IF(P942="사용자항목9", L942, 0)</f>
        <v>0</v>
      </c>
      <c r="AL942">
        <f>IF(P942="사용자항목10", L942, 0)</f>
        <v>0</v>
      </c>
      <c r="AM942">
        <f>IF(P942="사용자항목11", L942, 0)</f>
        <v>0</v>
      </c>
      <c r="AN942">
        <f>IF(P942="사용자항목12", L942, 0)</f>
        <v>0</v>
      </c>
      <c r="AO942">
        <f>IF(P942="사용자항목13", L942, 0)</f>
        <v>0</v>
      </c>
      <c r="AP942">
        <f>IF(P942="사용자항목14", L942, 0)</f>
        <v>0</v>
      </c>
      <c r="AQ942">
        <f>IF(P942="사용자항목15", L942, 0)</f>
        <v>0</v>
      </c>
      <c r="AR942">
        <f>IF(P942="사용자항목16", L942, 0)</f>
        <v>0</v>
      </c>
      <c r="AS942">
        <f>IF(P942="사용자항목17", L942, 0)</f>
        <v>0</v>
      </c>
      <c r="AT942">
        <f>IF(P942="사용자항목18", L942, 0)</f>
        <v>0</v>
      </c>
      <c r="AU942">
        <f>IF(P942="사용자항목19", L942, 0)</f>
        <v>0</v>
      </c>
    </row>
    <row r="943" spans="1:51" ht="18" customHeight="1" x14ac:dyDescent="0.3">
      <c r="A943" s="6" t="s">
        <v>493</v>
      </c>
      <c r="B943" s="6" t="s">
        <v>494</v>
      </c>
      <c r="C943" s="11" t="s">
        <v>19</v>
      </c>
      <c r="D943" s="9">
        <v>12</v>
      </c>
      <c r="E943" s="9"/>
      <c r="F943" s="9"/>
      <c r="G943" s="9"/>
      <c r="H943" s="9"/>
      <c r="I943" s="9"/>
      <c r="J943" s="9"/>
      <c r="K943" s="9"/>
      <c r="L943" s="9"/>
      <c r="M943" s="6"/>
      <c r="O943" t="str">
        <f>"99"</f>
        <v>99</v>
      </c>
      <c r="P943" s="1" t="s">
        <v>170</v>
      </c>
      <c r="Q943">
        <v>1</v>
      </c>
      <c r="R943">
        <f>IF(P943="기계경비", J943, 0)</f>
        <v>0</v>
      </c>
      <c r="S943">
        <f>IF(P943="운반비", L943, 0)</f>
        <v>0</v>
      </c>
      <c r="T943">
        <f>IF(P943="작업부산물", F943, 0)</f>
        <v>0</v>
      </c>
      <c r="U943">
        <f>IF(P943="관급", F943, 0)</f>
        <v>0</v>
      </c>
      <c r="V943">
        <f>IF(P943="외주비", J943, 0)</f>
        <v>0</v>
      </c>
      <c r="W943">
        <f>IF(P943="장비비", J943, 0)</f>
        <v>0</v>
      </c>
      <c r="X943">
        <f>IF(P943="폐기물처리비", L943, 0)</f>
        <v>0</v>
      </c>
      <c r="Y943">
        <f>IF(P943="가설비", J943, 0)</f>
        <v>0</v>
      </c>
      <c r="Z943">
        <f>IF(P943="잡비제외분", F943, 0)</f>
        <v>0</v>
      </c>
      <c r="AA943">
        <f>IF(P943="사급자재대", L943, 0)</f>
        <v>0</v>
      </c>
      <c r="AB943">
        <f>IF(P943="관급자재대", L943, 0)</f>
        <v>0</v>
      </c>
      <c r="AC943">
        <f>IF(P943="사용자항목1", L943, 0)</f>
        <v>0</v>
      </c>
      <c r="AD943">
        <f>IF(P943="사용자항목2", L943, 0)</f>
        <v>0</v>
      </c>
      <c r="AE943">
        <f>IF(P943="사용자항목3", L943, 0)</f>
        <v>0</v>
      </c>
      <c r="AF943">
        <f>IF(P943="사용자항목4", L943, 0)</f>
        <v>0</v>
      </c>
      <c r="AG943">
        <f>IF(P943="사용자항목5", L943, 0)</f>
        <v>0</v>
      </c>
      <c r="AH943">
        <f>IF(P943="사용자항목6", L943, 0)</f>
        <v>0</v>
      </c>
      <c r="AI943">
        <f>IF(P943="사용자항목7", L943, 0)</f>
        <v>0</v>
      </c>
      <c r="AJ943">
        <f>IF(P943="사용자항목8", L943, 0)</f>
        <v>0</v>
      </c>
      <c r="AK943">
        <f>IF(P943="사용자항목9", L943, 0)</f>
        <v>0</v>
      </c>
      <c r="AL943">
        <f>IF(P943="사용자항목10", L943, 0)</f>
        <v>0</v>
      </c>
      <c r="AM943">
        <f>IF(P943="사용자항목11", L943, 0)</f>
        <v>0</v>
      </c>
      <c r="AN943">
        <f>IF(P943="사용자항목12", L943, 0)</f>
        <v>0</v>
      </c>
      <c r="AO943">
        <f>IF(P943="사용자항목13", L943, 0)</f>
        <v>0</v>
      </c>
      <c r="AP943">
        <f>IF(P943="사용자항목14", L943, 0)</f>
        <v>0</v>
      </c>
      <c r="AQ943">
        <f>IF(P943="사용자항목15", L943, 0)</f>
        <v>0</v>
      </c>
      <c r="AR943">
        <f>IF(P943="사용자항목16", L943, 0)</f>
        <v>0</v>
      </c>
      <c r="AS943">
        <f>IF(P943="사용자항목17", L943, 0)</f>
        <v>0</v>
      </c>
      <c r="AT943">
        <f>IF(P943="사용자항목18", L943, 0)</f>
        <v>0</v>
      </c>
      <c r="AU943">
        <f>IF(P943="사용자항목19", L943, 0)</f>
        <v>0</v>
      </c>
    </row>
    <row r="944" spans="1:51" ht="18" customHeight="1" x14ac:dyDescent="0.3">
      <c r="A944" s="6" t="s">
        <v>495</v>
      </c>
      <c r="B944" s="6" t="s">
        <v>496</v>
      </c>
      <c r="C944" s="11" t="s">
        <v>19</v>
      </c>
      <c r="D944" s="9">
        <v>5</v>
      </c>
      <c r="E944" s="9"/>
      <c r="F944" s="9"/>
      <c r="G944" s="9"/>
      <c r="H944" s="9"/>
      <c r="I944" s="9"/>
      <c r="J944" s="9"/>
      <c r="K944" s="9"/>
      <c r="L944" s="9"/>
      <c r="M944" s="6"/>
      <c r="O944" t="str">
        <f>"99"</f>
        <v>99</v>
      </c>
      <c r="P944" s="1" t="s">
        <v>170</v>
      </c>
      <c r="Q944">
        <v>1</v>
      </c>
      <c r="R944">
        <f>IF(P944="기계경비", J944, 0)</f>
        <v>0</v>
      </c>
      <c r="S944">
        <f>IF(P944="운반비", L944, 0)</f>
        <v>0</v>
      </c>
      <c r="T944">
        <f>IF(P944="작업부산물", F944, 0)</f>
        <v>0</v>
      </c>
      <c r="U944">
        <f>IF(P944="관급", F944, 0)</f>
        <v>0</v>
      </c>
      <c r="V944">
        <f>IF(P944="외주비", J944, 0)</f>
        <v>0</v>
      </c>
      <c r="W944">
        <f>IF(P944="장비비", J944, 0)</f>
        <v>0</v>
      </c>
      <c r="X944">
        <f>IF(P944="폐기물처리비", L944, 0)</f>
        <v>0</v>
      </c>
      <c r="Y944">
        <f>IF(P944="가설비", J944, 0)</f>
        <v>0</v>
      </c>
      <c r="Z944">
        <f>IF(P944="잡비제외분", F944, 0)</f>
        <v>0</v>
      </c>
      <c r="AA944">
        <f>IF(P944="사급자재대", L944, 0)</f>
        <v>0</v>
      </c>
      <c r="AB944">
        <f>IF(P944="관급자재대", L944, 0)</f>
        <v>0</v>
      </c>
      <c r="AC944">
        <f>IF(P944="사용자항목1", L944, 0)</f>
        <v>0</v>
      </c>
      <c r="AD944">
        <f>IF(P944="사용자항목2", L944, 0)</f>
        <v>0</v>
      </c>
      <c r="AE944">
        <f>IF(P944="사용자항목3", L944, 0)</f>
        <v>0</v>
      </c>
      <c r="AF944">
        <f>IF(P944="사용자항목4", L944, 0)</f>
        <v>0</v>
      </c>
      <c r="AG944">
        <f>IF(P944="사용자항목5", L944, 0)</f>
        <v>0</v>
      </c>
      <c r="AH944">
        <f>IF(P944="사용자항목6", L944, 0)</f>
        <v>0</v>
      </c>
      <c r="AI944">
        <f>IF(P944="사용자항목7", L944, 0)</f>
        <v>0</v>
      </c>
      <c r="AJ944">
        <f>IF(P944="사용자항목8", L944, 0)</f>
        <v>0</v>
      </c>
      <c r="AK944">
        <f>IF(P944="사용자항목9", L944, 0)</f>
        <v>0</v>
      </c>
      <c r="AL944">
        <f>IF(P944="사용자항목10", L944, 0)</f>
        <v>0</v>
      </c>
      <c r="AM944">
        <f>IF(P944="사용자항목11", L944, 0)</f>
        <v>0</v>
      </c>
      <c r="AN944">
        <f>IF(P944="사용자항목12", L944, 0)</f>
        <v>0</v>
      </c>
      <c r="AO944">
        <f>IF(P944="사용자항목13", L944, 0)</f>
        <v>0</v>
      </c>
      <c r="AP944">
        <f>IF(P944="사용자항목14", L944, 0)</f>
        <v>0</v>
      </c>
      <c r="AQ944">
        <f>IF(P944="사용자항목15", L944, 0)</f>
        <v>0</v>
      </c>
      <c r="AR944">
        <f>IF(P944="사용자항목16", L944, 0)</f>
        <v>0</v>
      </c>
      <c r="AS944">
        <f>IF(P944="사용자항목17", L944, 0)</f>
        <v>0</v>
      </c>
      <c r="AT944">
        <f>IF(P944="사용자항목18", L944, 0)</f>
        <v>0</v>
      </c>
      <c r="AU944">
        <f>IF(P944="사용자항목19", L944, 0)</f>
        <v>0</v>
      </c>
    </row>
    <row r="945" spans="1:47" ht="18" customHeight="1" x14ac:dyDescent="0.3">
      <c r="A945" s="6" t="s">
        <v>180</v>
      </c>
      <c r="B945" s="5"/>
      <c r="C945" s="11" t="s">
        <v>19</v>
      </c>
      <c r="D945" s="9">
        <v>67</v>
      </c>
      <c r="E945" s="9"/>
      <c r="F945" s="9"/>
      <c r="G945" s="9"/>
      <c r="H945" s="9"/>
      <c r="I945" s="9"/>
      <c r="J945" s="9"/>
      <c r="K945" s="9"/>
      <c r="L945" s="9"/>
      <c r="M945" s="6"/>
      <c r="O945" t="str">
        <f>"99"</f>
        <v>99</v>
      </c>
      <c r="P945" s="1" t="s">
        <v>170</v>
      </c>
      <c r="Q945">
        <v>1</v>
      </c>
      <c r="R945">
        <f>IF(P945="기계경비", J945, 0)</f>
        <v>0</v>
      </c>
      <c r="S945">
        <f>IF(P945="운반비", L945, 0)</f>
        <v>0</v>
      </c>
      <c r="T945">
        <f>IF(P945="작업부산물", F945, 0)</f>
        <v>0</v>
      </c>
      <c r="U945">
        <f>IF(P945="관급", F945, 0)</f>
        <v>0</v>
      </c>
      <c r="V945">
        <f>IF(P945="외주비", J945, 0)</f>
        <v>0</v>
      </c>
      <c r="W945">
        <f>IF(P945="장비비", J945, 0)</f>
        <v>0</v>
      </c>
      <c r="X945">
        <f>IF(P945="폐기물처리비", L945, 0)</f>
        <v>0</v>
      </c>
      <c r="Y945">
        <f>IF(P945="가설비", J945, 0)</f>
        <v>0</v>
      </c>
      <c r="Z945">
        <f>IF(P945="잡비제외분", F945, 0)</f>
        <v>0</v>
      </c>
      <c r="AA945">
        <f>IF(P945="사급자재대", L945, 0)</f>
        <v>0</v>
      </c>
      <c r="AB945">
        <f>IF(P945="관급자재대", L945, 0)</f>
        <v>0</v>
      </c>
      <c r="AC945">
        <f>IF(P945="사용자항목1", L945, 0)</f>
        <v>0</v>
      </c>
      <c r="AD945">
        <f>IF(P945="사용자항목2", L945, 0)</f>
        <v>0</v>
      </c>
      <c r="AE945">
        <f>IF(P945="사용자항목3", L945, 0)</f>
        <v>0</v>
      </c>
      <c r="AF945">
        <f>IF(P945="사용자항목4", L945, 0)</f>
        <v>0</v>
      </c>
      <c r="AG945">
        <f>IF(P945="사용자항목5", L945, 0)</f>
        <v>0</v>
      </c>
      <c r="AH945">
        <f>IF(P945="사용자항목6", L945, 0)</f>
        <v>0</v>
      </c>
      <c r="AI945">
        <f>IF(P945="사용자항목7", L945, 0)</f>
        <v>0</v>
      </c>
      <c r="AJ945">
        <f>IF(P945="사용자항목8", L945, 0)</f>
        <v>0</v>
      </c>
      <c r="AK945">
        <f>IF(P945="사용자항목9", L945, 0)</f>
        <v>0</v>
      </c>
      <c r="AL945">
        <f>IF(P945="사용자항목10", L945, 0)</f>
        <v>0</v>
      </c>
      <c r="AM945">
        <f>IF(P945="사용자항목11", L945, 0)</f>
        <v>0</v>
      </c>
      <c r="AN945">
        <f>IF(P945="사용자항목12", L945, 0)</f>
        <v>0</v>
      </c>
      <c r="AO945">
        <f>IF(P945="사용자항목13", L945, 0)</f>
        <v>0</v>
      </c>
      <c r="AP945">
        <f>IF(P945="사용자항목14", L945, 0)</f>
        <v>0</v>
      </c>
      <c r="AQ945">
        <f>IF(P945="사용자항목15", L945, 0)</f>
        <v>0</v>
      </c>
      <c r="AR945">
        <f>IF(P945="사용자항목16", L945, 0)</f>
        <v>0</v>
      </c>
      <c r="AS945">
        <f>IF(P945="사용자항목17", L945, 0)</f>
        <v>0</v>
      </c>
      <c r="AT945">
        <f>IF(P945="사용자항목18", L945, 0)</f>
        <v>0</v>
      </c>
      <c r="AU945">
        <f>IF(P945="사용자항목19", L945, 0)</f>
        <v>0</v>
      </c>
    </row>
    <row r="946" spans="1:47" ht="18" customHeight="1" x14ac:dyDescent="0.3">
      <c r="A946" s="6" t="s">
        <v>497</v>
      </c>
      <c r="B946" s="5"/>
      <c r="C946" s="11" t="s">
        <v>19</v>
      </c>
      <c r="D946" s="9">
        <v>17</v>
      </c>
      <c r="E946" s="9"/>
      <c r="F946" s="9"/>
      <c r="G946" s="9"/>
      <c r="H946" s="9"/>
      <c r="I946" s="9"/>
      <c r="J946" s="9"/>
      <c r="K946" s="9"/>
      <c r="L946" s="9"/>
      <c r="M946" s="6"/>
      <c r="O946" t="str">
        <f>"99"</f>
        <v>99</v>
      </c>
      <c r="P946" s="1" t="s">
        <v>170</v>
      </c>
      <c r="Q946">
        <v>1</v>
      </c>
      <c r="R946">
        <f>IF(P946="기계경비", J946, 0)</f>
        <v>0</v>
      </c>
      <c r="S946">
        <f>IF(P946="운반비", L946, 0)</f>
        <v>0</v>
      </c>
      <c r="T946">
        <f>IF(P946="작업부산물", F946, 0)</f>
        <v>0</v>
      </c>
      <c r="U946">
        <f>IF(P946="관급", F946, 0)</f>
        <v>0</v>
      </c>
      <c r="V946">
        <f>IF(P946="외주비", J946, 0)</f>
        <v>0</v>
      </c>
      <c r="W946">
        <f>IF(P946="장비비", J946, 0)</f>
        <v>0</v>
      </c>
      <c r="X946">
        <f>IF(P946="폐기물처리비", L946, 0)</f>
        <v>0</v>
      </c>
      <c r="Y946">
        <f>IF(P946="가설비", J946, 0)</f>
        <v>0</v>
      </c>
      <c r="Z946">
        <f>IF(P946="잡비제외분", F946, 0)</f>
        <v>0</v>
      </c>
      <c r="AA946">
        <f>IF(P946="사급자재대", L946, 0)</f>
        <v>0</v>
      </c>
      <c r="AB946">
        <f>IF(P946="관급자재대", L946, 0)</f>
        <v>0</v>
      </c>
      <c r="AC946">
        <f>IF(P946="사용자항목1", L946, 0)</f>
        <v>0</v>
      </c>
      <c r="AD946">
        <f>IF(P946="사용자항목2", L946, 0)</f>
        <v>0</v>
      </c>
      <c r="AE946">
        <f>IF(P946="사용자항목3", L946, 0)</f>
        <v>0</v>
      </c>
      <c r="AF946">
        <f>IF(P946="사용자항목4", L946, 0)</f>
        <v>0</v>
      </c>
      <c r="AG946">
        <f>IF(P946="사용자항목5", L946, 0)</f>
        <v>0</v>
      </c>
      <c r="AH946">
        <f>IF(P946="사용자항목6", L946, 0)</f>
        <v>0</v>
      </c>
      <c r="AI946">
        <f>IF(P946="사용자항목7", L946, 0)</f>
        <v>0</v>
      </c>
      <c r="AJ946">
        <f>IF(P946="사용자항목8", L946, 0)</f>
        <v>0</v>
      </c>
      <c r="AK946">
        <f>IF(P946="사용자항목9", L946, 0)</f>
        <v>0</v>
      </c>
      <c r="AL946">
        <f>IF(P946="사용자항목10", L946, 0)</f>
        <v>0</v>
      </c>
      <c r="AM946">
        <f>IF(P946="사용자항목11", L946, 0)</f>
        <v>0</v>
      </c>
      <c r="AN946">
        <f>IF(P946="사용자항목12", L946, 0)</f>
        <v>0</v>
      </c>
      <c r="AO946">
        <f>IF(P946="사용자항목13", L946, 0)</f>
        <v>0</v>
      </c>
      <c r="AP946">
        <f>IF(P946="사용자항목14", L946, 0)</f>
        <v>0</v>
      </c>
      <c r="AQ946">
        <f>IF(P946="사용자항목15", L946, 0)</f>
        <v>0</v>
      </c>
      <c r="AR946">
        <f>IF(P946="사용자항목16", L946, 0)</f>
        <v>0</v>
      </c>
      <c r="AS946">
        <f>IF(P946="사용자항목17", L946, 0)</f>
        <v>0</v>
      </c>
      <c r="AT946">
        <f>IF(P946="사용자항목18", L946, 0)</f>
        <v>0</v>
      </c>
      <c r="AU946">
        <f>IF(P946="사용자항목19", L946, 0)</f>
        <v>0</v>
      </c>
    </row>
    <row r="947" spans="1:47" ht="18" customHeight="1" x14ac:dyDescent="0.3">
      <c r="A947" s="5"/>
      <c r="B947" s="5"/>
      <c r="C947" s="12"/>
      <c r="D947" s="9"/>
      <c r="E947" s="9"/>
      <c r="F947" s="9"/>
      <c r="G947" s="9"/>
      <c r="H947" s="9"/>
      <c r="I947" s="9"/>
      <c r="J947" s="9"/>
      <c r="K947" s="9"/>
      <c r="L947" s="9"/>
      <c r="M947" s="5"/>
    </row>
    <row r="948" spans="1:47" ht="18" customHeight="1" x14ac:dyDescent="0.3">
      <c r="A948" s="5"/>
      <c r="B948" s="5"/>
      <c r="C948" s="12"/>
      <c r="D948" s="9"/>
      <c r="E948" s="9"/>
      <c r="F948" s="9"/>
      <c r="G948" s="9"/>
      <c r="H948" s="9"/>
      <c r="I948" s="9"/>
      <c r="J948" s="9"/>
      <c r="K948" s="9"/>
      <c r="L948" s="9"/>
      <c r="M948" s="5"/>
    </row>
    <row r="949" spans="1:47" ht="18" customHeight="1" x14ac:dyDescent="0.3">
      <c r="A949" s="5"/>
      <c r="B949" s="5"/>
      <c r="C949" s="12"/>
      <c r="D949" s="9"/>
      <c r="E949" s="9"/>
      <c r="F949" s="9"/>
      <c r="G949" s="9"/>
      <c r="H949" s="9"/>
      <c r="I949" s="9"/>
      <c r="J949" s="9"/>
      <c r="K949" s="9"/>
      <c r="L949" s="9"/>
      <c r="M949" s="5"/>
    </row>
    <row r="950" spans="1:47" ht="18" customHeight="1" x14ac:dyDescent="0.3">
      <c r="A950" s="5"/>
      <c r="B950" s="5"/>
      <c r="C950" s="12"/>
      <c r="D950" s="9"/>
      <c r="E950" s="9"/>
      <c r="F950" s="9"/>
      <c r="G950" s="9"/>
      <c r="H950" s="9"/>
      <c r="I950" s="9"/>
      <c r="J950" s="9"/>
      <c r="K950" s="9"/>
      <c r="L950" s="9"/>
      <c r="M950" s="5"/>
    </row>
    <row r="951" spans="1:47" ht="18" customHeight="1" x14ac:dyDescent="0.3">
      <c r="A951" s="5"/>
      <c r="B951" s="5"/>
      <c r="C951" s="12"/>
      <c r="D951" s="9"/>
      <c r="E951" s="9"/>
      <c r="F951" s="9"/>
      <c r="G951" s="9"/>
      <c r="H951" s="9"/>
      <c r="I951" s="9"/>
      <c r="J951" s="9"/>
      <c r="K951" s="9"/>
      <c r="L951" s="9"/>
      <c r="M951" s="5"/>
    </row>
    <row r="952" spans="1:47" ht="18" customHeight="1" x14ac:dyDescent="0.3">
      <c r="A952" s="5"/>
      <c r="B952" s="5"/>
      <c r="C952" s="12"/>
      <c r="D952" s="9"/>
      <c r="E952" s="9"/>
      <c r="F952" s="9"/>
      <c r="G952" s="9"/>
      <c r="H952" s="9"/>
      <c r="I952" s="9"/>
      <c r="J952" s="9"/>
      <c r="K952" s="9"/>
      <c r="L952" s="9"/>
      <c r="M952" s="5"/>
    </row>
    <row r="953" spans="1:47" ht="18" customHeight="1" x14ac:dyDescent="0.3">
      <c r="A953" s="5"/>
      <c r="B953" s="5"/>
      <c r="C953" s="12"/>
      <c r="D953" s="9"/>
      <c r="E953" s="9"/>
      <c r="F953" s="9"/>
      <c r="G953" s="9"/>
      <c r="H953" s="9"/>
      <c r="I953" s="9"/>
      <c r="J953" s="9"/>
      <c r="K953" s="9"/>
      <c r="L953" s="9"/>
      <c r="M953" s="5"/>
    </row>
    <row r="954" spans="1:47" ht="18" customHeight="1" x14ac:dyDescent="0.3">
      <c r="A954" s="5"/>
      <c r="B954" s="5"/>
      <c r="C954" s="12"/>
      <c r="D954" s="9"/>
      <c r="E954" s="9"/>
      <c r="F954" s="9"/>
      <c r="G954" s="9"/>
      <c r="H954" s="9"/>
      <c r="I954" s="9"/>
      <c r="J954" s="9"/>
      <c r="K954" s="9"/>
      <c r="L954" s="9"/>
      <c r="M954" s="5"/>
    </row>
    <row r="955" spans="1:47" ht="18" customHeight="1" x14ac:dyDescent="0.3">
      <c r="A955" s="5"/>
      <c r="B955" s="5"/>
      <c r="C955" s="12"/>
      <c r="D955" s="9"/>
      <c r="E955" s="9"/>
      <c r="F955" s="9"/>
      <c r="G955" s="9"/>
      <c r="H955" s="9"/>
      <c r="I955" s="9"/>
      <c r="J955" s="9"/>
      <c r="K955" s="9"/>
      <c r="L955" s="9"/>
      <c r="M955" s="5"/>
    </row>
    <row r="956" spans="1:47" ht="18" customHeight="1" x14ac:dyDescent="0.3">
      <c r="A956" s="5"/>
      <c r="B956" s="5"/>
      <c r="C956" s="12"/>
      <c r="D956" s="9"/>
      <c r="E956" s="9"/>
      <c r="F956" s="9"/>
      <c r="G956" s="9"/>
      <c r="H956" s="9"/>
      <c r="I956" s="9"/>
      <c r="J956" s="9"/>
      <c r="K956" s="9"/>
      <c r="L956" s="9"/>
      <c r="M956" s="5"/>
    </row>
    <row r="957" spans="1:47" ht="18" customHeight="1" x14ac:dyDescent="0.3">
      <c r="A957" s="5"/>
      <c r="B957" s="5"/>
      <c r="C957" s="12"/>
      <c r="D957" s="9"/>
      <c r="E957" s="9"/>
      <c r="F957" s="9"/>
      <c r="G957" s="9"/>
      <c r="H957" s="9"/>
      <c r="I957" s="9"/>
      <c r="J957" s="9"/>
      <c r="K957" s="9"/>
      <c r="L957" s="9"/>
      <c r="M957" s="5"/>
    </row>
    <row r="958" spans="1:47" ht="18" customHeight="1" x14ac:dyDescent="0.3">
      <c r="A958" s="5"/>
      <c r="B958" s="5"/>
      <c r="C958" s="12"/>
      <c r="D958" s="9"/>
      <c r="E958" s="9"/>
      <c r="F958" s="9"/>
      <c r="G958" s="9"/>
      <c r="H958" s="9"/>
      <c r="I958" s="9"/>
      <c r="J958" s="9"/>
      <c r="K958" s="9"/>
      <c r="L958" s="9"/>
      <c r="M958" s="5"/>
    </row>
    <row r="959" spans="1:47" ht="18" customHeight="1" x14ac:dyDescent="0.3">
      <c r="A959" s="5"/>
      <c r="B959" s="5"/>
      <c r="C959" s="12"/>
      <c r="D959" s="9"/>
      <c r="E959" s="9"/>
      <c r="F959" s="9"/>
      <c r="G959" s="9"/>
      <c r="H959" s="9"/>
      <c r="I959" s="9"/>
      <c r="J959" s="9"/>
      <c r="K959" s="9"/>
      <c r="L959" s="9"/>
      <c r="M959" s="5"/>
    </row>
    <row r="960" spans="1:47" ht="18" customHeight="1" x14ac:dyDescent="0.3">
      <c r="A960" s="5"/>
      <c r="B960" s="5"/>
      <c r="C960" s="12"/>
      <c r="D960" s="9"/>
      <c r="E960" s="9"/>
      <c r="F960" s="9"/>
      <c r="G960" s="9"/>
      <c r="H960" s="9"/>
      <c r="I960" s="9"/>
      <c r="J960" s="9"/>
      <c r="K960" s="9"/>
      <c r="L960" s="9"/>
      <c r="M960" s="5"/>
    </row>
    <row r="961" spans="1:51" ht="18" customHeight="1" x14ac:dyDescent="0.3">
      <c r="A961" s="5"/>
      <c r="B961" s="5"/>
      <c r="C961" s="12"/>
      <c r="D961" s="9"/>
      <c r="E961" s="9"/>
      <c r="F961" s="9"/>
      <c r="G961" s="9"/>
      <c r="H961" s="9"/>
      <c r="I961" s="9"/>
      <c r="J961" s="9"/>
      <c r="K961" s="9"/>
      <c r="L961" s="9"/>
      <c r="M961" s="5"/>
    </row>
    <row r="962" spans="1:51" ht="18" customHeight="1" x14ac:dyDescent="0.3">
      <c r="A962" s="5"/>
      <c r="B962" s="5"/>
      <c r="C962" s="12"/>
      <c r="D962" s="9"/>
      <c r="E962" s="9"/>
      <c r="F962" s="9"/>
      <c r="G962" s="9"/>
      <c r="H962" s="9"/>
      <c r="I962" s="9"/>
      <c r="J962" s="9"/>
      <c r="K962" s="9"/>
      <c r="L962" s="9"/>
      <c r="M962" s="5"/>
    </row>
    <row r="963" spans="1:51" ht="18" customHeight="1" x14ac:dyDescent="0.3">
      <c r="A963" s="5"/>
      <c r="B963" s="5"/>
      <c r="C963" s="12"/>
      <c r="D963" s="9"/>
      <c r="E963" s="9"/>
      <c r="F963" s="9"/>
      <c r="G963" s="9"/>
      <c r="H963" s="9"/>
      <c r="I963" s="9"/>
      <c r="J963" s="9"/>
      <c r="K963" s="9"/>
      <c r="L963" s="9"/>
      <c r="M963" s="5"/>
    </row>
    <row r="964" spans="1:51" ht="18" customHeight="1" x14ac:dyDescent="0.3">
      <c r="A964" s="5"/>
      <c r="B964" s="5"/>
      <c r="C964" s="12"/>
      <c r="D964" s="9"/>
      <c r="E964" s="9"/>
      <c r="F964" s="9"/>
      <c r="G964" s="9"/>
      <c r="H964" s="9"/>
      <c r="I964" s="9"/>
      <c r="J964" s="9"/>
      <c r="K964" s="9"/>
      <c r="L964" s="9"/>
      <c r="M964" s="5"/>
    </row>
    <row r="965" spans="1:51" ht="18" customHeight="1" x14ac:dyDescent="0.3">
      <c r="A965" s="5"/>
      <c r="B965" s="5"/>
      <c r="C965" s="12"/>
      <c r="D965" s="9"/>
      <c r="E965" s="9"/>
      <c r="F965" s="9"/>
      <c r="G965" s="9"/>
      <c r="H965" s="9"/>
      <c r="I965" s="9"/>
      <c r="J965" s="9"/>
      <c r="K965" s="9"/>
      <c r="L965" s="9"/>
      <c r="M965" s="5"/>
    </row>
    <row r="966" spans="1:51" ht="18" customHeight="1" x14ac:dyDescent="0.3">
      <c r="A966" s="7" t="s">
        <v>171</v>
      </c>
      <c r="B966" s="8"/>
      <c r="C966" s="14"/>
      <c r="D966" s="10"/>
      <c r="E966" s="10"/>
      <c r="F966" s="10">
        <f>ROUNDDOWN(SUMIF(Q942:Q965, "1", F942:F965), 0)</f>
        <v>0</v>
      </c>
      <c r="G966" s="10"/>
      <c r="H966" s="10">
        <f>ROUNDDOWN(SUMIF(Q942:Q965, "1", H942:H965), 0)</f>
        <v>0</v>
      </c>
      <c r="I966" s="10"/>
      <c r="J966" s="10">
        <f>ROUNDDOWN(SUMIF(Q942:Q965, "1", J942:J965), 0)</f>
        <v>0</v>
      </c>
      <c r="K966" s="10"/>
      <c r="L966" s="10">
        <f>F966+H966+J966</f>
        <v>0</v>
      </c>
      <c r="M966" s="8"/>
      <c r="R966">
        <f t="shared" ref="R966:AY966" si="589">ROUNDDOWN(SUM(R942:R946), 0)</f>
        <v>0</v>
      </c>
      <c r="S966">
        <f t="shared" si="589"/>
        <v>0</v>
      </c>
      <c r="T966">
        <f t="shared" si="589"/>
        <v>0</v>
      </c>
      <c r="U966">
        <f t="shared" si="589"/>
        <v>0</v>
      </c>
      <c r="V966">
        <f t="shared" si="589"/>
        <v>0</v>
      </c>
      <c r="W966">
        <f t="shared" si="589"/>
        <v>0</v>
      </c>
      <c r="X966">
        <f t="shared" si="589"/>
        <v>0</v>
      </c>
      <c r="Y966">
        <f t="shared" si="589"/>
        <v>0</v>
      </c>
      <c r="Z966">
        <f t="shared" si="589"/>
        <v>0</v>
      </c>
      <c r="AA966">
        <f t="shared" si="589"/>
        <v>0</v>
      </c>
      <c r="AB966">
        <f t="shared" si="589"/>
        <v>0</v>
      </c>
      <c r="AC966">
        <f t="shared" si="589"/>
        <v>0</v>
      </c>
      <c r="AD966">
        <f t="shared" si="589"/>
        <v>0</v>
      </c>
      <c r="AE966">
        <f t="shared" si="589"/>
        <v>0</v>
      </c>
      <c r="AF966">
        <f t="shared" si="589"/>
        <v>0</v>
      </c>
      <c r="AG966">
        <f t="shared" si="589"/>
        <v>0</v>
      </c>
      <c r="AH966">
        <f t="shared" si="589"/>
        <v>0</v>
      </c>
      <c r="AI966">
        <f t="shared" si="589"/>
        <v>0</v>
      </c>
      <c r="AJ966">
        <f t="shared" si="589"/>
        <v>0</v>
      </c>
      <c r="AK966">
        <f t="shared" si="589"/>
        <v>0</v>
      </c>
      <c r="AL966">
        <f t="shared" si="589"/>
        <v>0</v>
      </c>
      <c r="AM966">
        <f t="shared" si="589"/>
        <v>0</v>
      </c>
      <c r="AN966">
        <f t="shared" si="589"/>
        <v>0</v>
      </c>
      <c r="AO966">
        <f t="shared" si="589"/>
        <v>0</v>
      </c>
      <c r="AP966">
        <f t="shared" si="589"/>
        <v>0</v>
      </c>
      <c r="AQ966">
        <f t="shared" si="589"/>
        <v>0</v>
      </c>
      <c r="AR966">
        <f t="shared" si="589"/>
        <v>0</v>
      </c>
      <c r="AS966">
        <f t="shared" si="589"/>
        <v>0</v>
      </c>
      <c r="AT966">
        <f t="shared" si="589"/>
        <v>0</v>
      </c>
      <c r="AU966">
        <f t="shared" si="589"/>
        <v>0</v>
      </c>
      <c r="AV966">
        <f t="shared" si="589"/>
        <v>0</v>
      </c>
      <c r="AW966">
        <f t="shared" si="589"/>
        <v>0</v>
      </c>
      <c r="AX966">
        <f t="shared" si="589"/>
        <v>0</v>
      </c>
      <c r="AY966">
        <f t="shared" si="589"/>
        <v>0</v>
      </c>
    </row>
    <row r="967" spans="1:51" ht="18" customHeight="1" x14ac:dyDescent="0.3">
      <c r="A967" s="22" t="s">
        <v>615</v>
      </c>
      <c r="B967" s="23"/>
      <c r="C967" s="23"/>
      <c r="D967" s="24"/>
      <c r="E967" s="24"/>
      <c r="F967" s="24"/>
      <c r="G967" s="24"/>
      <c r="H967" s="24"/>
      <c r="I967" s="24"/>
      <c r="J967" s="24"/>
      <c r="K967" s="24"/>
      <c r="L967" s="24"/>
      <c r="M967" s="23"/>
    </row>
    <row r="968" spans="1:51" ht="18" customHeight="1" x14ac:dyDescent="0.3">
      <c r="A968" s="6" t="s">
        <v>52</v>
      </c>
      <c r="B968" s="6" t="s">
        <v>53</v>
      </c>
      <c r="C968" s="11" t="s">
        <v>20</v>
      </c>
      <c r="D968" s="9">
        <v>3.7650000000000001</v>
      </c>
      <c r="E968" s="9"/>
      <c r="F968" s="9"/>
      <c r="G968" s="9"/>
      <c r="H968" s="9"/>
      <c r="I968" s="9"/>
      <c r="J968" s="9"/>
      <c r="K968" s="9"/>
      <c r="L968" s="9"/>
      <c r="M968" s="6"/>
      <c r="O968" t="str">
        <f>"99"</f>
        <v>99</v>
      </c>
      <c r="P968" s="1" t="s">
        <v>170</v>
      </c>
      <c r="Q968">
        <v>1</v>
      </c>
      <c r="R968">
        <f>IF(P968="기계경비", J968, 0)</f>
        <v>0</v>
      </c>
      <c r="S968">
        <f>IF(P968="운반비", L968, 0)</f>
        <v>0</v>
      </c>
      <c r="T968">
        <f>IF(P968="작업부산물", F968, 0)</f>
        <v>0</v>
      </c>
      <c r="U968">
        <f>IF(P968="관급", F968, 0)</f>
        <v>0</v>
      </c>
      <c r="V968">
        <f>IF(P968="외주비", J968, 0)</f>
        <v>0</v>
      </c>
      <c r="W968">
        <f>IF(P968="장비비", J968, 0)</f>
        <v>0</v>
      </c>
      <c r="X968">
        <f>IF(P968="폐기물처리비", L968, 0)</f>
        <v>0</v>
      </c>
      <c r="Y968">
        <f>IF(P968="가설비", J968, 0)</f>
        <v>0</v>
      </c>
      <c r="Z968">
        <f>IF(P968="잡비제외분", F968, 0)</f>
        <v>0</v>
      </c>
      <c r="AA968">
        <f>IF(P968="사급자재대", L968, 0)</f>
        <v>0</v>
      </c>
      <c r="AB968">
        <f>IF(P968="관급자재대", L968, 0)</f>
        <v>0</v>
      </c>
      <c r="AC968">
        <f>IF(P968="사용자항목1", L968, 0)</f>
        <v>0</v>
      </c>
      <c r="AD968">
        <f>IF(P968="사용자항목2", L968, 0)</f>
        <v>0</v>
      </c>
      <c r="AE968">
        <f>IF(P968="사용자항목3", L968, 0)</f>
        <v>0</v>
      </c>
      <c r="AF968">
        <f>IF(P968="사용자항목4", L968, 0)</f>
        <v>0</v>
      </c>
      <c r="AG968">
        <f>IF(P968="사용자항목5", L968, 0)</f>
        <v>0</v>
      </c>
      <c r="AH968">
        <f>IF(P968="사용자항목6", L968, 0)</f>
        <v>0</v>
      </c>
      <c r="AI968">
        <f>IF(P968="사용자항목7", L968, 0)</f>
        <v>0</v>
      </c>
      <c r="AJ968">
        <f>IF(P968="사용자항목8", L968, 0)</f>
        <v>0</v>
      </c>
      <c r="AK968">
        <f>IF(P968="사용자항목9", L968, 0)</f>
        <v>0</v>
      </c>
      <c r="AL968">
        <f>IF(P968="사용자항목10", L968, 0)</f>
        <v>0</v>
      </c>
      <c r="AM968">
        <f>IF(P968="사용자항목11", L968, 0)</f>
        <v>0</v>
      </c>
      <c r="AN968">
        <f>IF(P968="사용자항목12", L968, 0)</f>
        <v>0</v>
      </c>
      <c r="AO968">
        <f>IF(P968="사용자항목13", L968, 0)</f>
        <v>0</v>
      </c>
      <c r="AP968">
        <f>IF(P968="사용자항목14", L968, 0)</f>
        <v>0</v>
      </c>
      <c r="AQ968">
        <f>IF(P968="사용자항목15", L968, 0)</f>
        <v>0</v>
      </c>
      <c r="AR968">
        <f>IF(P968="사용자항목16", L968, 0)</f>
        <v>0</v>
      </c>
      <c r="AS968">
        <f>IF(P968="사용자항목17", L968, 0)</f>
        <v>0</v>
      </c>
      <c r="AT968">
        <f>IF(P968="사용자항목18", L968, 0)</f>
        <v>0</v>
      </c>
      <c r="AU968">
        <f>IF(P968="사용자항목19", L968, 0)</f>
        <v>0</v>
      </c>
    </row>
    <row r="969" spans="1:51" ht="18" customHeight="1" x14ac:dyDescent="0.3">
      <c r="A969" s="6" t="s">
        <v>59</v>
      </c>
      <c r="B969" s="6" t="s">
        <v>59</v>
      </c>
      <c r="C969" s="11" t="s">
        <v>60</v>
      </c>
      <c r="D969" s="9">
        <v>46</v>
      </c>
      <c r="E969" s="9"/>
      <c r="F969" s="9"/>
      <c r="G969" s="9"/>
      <c r="H969" s="9"/>
      <c r="I969" s="9"/>
      <c r="J969" s="9"/>
      <c r="K969" s="9"/>
      <c r="L969" s="9"/>
      <c r="M969" s="5"/>
      <c r="O969" t="str">
        <f>"99"</f>
        <v>99</v>
      </c>
      <c r="P969" s="1" t="s">
        <v>170</v>
      </c>
      <c r="Q969">
        <v>1</v>
      </c>
      <c r="R969">
        <f>IF(P969="기계경비", J969, 0)</f>
        <v>0</v>
      </c>
      <c r="S969">
        <f>IF(P969="운반비", L969, 0)</f>
        <v>0</v>
      </c>
      <c r="T969">
        <f>IF(P969="작업부산물", F969, 0)</f>
        <v>0</v>
      </c>
      <c r="U969">
        <f>IF(P969="관급", F969, 0)</f>
        <v>0</v>
      </c>
      <c r="V969">
        <f>IF(P969="외주비", J969, 0)</f>
        <v>0</v>
      </c>
      <c r="W969">
        <f>IF(P969="장비비", J969, 0)</f>
        <v>0</v>
      </c>
      <c r="X969">
        <f>IF(P969="폐기물처리비", L969, 0)</f>
        <v>0</v>
      </c>
      <c r="Y969">
        <f>IF(P969="가설비", J969, 0)</f>
        <v>0</v>
      </c>
      <c r="Z969">
        <f>IF(P969="잡비제외분", F969, 0)</f>
        <v>0</v>
      </c>
      <c r="AA969">
        <f>IF(P969="사급자재대", L969, 0)</f>
        <v>0</v>
      </c>
      <c r="AB969">
        <f>IF(P969="관급자재대", L969, 0)</f>
        <v>0</v>
      </c>
      <c r="AC969">
        <f>IF(P969="사용자항목1", L969, 0)</f>
        <v>0</v>
      </c>
      <c r="AD969">
        <f>IF(P969="사용자항목2", L969, 0)</f>
        <v>0</v>
      </c>
      <c r="AE969">
        <f>IF(P969="사용자항목3", L969, 0)</f>
        <v>0</v>
      </c>
      <c r="AF969">
        <f>IF(P969="사용자항목4", L969, 0)</f>
        <v>0</v>
      </c>
      <c r="AG969">
        <f>IF(P969="사용자항목5", L969, 0)</f>
        <v>0</v>
      </c>
      <c r="AH969">
        <f>IF(P969="사용자항목6", L969, 0)</f>
        <v>0</v>
      </c>
      <c r="AI969">
        <f>IF(P969="사용자항목7", L969, 0)</f>
        <v>0</v>
      </c>
      <c r="AJ969">
        <f>IF(P969="사용자항목8", L969, 0)</f>
        <v>0</v>
      </c>
      <c r="AK969">
        <f>IF(P969="사용자항목9", L969, 0)</f>
        <v>0</v>
      </c>
      <c r="AL969">
        <f>IF(P969="사용자항목10", L969, 0)</f>
        <v>0</v>
      </c>
      <c r="AM969">
        <f>IF(P969="사용자항목11", L969, 0)</f>
        <v>0</v>
      </c>
      <c r="AN969">
        <f>IF(P969="사용자항목12", L969, 0)</f>
        <v>0</v>
      </c>
      <c r="AO969">
        <f>IF(P969="사용자항목13", L969, 0)</f>
        <v>0</v>
      </c>
      <c r="AP969">
        <f>IF(P969="사용자항목14", L969, 0)</f>
        <v>0</v>
      </c>
      <c r="AQ969">
        <f>IF(P969="사용자항목15", L969, 0)</f>
        <v>0</v>
      </c>
      <c r="AR969">
        <f>IF(P969="사용자항목16", L969, 0)</f>
        <v>0</v>
      </c>
      <c r="AS969">
        <f>IF(P969="사용자항목17", L969, 0)</f>
        <v>0</v>
      </c>
      <c r="AT969">
        <f>IF(P969="사용자항목18", L969, 0)</f>
        <v>0</v>
      </c>
      <c r="AU969">
        <f>IF(P969="사용자항목19", L969, 0)</f>
        <v>0</v>
      </c>
    </row>
    <row r="970" spans="1:51" ht="18" customHeight="1" x14ac:dyDescent="0.3">
      <c r="A970" s="5"/>
      <c r="B970" s="5"/>
      <c r="C970" s="12"/>
      <c r="D970" s="9"/>
      <c r="E970" s="9"/>
      <c r="F970" s="9"/>
      <c r="G970" s="9"/>
      <c r="H970" s="9"/>
      <c r="I970" s="9"/>
      <c r="J970" s="9"/>
      <c r="K970" s="9"/>
      <c r="L970" s="9"/>
      <c r="M970" s="5"/>
    </row>
    <row r="971" spans="1:51" ht="18" customHeight="1" x14ac:dyDescent="0.3">
      <c r="A971" s="5"/>
      <c r="B971" s="5"/>
      <c r="C971" s="12"/>
      <c r="D971" s="9"/>
      <c r="E971" s="9"/>
      <c r="F971" s="9"/>
      <c r="G971" s="9"/>
      <c r="H971" s="9"/>
      <c r="I971" s="9"/>
      <c r="J971" s="9"/>
      <c r="K971" s="9"/>
      <c r="L971" s="9"/>
      <c r="M971" s="5"/>
    </row>
    <row r="972" spans="1:51" ht="18" customHeight="1" x14ac:dyDescent="0.3">
      <c r="A972" s="5"/>
      <c r="B972" s="5"/>
      <c r="C972" s="12"/>
      <c r="D972" s="9"/>
      <c r="E972" s="9"/>
      <c r="F972" s="9"/>
      <c r="G972" s="9"/>
      <c r="H972" s="9"/>
      <c r="I972" s="9"/>
      <c r="J972" s="9"/>
      <c r="K972" s="9"/>
      <c r="L972" s="9"/>
      <c r="M972" s="5"/>
    </row>
    <row r="973" spans="1:51" ht="18" customHeight="1" x14ac:dyDescent="0.3">
      <c r="A973" s="5"/>
      <c r="B973" s="5"/>
      <c r="C973" s="12"/>
      <c r="D973" s="9"/>
      <c r="E973" s="9"/>
      <c r="F973" s="9"/>
      <c r="G973" s="9"/>
      <c r="H973" s="9"/>
      <c r="I973" s="9"/>
      <c r="J973" s="9"/>
      <c r="K973" s="9"/>
      <c r="L973" s="9"/>
      <c r="M973" s="5"/>
    </row>
    <row r="974" spans="1:51" ht="18" customHeight="1" x14ac:dyDescent="0.3">
      <c r="A974" s="5"/>
      <c r="B974" s="5"/>
      <c r="C974" s="12"/>
      <c r="D974" s="9"/>
      <c r="E974" s="9"/>
      <c r="F974" s="9"/>
      <c r="G974" s="9"/>
      <c r="H974" s="9"/>
      <c r="I974" s="9"/>
      <c r="J974" s="9"/>
      <c r="K974" s="9"/>
      <c r="L974" s="9"/>
      <c r="M974" s="5"/>
    </row>
    <row r="975" spans="1:51" ht="18" customHeight="1" x14ac:dyDescent="0.3">
      <c r="A975" s="5"/>
      <c r="B975" s="5"/>
      <c r="C975" s="12"/>
      <c r="D975" s="9"/>
      <c r="E975" s="9"/>
      <c r="F975" s="9"/>
      <c r="G975" s="9"/>
      <c r="H975" s="9"/>
      <c r="I975" s="9"/>
      <c r="J975" s="9"/>
      <c r="K975" s="9"/>
      <c r="L975" s="9"/>
      <c r="M975" s="5"/>
    </row>
    <row r="976" spans="1:51" ht="18" customHeight="1" x14ac:dyDescent="0.3">
      <c r="A976" s="5"/>
      <c r="B976" s="5"/>
      <c r="C976" s="12"/>
      <c r="D976" s="9"/>
      <c r="E976" s="9"/>
      <c r="F976" s="9"/>
      <c r="G976" s="9"/>
      <c r="H976" s="9"/>
      <c r="I976" s="9"/>
      <c r="J976" s="9"/>
      <c r="K976" s="9"/>
      <c r="L976" s="9"/>
      <c r="M976" s="5"/>
    </row>
    <row r="977" spans="1:51" ht="18" customHeight="1" x14ac:dyDescent="0.3">
      <c r="A977" s="5"/>
      <c r="B977" s="5"/>
      <c r="C977" s="12"/>
      <c r="D977" s="9"/>
      <c r="E977" s="9"/>
      <c r="F977" s="9"/>
      <c r="G977" s="9"/>
      <c r="H977" s="9"/>
      <c r="I977" s="9"/>
      <c r="J977" s="9"/>
      <c r="K977" s="9"/>
      <c r="L977" s="9"/>
      <c r="M977" s="5"/>
    </row>
    <row r="978" spans="1:51" ht="18" customHeight="1" x14ac:dyDescent="0.3">
      <c r="A978" s="5"/>
      <c r="B978" s="5"/>
      <c r="C978" s="12"/>
      <c r="D978" s="9"/>
      <c r="E978" s="9"/>
      <c r="F978" s="9"/>
      <c r="G978" s="9"/>
      <c r="H978" s="9"/>
      <c r="I978" s="9"/>
      <c r="J978" s="9"/>
      <c r="K978" s="9"/>
      <c r="L978" s="9"/>
      <c r="M978" s="5"/>
    </row>
    <row r="979" spans="1:51" ht="18" customHeight="1" x14ac:dyDescent="0.3">
      <c r="A979" s="5"/>
      <c r="B979" s="5"/>
      <c r="C979" s="12"/>
      <c r="D979" s="9"/>
      <c r="E979" s="9"/>
      <c r="F979" s="9"/>
      <c r="G979" s="9"/>
      <c r="H979" s="9"/>
      <c r="I979" s="9"/>
      <c r="J979" s="9"/>
      <c r="K979" s="9"/>
      <c r="L979" s="9"/>
      <c r="M979" s="5"/>
    </row>
    <row r="980" spans="1:51" ht="18" customHeight="1" x14ac:dyDescent="0.3">
      <c r="A980" s="5"/>
      <c r="B980" s="5"/>
      <c r="C980" s="12"/>
      <c r="D980" s="9"/>
      <c r="E980" s="9"/>
      <c r="F980" s="9"/>
      <c r="G980" s="9"/>
      <c r="H980" s="9"/>
      <c r="I980" s="9"/>
      <c r="J980" s="9"/>
      <c r="K980" s="9"/>
      <c r="L980" s="9"/>
      <c r="M980" s="5"/>
    </row>
    <row r="981" spans="1:51" ht="18" customHeight="1" x14ac:dyDescent="0.3">
      <c r="A981" s="5"/>
      <c r="B981" s="5"/>
      <c r="C981" s="12"/>
      <c r="D981" s="9"/>
      <c r="E981" s="9"/>
      <c r="F981" s="9"/>
      <c r="G981" s="9"/>
      <c r="H981" s="9"/>
      <c r="I981" s="9"/>
      <c r="J981" s="9"/>
      <c r="K981" s="9"/>
      <c r="L981" s="9"/>
      <c r="M981" s="5"/>
    </row>
    <row r="982" spans="1:51" ht="18" customHeight="1" x14ac:dyDescent="0.3">
      <c r="A982" s="5"/>
      <c r="B982" s="5"/>
      <c r="C982" s="12"/>
      <c r="D982" s="9"/>
      <c r="E982" s="9"/>
      <c r="F982" s="9"/>
      <c r="G982" s="9"/>
      <c r="H982" s="9"/>
      <c r="I982" s="9"/>
      <c r="J982" s="9"/>
      <c r="K982" s="9"/>
      <c r="L982" s="9"/>
      <c r="M982" s="5"/>
    </row>
    <row r="983" spans="1:51" ht="18" customHeight="1" x14ac:dyDescent="0.3">
      <c r="A983" s="5"/>
      <c r="B983" s="5"/>
      <c r="C983" s="12"/>
      <c r="D983" s="9"/>
      <c r="E983" s="9"/>
      <c r="F983" s="9"/>
      <c r="G983" s="9"/>
      <c r="H983" s="9"/>
      <c r="I983" s="9"/>
      <c r="J983" s="9"/>
      <c r="K983" s="9"/>
      <c r="L983" s="9"/>
      <c r="M983" s="5"/>
    </row>
    <row r="984" spans="1:51" ht="18" customHeight="1" x14ac:dyDescent="0.3">
      <c r="A984" s="5"/>
      <c r="B984" s="5"/>
      <c r="C984" s="12"/>
      <c r="D984" s="9"/>
      <c r="E984" s="9"/>
      <c r="F984" s="9"/>
      <c r="G984" s="9"/>
      <c r="H984" s="9"/>
      <c r="I984" s="9"/>
      <c r="J984" s="9"/>
      <c r="K984" s="9"/>
      <c r="L984" s="9"/>
      <c r="M984" s="5"/>
    </row>
    <row r="985" spans="1:51" ht="18" customHeight="1" x14ac:dyDescent="0.3">
      <c r="A985" s="5"/>
      <c r="B985" s="5"/>
      <c r="C985" s="12"/>
      <c r="D985" s="9"/>
      <c r="E985" s="9"/>
      <c r="F985" s="9"/>
      <c r="G985" s="9"/>
      <c r="H985" s="9"/>
      <c r="I985" s="9"/>
      <c r="J985" s="9"/>
      <c r="K985" s="9"/>
      <c r="L985" s="9"/>
      <c r="M985" s="5"/>
    </row>
    <row r="986" spans="1:51" ht="18" customHeight="1" x14ac:dyDescent="0.3">
      <c r="A986" s="5"/>
      <c r="B986" s="5"/>
      <c r="C986" s="12"/>
      <c r="D986" s="9"/>
      <c r="E986" s="9"/>
      <c r="F986" s="9"/>
      <c r="G986" s="9"/>
      <c r="H986" s="9"/>
      <c r="I986" s="9"/>
      <c r="J986" s="9"/>
      <c r="K986" s="9"/>
      <c r="L986" s="9"/>
      <c r="M986" s="5"/>
    </row>
    <row r="987" spans="1:51" ht="18" customHeight="1" x14ac:dyDescent="0.3">
      <c r="A987" s="5"/>
      <c r="B987" s="5"/>
      <c r="C987" s="12"/>
      <c r="D987" s="9"/>
      <c r="E987" s="9"/>
      <c r="F987" s="9"/>
      <c r="G987" s="9"/>
      <c r="H987" s="9"/>
      <c r="I987" s="9"/>
      <c r="J987" s="9"/>
      <c r="K987" s="9"/>
      <c r="L987" s="9"/>
      <c r="M987" s="5"/>
    </row>
    <row r="988" spans="1:51" ht="18" customHeight="1" x14ac:dyDescent="0.3">
      <c r="A988" s="5"/>
      <c r="B988" s="5"/>
      <c r="C988" s="12"/>
      <c r="D988" s="9"/>
      <c r="E988" s="9"/>
      <c r="F988" s="9"/>
      <c r="G988" s="9"/>
      <c r="H988" s="9"/>
      <c r="I988" s="9"/>
      <c r="J988" s="9"/>
      <c r="K988" s="9"/>
      <c r="L988" s="9"/>
      <c r="M988" s="5"/>
    </row>
    <row r="989" spans="1:51" ht="18" customHeight="1" x14ac:dyDescent="0.3">
      <c r="A989" s="5"/>
      <c r="B989" s="5"/>
      <c r="C989" s="12"/>
      <c r="D989" s="9"/>
      <c r="E989" s="9"/>
      <c r="F989" s="9"/>
      <c r="G989" s="9"/>
      <c r="H989" s="9"/>
      <c r="I989" s="9"/>
      <c r="J989" s="9"/>
      <c r="K989" s="9"/>
      <c r="L989" s="9"/>
      <c r="M989" s="5"/>
    </row>
    <row r="990" spans="1:51" ht="18" customHeight="1" x14ac:dyDescent="0.3">
      <c r="A990" s="5"/>
      <c r="B990" s="5"/>
      <c r="C990" s="12"/>
      <c r="D990" s="9"/>
      <c r="E990" s="9"/>
      <c r="F990" s="9"/>
      <c r="G990" s="9"/>
      <c r="H990" s="9"/>
      <c r="I990" s="9"/>
      <c r="J990" s="9"/>
      <c r="K990" s="9"/>
      <c r="L990" s="9"/>
      <c r="M990" s="5"/>
    </row>
    <row r="991" spans="1:51" ht="18" customHeight="1" x14ac:dyDescent="0.3">
      <c r="A991" s="5"/>
      <c r="B991" s="5"/>
      <c r="C991" s="12"/>
      <c r="D991" s="9"/>
      <c r="E991" s="9"/>
      <c r="F991" s="9"/>
      <c r="G991" s="9"/>
      <c r="H991" s="9"/>
      <c r="I991" s="9"/>
      <c r="J991" s="9"/>
      <c r="K991" s="9"/>
      <c r="L991" s="9"/>
      <c r="M991" s="5"/>
    </row>
    <row r="992" spans="1:51" ht="18" customHeight="1" x14ac:dyDescent="0.3">
      <c r="A992" s="7" t="s">
        <v>171</v>
      </c>
      <c r="B992" s="8"/>
      <c r="C992" s="14"/>
      <c r="D992" s="10"/>
      <c r="E992" s="10"/>
      <c r="F992" s="10">
        <f>ROUNDDOWN(SUMIF(Q968:Q991, "1", F968:F991), 0)</f>
        <v>0</v>
      </c>
      <c r="G992" s="10"/>
      <c r="H992" s="10">
        <f>ROUNDDOWN(SUMIF(Q968:Q991, "1", H968:H991), 0)</f>
        <v>0</v>
      </c>
      <c r="I992" s="10"/>
      <c r="J992" s="10">
        <f>ROUNDDOWN(SUMIF(Q968:Q991, "1", J968:J991), 0)</f>
        <v>0</v>
      </c>
      <c r="K992" s="10"/>
      <c r="L992" s="10">
        <f>F992+H992+J992</f>
        <v>0</v>
      </c>
      <c r="M992" s="8"/>
      <c r="R992">
        <f t="shared" ref="R992:AY992" si="590">ROUNDDOWN(SUM(R968:R969), 0)</f>
        <v>0</v>
      </c>
      <c r="S992">
        <f t="shared" si="590"/>
        <v>0</v>
      </c>
      <c r="T992">
        <f t="shared" si="590"/>
        <v>0</v>
      </c>
      <c r="U992">
        <f t="shared" si="590"/>
        <v>0</v>
      </c>
      <c r="V992">
        <f t="shared" si="590"/>
        <v>0</v>
      </c>
      <c r="W992">
        <f t="shared" si="590"/>
        <v>0</v>
      </c>
      <c r="X992">
        <f t="shared" si="590"/>
        <v>0</v>
      </c>
      <c r="Y992">
        <f t="shared" si="590"/>
        <v>0</v>
      </c>
      <c r="Z992">
        <f t="shared" si="590"/>
        <v>0</v>
      </c>
      <c r="AA992">
        <f t="shared" si="590"/>
        <v>0</v>
      </c>
      <c r="AB992">
        <f t="shared" si="590"/>
        <v>0</v>
      </c>
      <c r="AC992">
        <f t="shared" si="590"/>
        <v>0</v>
      </c>
      <c r="AD992">
        <f t="shared" si="590"/>
        <v>0</v>
      </c>
      <c r="AE992">
        <f t="shared" si="590"/>
        <v>0</v>
      </c>
      <c r="AF992">
        <f t="shared" si="590"/>
        <v>0</v>
      </c>
      <c r="AG992">
        <f t="shared" si="590"/>
        <v>0</v>
      </c>
      <c r="AH992">
        <f t="shared" si="590"/>
        <v>0</v>
      </c>
      <c r="AI992">
        <f t="shared" si="590"/>
        <v>0</v>
      </c>
      <c r="AJ992">
        <f t="shared" si="590"/>
        <v>0</v>
      </c>
      <c r="AK992">
        <f t="shared" si="590"/>
        <v>0</v>
      </c>
      <c r="AL992">
        <f t="shared" si="590"/>
        <v>0</v>
      </c>
      <c r="AM992">
        <f t="shared" si="590"/>
        <v>0</v>
      </c>
      <c r="AN992">
        <f t="shared" si="590"/>
        <v>0</v>
      </c>
      <c r="AO992">
        <f t="shared" si="590"/>
        <v>0</v>
      </c>
      <c r="AP992">
        <f t="shared" si="590"/>
        <v>0</v>
      </c>
      <c r="AQ992">
        <f t="shared" si="590"/>
        <v>0</v>
      </c>
      <c r="AR992">
        <f t="shared" si="590"/>
        <v>0</v>
      </c>
      <c r="AS992">
        <f t="shared" si="590"/>
        <v>0</v>
      </c>
      <c r="AT992">
        <f t="shared" si="590"/>
        <v>0</v>
      </c>
      <c r="AU992">
        <f t="shared" si="590"/>
        <v>0</v>
      </c>
      <c r="AV992">
        <f t="shared" si="590"/>
        <v>0</v>
      </c>
      <c r="AW992">
        <f t="shared" si="590"/>
        <v>0</v>
      </c>
      <c r="AX992">
        <f t="shared" si="590"/>
        <v>0</v>
      </c>
      <c r="AY992">
        <f t="shared" si="590"/>
        <v>0</v>
      </c>
    </row>
    <row r="993" spans="1:47" ht="18" customHeight="1" x14ac:dyDescent="0.3">
      <c r="A993" s="22" t="s">
        <v>616</v>
      </c>
      <c r="B993" s="23"/>
      <c r="C993" s="23"/>
      <c r="D993" s="24"/>
      <c r="E993" s="24"/>
      <c r="F993" s="24"/>
      <c r="G993" s="24"/>
      <c r="H993" s="24"/>
      <c r="I993" s="24"/>
      <c r="J993" s="24"/>
      <c r="K993" s="24"/>
      <c r="L993" s="24"/>
      <c r="M993" s="23"/>
    </row>
    <row r="994" spans="1:47" ht="18" customHeight="1" x14ac:dyDescent="0.3">
      <c r="A994" s="6" t="s">
        <v>172</v>
      </c>
      <c r="B994" s="6" t="s">
        <v>182</v>
      </c>
      <c r="C994" s="11" t="s">
        <v>97</v>
      </c>
      <c r="D994" s="9">
        <v>5.05</v>
      </c>
      <c r="E994" s="9"/>
      <c r="F994" s="9"/>
      <c r="G994" s="9"/>
      <c r="H994" s="9"/>
      <c r="I994" s="9"/>
      <c r="J994" s="9"/>
      <c r="K994" s="9"/>
      <c r="L994" s="9"/>
      <c r="M994" s="6"/>
      <c r="O994" t="str">
        <f>"99"</f>
        <v>99</v>
      </c>
      <c r="P994" s="1" t="s">
        <v>170</v>
      </c>
      <c r="Q994">
        <v>1</v>
      </c>
      <c r="R994">
        <f>IF(P994="기계경비", J994, 0)</f>
        <v>0</v>
      </c>
      <c r="S994">
        <f>IF(P994="운반비", L994, 0)</f>
        <v>0</v>
      </c>
      <c r="T994">
        <f>IF(P994="작업부산물", F994, 0)</f>
        <v>0</v>
      </c>
      <c r="U994">
        <f>IF(P994="관급", F994, 0)</f>
        <v>0</v>
      </c>
      <c r="V994">
        <f>IF(P994="외주비", J994, 0)</f>
        <v>0</v>
      </c>
      <c r="W994">
        <f>IF(P994="장비비", J994, 0)</f>
        <v>0</v>
      </c>
      <c r="X994">
        <f>IF(P994="폐기물처리비", L994, 0)</f>
        <v>0</v>
      </c>
      <c r="Y994">
        <f>IF(P994="가설비", J994, 0)</f>
        <v>0</v>
      </c>
      <c r="Z994">
        <f>IF(P994="잡비제외분", F994, 0)</f>
        <v>0</v>
      </c>
      <c r="AA994">
        <f>IF(P994="사급자재대", L994, 0)</f>
        <v>0</v>
      </c>
      <c r="AB994">
        <f>IF(P994="관급자재대", L994, 0)</f>
        <v>0</v>
      </c>
      <c r="AC994">
        <f>IF(P994="사용자항목1", L994, 0)</f>
        <v>0</v>
      </c>
      <c r="AD994">
        <f>IF(P994="사용자항목2", L994, 0)</f>
        <v>0</v>
      </c>
      <c r="AE994">
        <f>IF(P994="사용자항목3", L994, 0)</f>
        <v>0</v>
      </c>
      <c r="AF994">
        <f>IF(P994="사용자항목4", L994, 0)</f>
        <v>0</v>
      </c>
      <c r="AG994">
        <f>IF(P994="사용자항목5", L994, 0)</f>
        <v>0</v>
      </c>
      <c r="AH994">
        <f>IF(P994="사용자항목6", L994, 0)</f>
        <v>0</v>
      </c>
      <c r="AI994">
        <f>IF(P994="사용자항목7", L994, 0)</f>
        <v>0</v>
      </c>
      <c r="AJ994">
        <f>IF(P994="사용자항목8", L994, 0)</f>
        <v>0</v>
      </c>
      <c r="AK994">
        <f>IF(P994="사용자항목9", L994, 0)</f>
        <v>0</v>
      </c>
      <c r="AL994">
        <f>IF(P994="사용자항목10", L994, 0)</f>
        <v>0</v>
      </c>
      <c r="AM994">
        <f>IF(P994="사용자항목11", L994, 0)</f>
        <v>0</v>
      </c>
      <c r="AN994">
        <f>IF(P994="사용자항목12", L994, 0)</f>
        <v>0</v>
      </c>
      <c r="AO994">
        <f>IF(P994="사용자항목13", L994, 0)</f>
        <v>0</v>
      </c>
      <c r="AP994">
        <f>IF(P994="사용자항목14", L994, 0)</f>
        <v>0</v>
      </c>
      <c r="AQ994">
        <f>IF(P994="사용자항목15", L994, 0)</f>
        <v>0</v>
      </c>
      <c r="AR994">
        <f>IF(P994="사용자항목16", L994, 0)</f>
        <v>0</v>
      </c>
      <c r="AS994">
        <f>IF(P994="사용자항목17", L994, 0)</f>
        <v>0</v>
      </c>
      <c r="AT994">
        <f>IF(P994="사용자항목18", L994, 0)</f>
        <v>0</v>
      </c>
      <c r="AU994">
        <f>IF(P994="사용자항목19", L994, 0)</f>
        <v>0</v>
      </c>
    </row>
    <row r="995" spans="1:47" ht="18" customHeight="1" x14ac:dyDescent="0.3">
      <c r="A995" s="6" t="s">
        <v>174</v>
      </c>
      <c r="B995" s="6" t="s">
        <v>179</v>
      </c>
      <c r="C995" s="11" t="s">
        <v>60</v>
      </c>
      <c r="D995" s="9">
        <v>46</v>
      </c>
      <c r="E995" s="9"/>
      <c r="F995" s="9"/>
      <c r="G995" s="9"/>
      <c r="H995" s="9"/>
      <c r="I995" s="9"/>
      <c r="J995" s="9"/>
      <c r="K995" s="9"/>
      <c r="L995" s="9"/>
      <c r="M995" s="6"/>
      <c r="O995" t="str">
        <f>"99"</f>
        <v>99</v>
      </c>
      <c r="P995" s="1" t="s">
        <v>170</v>
      </c>
      <c r="Q995">
        <v>1</v>
      </c>
      <c r="R995">
        <f>IF(P995="기계경비", J995, 0)</f>
        <v>0</v>
      </c>
      <c r="S995">
        <f>IF(P995="운반비", L995, 0)</f>
        <v>0</v>
      </c>
      <c r="T995">
        <f>IF(P995="작업부산물", F995, 0)</f>
        <v>0</v>
      </c>
      <c r="U995">
        <f>IF(P995="관급", F995, 0)</f>
        <v>0</v>
      </c>
      <c r="V995">
        <f>IF(P995="외주비", J995, 0)</f>
        <v>0</v>
      </c>
      <c r="W995">
        <f>IF(P995="장비비", J995, 0)</f>
        <v>0</v>
      </c>
      <c r="X995">
        <f>IF(P995="폐기물처리비", L995, 0)</f>
        <v>0</v>
      </c>
      <c r="Y995">
        <f>IF(P995="가설비", J995, 0)</f>
        <v>0</v>
      </c>
      <c r="Z995">
        <f>IF(P995="잡비제외분", F995, 0)</f>
        <v>0</v>
      </c>
      <c r="AA995">
        <f>IF(P995="사급자재대", L995, 0)</f>
        <v>0</v>
      </c>
      <c r="AB995">
        <f>IF(P995="관급자재대", L995, 0)</f>
        <v>0</v>
      </c>
      <c r="AC995">
        <f>IF(P995="사용자항목1", L995, 0)</f>
        <v>0</v>
      </c>
      <c r="AD995">
        <f>IF(P995="사용자항목2", L995, 0)</f>
        <v>0</v>
      </c>
      <c r="AE995">
        <f>IF(P995="사용자항목3", L995, 0)</f>
        <v>0</v>
      </c>
      <c r="AF995">
        <f>IF(P995="사용자항목4", L995, 0)</f>
        <v>0</v>
      </c>
      <c r="AG995">
        <f>IF(P995="사용자항목5", L995, 0)</f>
        <v>0</v>
      </c>
      <c r="AH995">
        <f>IF(P995="사용자항목6", L995, 0)</f>
        <v>0</v>
      </c>
      <c r="AI995">
        <f>IF(P995="사용자항목7", L995, 0)</f>
        <v>0</v>
      </c>
      <c r="AJ995">
        <f>IF(P995="사용자항목8", L995, 0)</f>
        <v>0</v>
      </c>
      <c r="AK995">
        <f>IF(P995="사용자항목9", L995, 0)</f>
        <v>0</v>
      </c>
      <c r="AL995">
        <f>IF(P995="사용자항목10", L995, 0)</f>
        <v>0</v>
      </c>
      <c r="AM995">
        <f>IF(P995="사용자항목11", L995, 0)</f>
        <v>0</v>
      </c>
      <c r="AN995">
        <f>IF(P995="사용자항목12", L995, 0)</f>
        <v>0</v>
      </c>
      <c r="AO995">
        <f>IF(P995="사용자항목13", L995, 0)</f>
        <v>0</v>
      </c>
      <c r="AP995">
        <f>IF(P995="사용자항목14", L995, 0)</f>
        <v>0</v>
      </c>
      <c r="AQ995">
        <f>IF(P995="사용자항목15", L995, 0)</f>
        <v>0</v>
      </c>
      <c r="AR995">
        <f>IF(P995="사용자항목16", L995, 0)</f>
        <v>0</v>
      </c>
      <c r="AS995">
        <f>IF(P995="사용자항목17", L995, 0)</f>
        <v>0</v>
      </c>
      <c r="AT995">
        <f>IF(P995="사용자항목18", L995, 0)</f>
        <v>0</v>
      </c>
      <c r="AU995">
        <f>IF(P995="사용자항목19", L995, 0)</f>
        <v>0</v>
      </c>
    </row>
    <row r="996" spans="1:47" ht="18" customHeight="1" x14ac:dyDescent="0.3">
      <c r="A996" s="6" t="s">
        <v>176</v>
      </c>
      <c r="B996" s="6" t="s">
        <v>178</v>
      </c>
      <c r="C996" s="11" t="s">
        <v>13</v>
      </c>
      <c r="D996" s="9">
        <v>54.598999999999997</v>
      </c>
      <c r="E996" s="9"/>
      <c r="F996" s="9"/>
      <c r="G996" s="9"/>
      <c r="H996" s="9"/>
      <c r="I996" s="9"/>
      <c r="J996" s="9"/>
      <c r="K996" s="9"/>
      <c r="L996" s="9"/>
      <c r="M996" s="6"/>
      <c r="O996" t="str">
        <f>"99"</f>
        <v>99</v>
      </c>
      <c r="P996" s="1" t="s">
        <v>170</v>
      </c>
      <c r="Q996">
        <v>1</v>
      </c>
      <c r="R996">
        <f>IF(P996="기계경비", J996, 0)</f>
        <v>0</v>
      </c>
      <c r="S996">
        <f>IF(P996="운반비", L996, 0)</f>
        <v>0</v>
      </c>
      <c r="T996">
        <f>IF(P996="작업부산물", F996, 0)</f>
        <v>0</v>
      </c>
      <c r="U996">
        <f>IF(P996="관급", F996, 0)</f>
        <v>0</v>
      </c>
      <c r="V996">
        <f>IF(P996="외주비", J996, 0)</f>
        <v>0</v>
      </c>
      <c r="W996">
        <f>IF(P996="장비비", J996, 0)</f>
        <v>0</v>
      </c>
      <c r="X996">
        <f>IF(P996="폐기물처리비", L996, 0)</f>
        <v>0</v>
      </c>
      <c r="Y996">
        <f>IF(P996="가설비", J996, 0)</f>
        <v>0</v>
      </c>
      <c r="Z996">
        <f>IF(P996="잡비제외분", F996, 0)</f>
        <v>0</v>
      </c>
      <c r="AA996">
        <f>IF(P996="사급자재대", L996, 0)</f>
        <v>0</v>
      </c>
      <c r="AB996">
        <f>IF(P996="관급자재대", L996, 0)</f>
        <v>0</v>
      </c>
      <c r="AC996">
        <f>IF(P996="사용자항목1", L996, 0)</f>
        <v>0</v>
      </c>
      <c r="AD996">
        <f>IF(P996="사용자항목2", L996, 0)</f>
        <v>0</v>
      </c>
      <c r="AE996">
        <f>IF(P996="사용자항목3", L996, 0)</f>
        <v>0</v>
      </c>
      <c r="AF996">
        <f>IF(P996="사용자항목4", L996, 0)</f>
        <v>0</v>
      </c>
      <c r="AG996">
        <f>IF(P996="사용자항목5", L996, 0)</f>
        <v>0</v>
      </c>
      <c r="AH996">
        <f>IF(P996="사용자항목6", L996, 0)</f>
        <v>0</v>
      </c>
      <c r="AI996">
        <f>IF(P996="사용자항목7", L996, 0)</f>
        <v>0</v>
      </c>
      <c r="AJ996">
        <f>IF(P996="사용자항목8", L996, 0)</f>
        <v>0</v>
      </c>
      <c r="AK996">
        <f>IF(P996="사용자항목9", L996, 0)</f>
        <v>0</v>
      </c>
      <c r="AL996">
        <f>IF(P996="사용자항목10", L996, 0)</f>
        <v>0</v>
      </c>
      <c r="AM996">
        <f>IF(P996="사용자항목11", L996, 0)</f>
        <v>0</v>
      </c>
      <c r="AN996">
        <f>IF(P996="사용자항목12", L996, 0)</f>
        <v>0</v>
      </c>
      <c r="AO996">
        <f>IF(P996="사용자항목13", L996, 0)</f>
        <v>0</v>
      </c>
      <c r="AP996">
        <f>IF(P996="사용자항목14", L996, 0)</f>
        <v>0</v>
      </c>
      <c r="AQ996">
        <f>IF(P996="사용자항목15", L996, 0)</f>
        <v>0</v>
      </c>
      <c r="AR996">
        <f>IF(P996="사용자항목16", L996, 0)</f>
        <v>0</v>
      </c>
      <c r="AS996">
        <f>IF(P996="사용자항목17", L996, 0)</f>
        <v>0</v>
      </c>
      <c r="AT996">
        <f>IF(P996="사용자항목18", L996, 0)</f>
        <v>0</v>
      </c>
      <c r="AU996">
        <f>IF(P996="사용자항목19", L996, 0)</f>
        <v>0</v>
      </c>
    </row>
    <row r="997" spans="1:47" ht="18" customHeight="1" x14ac:dyDescent="0.3">
      <c r="A997" s="5"/>
      <c r="B997" s="5"/>
      <c r="C997" s="12"/>
      <c r="D997" s="9"/>
      <c r="E997" s="9"/>
      <c r="F997" s="9"/>
      <c r="G997" s="9"/>
      <c r="H997" s="9"/>
      <c r="I997" s="9"/>
      <c r="J997" s="9"/>
      <c r="K997" s="9"/>
      <c r="L997" s="9"/>
      <c r="M997" s="5"/>
    </row>
    <row r="998" spans="1:47" ht="18" customHeight="1" x14ac:dyDescent="0.3">
      <c r="A998" s="5"/>
      <c r="B998" s="5"/>
      <c r="C998" s="12"/>
      <c r="D998" s="9"/>
      <c r="E998" s="9"/>
      <c r="F998" s="9"/>
      <c r="G998" s="9"/>
      <c r="H998" s="9"/>
      <c r="I998" s="9"/>
      <c r="J998" s="9"/>
      <c r="K998" s="9"/>
      <c r="L998" s="9"/>
      <c r="M998" s="5"/>
    </row>
    <row r="999" spans="1:47" ht="18" customHeight="1" x14ac:dyDescent="0.3">
      <c r="A999" s="5"/>
      <c r="B999" s="5"/>
      <c r="C999" s="12"/>
      <c r="D999" s="9"/>
      <c r="E999" s="9"/>
      <c r="F999" s="9"/>
      <c r="G999" s="9"/>
      <c r="H999" s="9"/>
      <c r="I999" s="9"/>
      <c r="J999" s="9"/>
      <c r="K999" s="9"/>
      <c r="L999" s="9"/>
      <c r="M999" s="5"/>
    </row>
    <row r="1000" spans="1:47" ht="18" customHeight="1" x14ac:dyDescent="0.3">
      <c r="A1000" s="5"/>
      <c r="B1000" s="5"/>
      <c r="C1000" s="12"/>
      <c r="D1000" s="9"/>
      <c r="E1000" s="9"/>
      <c r="F1000" s="9"/>
      <c r="G1000" s="9"/>
      <c r="H1000" s="9"/>
      <c r="I1000" s="9"/>
      <c r="J1000" s="9"/>
      <c r="K1000" s="9"/>
      <c r="L1000" s="9"/>
      <c r="M1000" s="5"/>
    </row>
    <row r="1001" spans="1:47" ht="18" customHeight="1" x14ac:dyDescent="0.3">
      <c r="A1001" s="5"/>
      <c r="B1001" s="5"/>
      <c r="C1001" s="12"/>
      <c r="D1001" s="9"/>
      <c r="E1001" s="9"/>
      <c r="F1001" s="9"/>
      <c r="G1001" s="9"/>
      <c r="H1001" s="9"/>
      <c r="I1001" s="9"/>
      <c r="J1001" s="9"/>
      <c r="K1001" s="9"/>
      <c r="L1001" s="9"/>
      <c r="M1001" s="5"/>
    </row>
    <row r="1002" spans="1:47" ht="18" customHeight="1" x14ac:dyDescent="0.3">
      <c r="A1002" s="5"/>
      <c r="B1002" s="5"/>
      <c r="C1002" s="12"/>
      <c r="D1002" s="9"/>
      <c r="E1002" s="9"/>
      <c r="F1002" s="9"/>
      <c r="G1002" s="9"/>
      <c r="H1002" s="9"/>
      <c r="I1002" s="9"/>
      <c r="J1002" s="9"/>
      <c r="K1002" s="9"/>
      <c r="L1002" s="9"/>
      <c r="M1002" s="5"/>
    </row>
    <row r="1003" spans="1:47" ht="18" customHeight="1" x14ac:dyDescent="0.3">
      <c r="A1003" s="5"/>
      <c r="B1003" s="5"/>
      <c r="C1003" s="12"/>
      <c r="D1003" s="9"/>
      <c r="E1003" s="9"/>
      <c r="F1003" s="9"/>
      <c r="G1003" s="9"/>
      <c r="H1003" s="9"/>
      <c r="I1003" s="9"/>
      <c r="J1003" s="9"/>
      <c r="K1003" s="9"/>
      <c r="L1003" s="9"/>
      <c r="M1003" s="5"/>
    </row>
    <row r="1004" spans="1:47" ht="18" customHeight="1" x14ac:dyDescent="0.3">
      <c r="A1004" s="5"/>
      <c r="B1004" s="5"/>
      <c r="C1004" s="12"/>
      <c r="D1004" s="9"/>
      <c r="E1004" s="9"/>
      <c r="F1004" s="9"/>
      <c r="G1004" s="9"/>
      <c r="H1004" s="9"/>
      <c r="I1004" s="9"/>
      <c r="J1004" s="9"/>
      <c r="K1004" s="9"/>
      <c r="L1004" s="9"/>
      <c r="M1004" s="5"/>
    </row>
    <row r="1005" spans="1:47" ht="18" customHeight="1" x14ac:dyDescent="0.3">
      <c r="A1005" s="5"/>
      <c r="B1005" s="5"/>
      <c r="C1005" s="12"/>
      <c r="D1005" s="9"/>
      <c r="E1005" s="9"/>
      <c r="F1005" s="9"/>
      <c r="G1005" s="9"/>
      <c r="H1005" s="9"/>
      <c r="I1005" s="9"/>
      <c r="J1005" s="9"/>
      <c r="K1005" s="9"/>
      <c r="L1005" s="9"/>
      <c r="M1005" s="5"/>
    </row>
    <row r="1006" spans="1:47" ht="18" customHeight="1" x14ac:dyDescent="0.3">
      <c r="A1006" s="5"/>
      <c r="B1006" s="5"/>
      <c r="C1006" s="12"/>
      <c r="D1006" s="9"/>
      <c r="E1006" s="9"/>
      <c r="F1006" s="9"/>
      <c r="G1006" s="9"/>
      <c r="H1006" s="9"/>
      <c r="I1006" s="9"/>
      <c r="J1006" s="9"/>
      <c r="K1006" s="9"/>
      <c r="L1006" s="9"/>
      <c r="M1006" s="5"/>
    </row>
    <row r="1007" spans="1:47" ht="18" customHeight="1" x14ac:dyDescent="0.3">
      <c r="A1007" s="5"/>
      <c r="B1007" s="5"/>
      <c r="C1007" s="12"/>
      <c r="D1007" s="9"/>
      <c r="E1007" s="9"/>
      <c r="F1007" s="9"/>
      <c r="G1007" s="9"/>
      <c r="H1007" s="9"/>
      <c r="I1007" s="9"/>
      <c r="J1007" s="9"/>
      <c r="K1007" s="9"/>
      <c r="L1007" s="9"/>
      <c r="M1007" s="5"/>
    </row>
    <row r="1008" spans="1:47" ht="18" customHeight="1" x14ac:dyDescent="0.3">
      <c r="A1008" s="5"/>
      <c r="B1008" s="5"/>
      <c r="C1008" s="12"/>
      <c r="D1008" s="9"/>
      <c r="E1008" s="9"/>
      <c r="F1008" s="9"/>
      <c r="G1008" s="9"/>
      <c r="H1008" s="9"/>
      <c r="I1008" s="9"/>
      <c r="J1008" s="9"/>
      <c r="K1008" s="9"/>
      <c r="L1008" s="9"/>
      <c r="M1008" s="5"/>
    </row>
    <row r="1009" spans="1:51" ht="18" customHeight="1" x14ac:dyDescent="0.3">
      <c r="A1009" s="5"/>
      <c r="B1009" s="5"/>
      <c r="C1009" s="12"/>
      <c r="D1009" s="9"/>
      <c r="E1009" s="9"/>
      <c r="F1009" s="9"/>
      <c r="G1009" s="9"/>
      <c r="H1009" s="9"/>
      <c r="I1009" s="9"/>
      <c r="J1009" s="9"/>
      <c r="K1009" s="9"/>
      <c r="L1009" s="9"/>
      <c r="M1009" s="5"/>
    </row>
    <row r="1010" spans="1:51" ht="18" customHeight="1" x14ac:dyDescent="0.3">
      <c r="A1010" s="5"/>
      <c r="B1010" s="5"/>
      <c r="C1010" s="12"/>
      <c r="D1010" s="9"/>
      <c r="E1010" s="9"/>
      <c r="F1010" s="9"/>
      <c r="G1010" s="9"/>
      <c r="H1010" s="9"/>
      <c r="I1010" s="9"/>
      <c r="J1010" s="9"/>
      <c r="K1010" s="9"/>
      <c r="L1010" s="9"/>
      <c r="M1010" s="5"/>
    </row>
    <row r="1011" spans="1:51" ht="18" customHeight="1" x14ac:dyDescent="0.3">
      <c r="A1011" s="5"/>
      <c r="B1011" s="5"/>
      <c r="C1011" s="12"/>
      <c r="D1011" s="9"/>
      <c r="E1011" s="9"/>
      <c r="F1011" s="9"/>
      <c r="G1011" s="9"/>
      <c r="H1011" s="9"/>
      <c r="I1011" s="9"/>
      <c r="J1011" s="9"/>
      <c r="K1011" s="9"/>
      <c r="L1011" s="9"/>
      <c r="M1011" s="5"/>
    </row>
    <row r="1012" spans="1:51" ht="18" customHeight="1" x14ac:dyDescent="0.3">
      <c r="A1012" s="5"/>
      <c r="B1012" s="5"/>
      <c r="C1012" s="12"/>
      <c r="D1012" s="9"/>
      <c r="E1012" s="9"/>
      <c r="F1012" s="9"/>
      <c r="G1012" s="9"/>
      <c r="H1012" s="9"/>
      <c r="I1012" s="9"/>
      <c r="J1012" s="9"/>
      <c r="K1012" s="9"/>
      <c r="L1012" s="9"/>
      <c r="M1012" s="5"/>
    </row>
    <row r="1013" spans="1:51" ht="18" customHeight="1" x14ac:dyDescent="0.3">
      <c r="A1013" s="5"/>
      <c r="B1013" s="5"/>
      <c r="C1013" s="12"/>
      <c r="D1013" s="9"/>
      <c r="E1013" s="9"/>
      <c r="F1013" s="9"/>
      <c r="G1013" s="9"/>
      <c r="H1013" s="9"/>
      <c r="I1013" s="9"/>
      <c r="J1013" s="9"/>
      <c r="K1013" s="9"/>
      <c r="L1013" s="9"/>
      <c r="M1013" s="5"/>
    </row>
    <row r="1014" spans="1:51" ht="18" customHeight="1" x14ac:dyDescent="0.3">
      <c r="A1014" s="5"/>
      <c r="B1014" s="5"/>
      <c r="C1014" s="12"/>
      <c r="D1014" s="9"/>
      <c r="E1014" s="9"/>
      <c r="F1014" s="9"/>
      <c r="G1014" s="9"/>
      <c r="H1014" s="9"/>
      <c r="I1014" s="9"/>
      <c r="J1014" s="9"/>
      <c r="K1014" s="9"/>
      <c r="L1014" s="9"/>
      <c r="M1014" s="5"/>
    </row>
    <row r="1015" spans="1:51" ht="18" customHeight="1" x14ac:dyDescent="0.3">
      <c r="A1015" s="5"/>
      <c r="B1015" s="5"/>
      <c r="C1015" s="12"/>
      <c r="D1015" s="9"/>
      <c r="E1015" s="9"/>
      <c r="F1015" s="9"/>
      <c r="G1015" s="9"/>
      <c r="H1015" s="9"/>
      <c r="I1015" s="9"/>
      <c r="J1015" s="9"/>
      <c r="K1015" s="9"/>
      <c r="L1015" s="9"/>
      <c r="M1015" s="5"/>
    </row>
    <row r="1016" spans="1:51" ht="18" customHeight="1" x14ac:dyDescent="0.3">
      <c r="A1016" s="5"/>
      <c r="B1016" s="5"/>
      <c r="C1016" s="12"/>
      <c r="D1016" s="9"/>
      <c r="E1016" s="9"/>
      <c r="F1016" s="9"/>
      <c r="G1016" s="9"/>
      <c r="H1016" s="9"/>
      <c r="I1016" s="9"/>
      <c r="J1016" s="9"/>
      <c r="K1016" s="9"/>
      <c r="L1016" s="9"/>
      <c r="M1016" s="5"/>
    </row>
    <row r="1017" spans="1:51" ht="18" customHeight="1" x14ac:dyDescent="0.3">
      <c r="A1017" s="5"/>
      <c r="B1017" s="5"/>
      <c r="C1017" s="12"/>
      <c r="D1017" s="9"/>
      <c r="E1017" s="9"/>
      <c r="F1017" s="9"/>
      <c r="G1017" s="9"/>
      <c r="H1017" s="9"/>
      <c r="I1017" s="9"/>
      <c r="J1017" s="9"/>
      <c r="K1017" s="9"/>
      <c r="L1017" s="9"/>
      <c r="M1017" s="5"/>
    </row>
    <row r="1018" spans="1:51" ht="18" customHeight="1" x14ac:dyDescent="0.3">
      <c r="A1018" s="7" t="s">
        <v>171</v>
      </c>
      <c r="B1018" s="8"/>
      <c r="C1018" s="14"/>
      <c r="D1018" s="10"/>
      <c r="E1018" s="10"/>
      <c r="F1018" s="10">
        <f>ROUNDDOWN(SUMIF(Q994:Q1017, "1", F994:F1017), 0)</f>
        <v>0</v>
      </c>
      <c r="G1018" s="10"/>
      <c r="H1018" s="10">
        <f>ROUNDDOWN(SUMIF(Q994:Q1017, "1", H994:H1017), 0)</f>
        <v>0</v>
      </c>
      <c r="I1018" s="10"/>
      <c r="J1018" s="10">
        <f>ROUNDDOWN(SUMIF(Q994:Q1017, "1", J994:J1017), 0)</f>
        <v>0</v>
      </c>
      <c r="K1018" s="10"/>
      <c r="L1018" s="10">
        <f>F1018+H1018+J1018</f>
        <v>0</v>
      </c>
      <c r="M1018" s="8"/>
      <c r="R1018">
        <f t="shared" ref="R1018:AY1018" si="591">ROUNDDOWN(SUM(R994:R996), 0)</f>
        <v>0</v>
      </c>
      <c r="S1018">
        <f t="shared" si="591"/>
        <v>0</v>
      </c>
      <c r="T1018">
        <f t="shared" si="591"/>
        <v>0</v>
      </c>
      <c r="U1018">
        <f t="shared" si="591"/>
        <v>0</v>
      </c>
      <c r="V1018">
        <f t="shared" si="591"/>
        <v>0</v>
      </c>
      <c r="W1018">
        <f t="shared" si="591"/>
        <v>0</v>
      </c>
      <c r="X1018">
        <f t="shared" si="591"/>
        <v>0</v>
      </c>
      <c r="Y1018">
        <f t="shared" si="591"/>
        <v>0</v>
      </c>
      <c r="Z1018">
        <f t="shared" si="591"/>
        <v>0</v>
      </c>
      <c r="AA1018">
        <f t="shared" si="591"/>
        <v>0</v>
      </c>
      <c r="AB1018">
        <f t="shared" si="591"/>
        <v>0</v>
      </c>
      <c r="AC1018">
        <f t="shared" si="591"/>
        <v>0</v>
      </c>
      <c r="AD1018">
        <f t="shared" si="591"/>
        <v>0</v>
      </c>
      <c r="AE1018">
        <f t="shared" si="591"/>
        <v>0</v>
      </c>
      <c r="AF1018">
        <f t="shared" si="591"/>
        <v>0</v>
      </c>
      <c r="AG1018">
        <f t="shared" si="591"/>
        <v>0</v>
      </c>
      <c r="AH1018">
        <f t="shared" si="591"/>
        <v>0</v>
      </c>
      <c r="AI1018">
        <f t="shared" si="591"/>
        <v>0</v>
      </c>
      <c r="AJ1018">
        <f t="shared" si="591"/>
        <v>0</v>
      </c>
      <c r="AK1018">
        <f t="shared" si="591"/>
        <v>0</v>
      </c>
      <c r="AL1018">
        <f t="shared" si="591"/>
        <v>0</v>
      </c>
      <c r="AM1018">
        <f t="shared" si="591"/>
        <v>0</v>
      </c>
      <c r="AN1018">
        <f t="shared" si="591"/>
        <v>0</v>
      </c>
      <c r="AO1018">
        <f t="shared" si="591"/>
        <v>0</v>
      </c>
      <c r="AP1018">
        <f t="shared" si="591"/>
        <v>0</v>
      </c>
      <c r="AQ1018">
        <f t="shared" si="591"/>
        <v>0</v>
      </c>
      <c r="AR1018">
        <f t="shared" si="591"/>
        <v>0</v>
      </c>
      <c r="AS1018">
        <f t="shared" si="591"/>
        <v>0</v>
      </c>
      <c r="AT1018">
        <f t="shared" si="591"/>
        <v>0</v>
      </c>
      <c r="AU1018">
        <f t="shared" si="591"/>
        <v>0</v>
      </c>
      <c r="AV1018">
        <f t="shared" si="591"/>
        <v>0</v>
      </c>
      <c r="AW1018">
        <f t="shared" si="591"/>
        <v>0</v>
      </c>
      <c r="AX1018">
        <f t="shared" si="591"/>
        <v>0</v>
      </c>
      <c r="AY1018">
        <f t="shared" si="591"/>
        <v>0</v>
      </c>
    </row>
    <row r="1019" spans="1:51" ht="18" customHeight="1" x14ac:dyDescent="0.3">
      <c r="A1019" s="22" t="s">
        <v>617</v>
      </c>
      <c r="B1019" s="23"/>
      <c r="C1019" s="23"/>
      <c r="D1019" s="24"/>
      <c r="E1019" s="24"/>
      <c r="F1019" s="24"/>
      <c r="G1019" s="24"/>
      <c r="H1019" s="24"/>
      <c r="I1019" s="24"/>
      <c r="J1019" s="24"/>
      <c r="K1019" s="24"/>
      <c r="L1019" s="24"/>
      <c r="M1019" s="23"/>
    </row>
    <row r="1020" spans="1:51" ht="18" customHeight="1" x14ac:dyDescent="0.3">
      <c r="A1020" s="6" t="s">
        <v>129</v>
      </c>
      <c r="B1020" s="6" t="s">
        <v>130</v>
      </c>
      <c r="C1020" s="11" t="s">
        <v>13</v>
      </c>
      <c r="D1020" s="9">
        <v>3.7629999999999999</v>
      </c>
      <c r="E1020" s="9"/>
      <c r="F1020" s="9"/>
      <c r="G1020" s="9"/>
      <c r="H1020" s="9"/>
      <c r="I1020" s="9"/>
      <c r="J1020" s="9"/>
      <c r="K1020" s="9"/>
      <c r="L1020" s="9"/>
      <c r="M1020" s="5"/>
      <c r="O1020" t="str">
        <f t="shared" ref="O1020:O1034" si="592">"99"</f>
        <v>99</v>
      </c>
      <c r="P1020" s="1" t="s">
        <v>170</v>
      </c>
      <c r="Q1020">
        <v>1</v>
      </c>
      <c r="R1020">
        <f t="shared" ref="R1020:R1034" si="593">IF(P1020="기계경비", J1020, 0)</f>
        <v>0</v>
      </c>
      <c r="S1020">
        <f t="shared" ref="S1020:S1034" si="594">IF(P1020="운반비", L1020, 0)</f>
        <v>0</v>
      </c>
      <c r="T1020">
        <f t="shared" ref="T1020:T1034" si="595">IF(P1020="작업부산물", F1020, 0)</f>
        <v>0</v>
      </c>
      <c r="U1020">
        <f t="shared" ref="U1020:U1034" si="596">IF(P1020="관급", F1020, 0)</f>
        <v>0</v>
      </c>
      <c r="V1020">
        <f t="shared" ref="V1020:V1034" si="597">IF(P1020="외주비", J1020, 0)</f>
        <v>0</v>
      </c>
      <c r="W1020">
        <f t="shared" ref="W1020:W1034" si="598">IF(P1020="장비비", J1020, 0)</f>
        <v>0</v>
      </c>
      <c r="X1020">
        <f t="shared" ref="X1020:X1034" si="599">IF(P1020="폐기물처리비", L1020, 0)</f>
        <v>0</v>
      </c>
      <c r="Y1020">
        <f t="shared" ref="Y1020:Y1034" si="600">IF(P1020="가설비", J1020, 0)</f>
        <v>0</v>
      </c>
      <c r="Z1020">
        <f t="shared" ref="Z1020:Z1034" si="601">IF(P1020="잡비제외분", F1020, 0)</f>
        <v>0</v>
      </c>
      <c r="AA1020">
        <f t="shared" ref="AA1020:AA1034" si="602">IF(P1020="사급자재대", L1020, 0)</f>
        <v>0</v>
      </c>
      <c r="AB1020">
        <f t="shared" ref="AB1020:AB1034" si="603">IF(P1020="관급자재대", L1020, 0)</f>
        <v>0</v>
      </c>
      <c r="AC1020">
        <f t="shared" ref="AC1020:AC1034" si="604">IF(P1020="사용자항목1", L1020, 0)</f>
        <v>0</v>
      </c>
      <c r="AD1020">
        <f t="shared" ref="AD1020:AD1034" si="605">IF(P1020="사용자항목2", L1020, 0)</f>
        <v>0</v>
      </c>
      <c r="AE1020">
        <f t="shared" ref="AE1020:AE1034" si="606">IF(P1020="사용자항목3", L1020, 0)</f>
        <v>0</v>
      </c>
      <c r="AF1020">
        <f t="shared" ref="AF1020:AF1034" si="607">IF(P1020="사용자항목4", L1020, 0)</f>
        <v>0</v>
      </c>
      <c r="AG1020">
        <f t="shared" ref="AG1020:AG1034" si="608">IF(P1020="사용자항목5", L1020, 0)</f>
        <v>0</v>
      </c>
      <c r="AH1020">
        <f t="shared" ref="AH1020:AH1034" si="609">IF(P1020="사용자항목6", L1020, 0)</f>
        <v>0</v>
      </c>
      <c r="AI1020">
        <f t="shared" ref="AI1020:AI1034" si="610">IF(P1020="사용자항목7", L1020, 0)</f>
        <v>0</v>
      </c>
      <c r="AJ1020">
        <f t="shared" ref="AJ1020:AJ1034" si="611">IF(P1020="사용자항목8", L1020, 0)</f>
        <v>0</v>
      </c>
      <c r="AK1020">
        <f t="shared" ref="AK1020:AK1034" si="612">IF(P1020="사용자항목9", L1020, 0)</f>
        <v>0</v>
      </c>
      <c r="AL1020">
        <f t="shared" ref="AL1020:AL1034" si="613">IF(P1020="사용자항목10", L1020, 0)</f>
        <v>0</v>
      </c>
      <c r="AM1020">
        <f t="shared" ref="AM1020:AM1034" si="614">IF(P1020="사용자항목11", L1020, 0)</f>
        <v>0</v>
      </c>
      <c r="AN1020">
        <f t="shared" ref="AN1020:AN1034" si="615">IF(P1020="사용자항목12", L1020, 0)</f>
        <v>0</v>
      </c>
      <c r="AO1020">
        <f t="shared" ref="AO1020:AO1034" si="616">IF(P1020="사용자항목13", L1020, 0)</f>
        <v>0</v>
      </c>
      <c r="AP1020">
        <f t="shared" ref="AP1020:AP1034" si="617">IF(P1020="사용자항목14", L1020, 0)</f>
        <v>0</v>
      </c>
      <c r="AQ1020">
        <f t="shared" ref="AQ1020:AQ1034" si="618">IF(P1020="사용자항목15", L1020, 0)</f>
        <v>0</v>
      </c>
      <c r="AR1020">
        <f t="shared" ref="AR1020:AR1034" si="619">IF(P1020="사용자항목16", L1020, 0)</f>
        <v>0</v>
      </c>
      <c r="AS1020">
        <f t="shared" ref="AS1020:AS1034" si="620">IF(P1020="사용자항목17", L1020, 0)</f>
        <v>0</v>
      </c>
      <c r="AT1020">
        <f t="shared" ref="AT1020:AT1034" si="621">IF(P1020="사용자항목18", L1020, 0)</f>
        <v>0</v>
      </c>
      <c r="AU1020">
        <f t="shared" ref="AU1020:AU1034" si="622">IF(P1020="사용자항목19", L1020, 0)</f>
        <v>0</v>
      </c>
    </row>
    <row r="1021" spans="1:51" ht="18" customHeight="1" x14ac:dyDescent="0.3">
      <c r="A1021" s="6" t="s">
        <v>69</v>
      </c>
      <c r="B1021" s="6" t="s">
        <v>68</v>
      </c>
      <c r="C1021" s="11" t="s">
        <v>33</v>
      </c>
      <c r="D1021" s="9">
        <v>44</v>
      </c>
      <c r="E1021" s="9"/>
      <c r="F1021" s="9"/>
      <c r="G1021" s="9"/>
      <c r="H1021" s="9"/>
      <c r="I1021" s="9"/>
      <c r="J1021" s="9"/>
      <c r="K1021" s="9"/>
      <c r="L1021" s="9"/>
      <c r="M1021" s="5"/>
      <c r="O1021" t="str">
        <f t="shared" si="592"/>
        <v>99</v>
      </c>
      <c r="P1021" s="1" t="s">
        <v>170</v>
      </c>
      <c r="Q1021">
        <v>1</v>
      </c>
      <c r="R1021">
        <f t="shared" si="593"/>
        <v>0</v>
      </c>
      <c r="S1021">
        <f t="shared" si="594"/>
        <v>0</v>
      </c>
      <c r="T1021">
        <f t="shared" si="595"/>
        <v>0</v>
      </c>
      <c r="U1021">
        <f t="shared" si="596"/>
        <v>0</v>
      </c>
      <c r="V1021">
        <f t="shared" si="597"/>
        <v>0</v>
      </c>
      <c r="W1021">
        <f t="shared" si="598"/>
        <v>0</v>
      </c>
      <c r="X1021">
        <f t="shared" si="599"/>
        <v>0</v>
      </c>
      <c r="Y1021">
        <f t="shared" si="600"/>
        <v>0</v>
      </c>
      <c r="Z1021">
        <f t="shared" si="601"/>
        <v>0</v>
      </c>
      <c r="AA1021">
        <f t="shared" si="602"/>
        <v>0</v>
      </c>
      <c r="AB1021">
        <f t="shared" si="603"/>
        <v>0</v>
      </c>
      <c r="AC1021">
        <f t="shared" si="604"/>
        <v>0</v>
      </c>
      <c r="AD1021">
        <f t="shared" si="605"/>
        <v>0</v>
      </c>
      <c r="AE1021">
        <f t="shared" si="606"/>
        <v>0</v>
      </c>
      <c r="AF1021">
        <f t="shared" si="607"/>
        <v>0</v>
      </c>
      <c r="AG1021">
        <f t="shared" si="608"/>
        <v>0</v>
      </c>
      <c r="AH1021">
        <f t="shared" si="609"/>
        <v>0</v>
      </c>
      <c r="AI1021">
        <f t="shared" si="610"/>
        <v>0</v>
      </c>
      <c r="AJ1021">
        <f t="shared" si="611"/>
        <v>0</v>
      </c>
      <c r="AK1021">
        <f t="shared" si="612"/>
        <v>0</v>
      </c>
      <c r="AL1021">
        <f t="shared" si="613"/>
        <v>0</v>
      </c>
      <c r="AM1021">
        <f t="shared" si="614"/>
        <v>0</v>
      </c>
      <c r="AN1021">
        <f t="shared" si="615"/>
        <v>0</v>
      </c>
      <c r="AO1021">
        <f t="shared" si="616"/>
        <v>0</v>
      </c>
      <c r="AP1021">
        <f t="shared" si="617"/>
        <v>0</v>
      </c>
      <c r="AQ1021">
        <f t="shared" si="618"/>
        <v>0</v>
      </c>
      <c r="AR1021">
        <f t="shared" si="619"/>
        <v>0</v>
      </c>
      <c r="AS1021">
        <f t="shared" si="620"/>
        <v>0</v>
      </c>
      <c r="AT1021">
        <f t="shared" si="621"/>
        <v>0</v>
      </c>
      <c r="AU1021">
        <f t="shared" si="622"/>
        <v>0</v>
      </c>
    </row>
    <row r="1022" spans="1:51" ht="18" customHeight="1" x14ac:dyDescent="0.3">
      <c r="A1022" s="6" t="s">
        <v>69</v>
      </c>
      <c r="B1022" s="6" t="s">
        <v>66</v>
      </c>
      <c r="C1022" s="11" t="s">
        <v>33</v>
      </c>
      <c r="D1022" s="9">
        <v>191</v>
      </c>
      <c r="E1022" s="9"/>
      <c r="F1022" s="9"/>
      <c r="G1022" s="9"/>
      <c r="H1022" s="9"/>
      <c r="I1022" s="9"/>
      <c r="J1022" s="9"/>
      <c r="K1022" s="9"/>
      <c r="L1022" s="9"/>
      <c r="M1022" s="5"/>
      <c r="O1022" t="str">
        <f t="shared" si="592"/>
        <v>99</v>
      </c>
      <c r="P1022" s="1" t="s">
        <v>170</v>
      </c>
      <c r="Q1022">
        <v>1</v>
      </c>
      <c r="R1022">
        <f t="shared" si="593"/>
        <v>0</v>
      </c>
      <c r="S1022">
        <f t="shared" si="594"/>
        <v>0</v>
      </c>
      <c r="T1022">
        <f t="shared" si="595"/>
        <v>0</v>
      </c>
      <c r="U1022">
        <f t="shared" si="596"/>
        <v>0</v>
      </c>
      <c r="V1022">
        <f t="shared" si="597"/>
        <v>0</v>
      </c>
      <c r="W1022">
        <f t="shared" si="598"/>
        <v>0</v>
      </c>
      <c r="X1022">
        <f t="shared" si="599"/>
        <v>0</v>
      </c>
      <c r="Y1022">
        <f t="shared" si="600"/>
        <v>0</v>
      </c>
      <c r="Z1022">
        <f t="shared" si="601"/>
        <v>0</v>
      </c>
      <c r="AA1022">
        <f t="shared" si="602"/>
        <v>0</v>
      </c>
      <c r="AB1022">
        <f t="shared" si="603"/>
        <v>0</v>
      </c>
      <c r="AC1022">
        <f t="shared" si="604"/>
        <v>0</v>
      </c>
      <c r="AD1022">
        <f t="shared" si="605"/>
        <v>0</v>
      </c>
      <c r="AE1022">
        <f t="shared" si="606"/>
        <v>0</v>
      </c>
      <c r="AF1022">
        <f t="shared" si="607"/>
        <v>0</v>
      </c>
      <c r="AG1022">
        <f t="shared" si="608"/>
        <v>0</v>
      </c>
      <c r="AH1022">
        <f t="shared" si="609"/>
        <v>0</v>
      </c>
      <c r="AI1022">
        <f t="shared" si="610"/>
        <v>0</v>
      </c>
      <c r="AJ1022">
        <f t="shared" si="611"/>
        <v>0</v>
      </c>
      <c r="AK1022">
        <f t="shared" si="612"/>
        <v>0</v>
      </c>
      <c r="AL1022">
        <f t="shared" si="613"/>
        <v>0</v>
      </c>
      <c r="AM1022">
        <f t="shared" si="614"/>
        <v>0</v>
      </c>
      <c r="AN1022">
        <f t="shared" si="615"/>
        <v>0</v>
      </c>
      <c r="AO1022">
        <f t="shared" si="616"/>
        <v>0</v>
      </c>
      <c r="AP1022">
        <f t="shared" si="617"/>
        <v>0</v>
      </c>
      <c r="AQ1022">
        <f t="shared" si="618"/>
        <v>0</v>
      </c>
      <c r="AR1022">
        <f t="shared" si="619"/>
        <v>0</v>
      </c>
      <c r="AS1022">
        <f t="shared" si="620"/>
        <v>0</v>
      </c>
      <c r="AT1022">
        <f t="shared" si="621"/>
        <v>0</v>
      </c>
      <c r="AU1022">
        <f t="shared" si="622"/>
        <v>0</v>
      </c>
    </row>
    <row r="1023" spans="1:51" ht="18" customHeight="1" x14ac:dyDescent="0.3">
      <c r="A1023" s="6" t="s">
        <v>260</v>
      </c>
      <c r="B1023" s="6" t="s">
        <v>298</v>
      </c>
      <c r="C1023" s="11" t="s">
        <v>13</v>
      </c>
      <c r="D1023" s="9">
        <v>3.798</v>
      </c>
      <c r="E1023" s="9"/>
      <c r="F1023" s="9"/>
      <c r="G1023" s="9"/>
      <c r="H1023" s="9"/>
      <c r="I1023" s="9"/>
      <c r="J1023" s="9"/>
      <c r="K1023" s="9"/>
      <c r="L1023" s="9"/>
      <c r="M1023" s="6"/>
      <c r="O1023" t="str">
        <f t="shared" si="592"/>
        <v>99</v>
      </c>
      <c r="P1023" s="1" t="s">
        <v>170</v>
      </c>
      <c r="Q1023">
        <v>1</v>
      </c>
      <c r="R1023">
        <f t="shared" si="593"/>
        <v>0</v>
      </c>
      <c r="S1023">
        <f t="shared" si="594"/>
        <v>0</v>
      </c>
      <c r="T1023">
        <f t="shared" si="595"/>
        <v>0</v>
      </c>
      <c r="U1023">
        <f t="shared" si="596"/>
        <v>0</v>
      </c>
      <c r="V1023">
        <f t="shared" si="597"/>
        <v>0</v>
      </c>
      <c r="W1023">
        <f t="shared" si="598"/>
        <v>0</v>
      </c>
      <c r="X1023">
        <f t="shared" si="599"/>
        <v>0</v>
      </c>
      <c r="Y1023">
        <f t="shared" si="600"/>
        <v>0</v>
      </c>
      <c r="Z1023">
        <f t="shared" si="601"/>
        <v>0</v>
      </c>
      <c r="AA1023">
        <f t="shared" si="602"/>
        <v>0</v>
      </c>
      <c r="AB1023">
        <f t="shared" si="603"/>
        <v>0</v>
      </c>
      <c r="AC1023">
        <f t="shared" si="604"/>
        <v>0</v>
      </c>
      <c r="AD1023">
        <f t="shared" si="605"/>
        <v>0</v>
      </c>
      <c r="AE1023">
        <f t="shared" si="606"/>
        <v>0</v>
      </c>
      <c r="AF1023">
        <f t="shared" si="607"/>
        <v>0</v>
      </c>
      <c r="AG1023">
        <f t="shared" si="608"/>
        <v>0</v>
      </c>
      <c r="AH1023">
        <f t="shared" si="609"/>
        <v>0</v>
      </c>
      <c r="AI1023">
        <f t="shared" si="610"/>
        <v>0</v>
      </c>
      <c r="AJ1023">
        <f t="shared" si="611"/>
        <v>0</v>
      </c>
      <c r="AK1023">
        <f t="shared" si="612"/>
        <v>0</v>
      </c>
      <c r="AL1023">
        <f t="shared" si="613"/>
        <v>0</v>
      </c>
      <c r="AM1023">
        <f t="shared" si="614"/>
        <v>0</v>
      </c>
      <c r="AN1023">
        <f t="shared" si="615"/>
        <v>0</v>
      </c>
      <c r="AO1023">
        <f t="shared" si="616"/>
        <v>0</v>
      </c>
      <c r="AP1023">
        <f t="shared" si="617"/>
        <v>0</v>
      </c>
      <c r="AQ1023">
        <f t="shared" si="618"/>
        <v>0</v>
      </c>
      <c r="AR1023">
        <f t="shared" si="619"/>
        <v>0</v>
      </c>
      <c r="AS1023">
        <f t="shared" si="620"/>
        <v>0</v>
      </c>
      <c r="AT1023">
        <f t="shared" si="621"/>
        <v>0</v>
      </c>
      <c r="AU1023">
        <f t="shared" si="622"/>
        <v>0</v>
      </c>
    </row>
    <row r="1024" spans="1:51" ht="18" customHeight="1" x14ac:dyDescent="0.3">
      <c r="A1024" s="6" t="s">
        <v>262</v>
      </c>
      <c r="B1024" s="6" t="s">
        <v>299</v>
      </c>
      <c r="C1024" s="11" t="s">
        <v>13</v>
      </c>
      <c r="D1024" s="9">
        <v>3.798</v>
      </c>
      <c r="E1024" s="9"/>
      <c r="F1024" s="9"/>
      <c r="G1024" s="9"/>
      <c r="H1024" s="9"/>
      <c r="I1024" s="9"/>
      <c r="J1024" s="9"/>
      <c r="K1024" s="9"/>
      <c r="L1024" s="9"/>
      <c r="M1024" s="6"/>
      <c r="O1024" t="str">
        <f t="shared" si="592"/>
        <v>99</v>
      </c>
      <c r="P1024" s="1" t="s">
        <v>170</v>
      </c>
      <c r="Q1024">
        <v>1</v>
      </c>
      <c r="R1024">
        <f t="shared" si="593"/>
        <v>0</v>
      </c>
      <c r="S1024">
        <f t="shared" si="594"/>
        <v>0</v>
      </c>
      <c r="T1024">
        <f t="shared" si="595"/>
        <v>0</v>
      </c>
      <c r="U1024">
        <f t="shared" si="596"/>
        <v>0</v>
      </c>
      <c r="V1024">
        <f t="shared" si="597"/>
        <v>0</v>
      </c>
      <c r="W1024">
        <f t="shared" si="598"/>
        <v>0</v>
      </c>
      <c r="X1024">
        <f t="shared" si="599"/>
        <v>0</v>
      </c>
      <c r="Y1024">
        <f t="shared" si="600"/>
        <v>0</v>
      </c>
      <c r="Z1024">
        <f t="shared" si="601"/>
        <v>0</v>
      </c>
      <c r="AA1024">
        <f t="shared" si="602"/>
        <v>0</v>
      </c>
      <c r="AB1024">
        <f t="shared" si="603"/>
        <v>0</v>
      </c>
      <c r="AC1024">
        <f t="shared" si="604"/>
        <v>0</v>
      </c>
      <c r="AD1024">
        <f t="shared" si="605"/>
        <v>0</v>
      </c>
      <c r="AE1024">
        <f t="shared" si="606"/>
        <v>0</v>
      </c>
      <c r="AF1024">
        <f t="shared" si="607"/>
        <v>0</v>
      </c>
      <c r="AG1024">
        <f t="shared" si="608"/>
        <v>0</v>
      </c>
      <c r="AH1024">
        <f t="shared" si="609"/>
        <v>0</v>
      </c>
      <c r="AI1024">
        <f t="shared" si="610"/>
        <v>0</v>
      </c>
      <c r="AJ1024">
        <f t="shared" si="611"/>
        <v>0</v>
      </c>
      <c r="AK1024">
        <f t="shared" si="612"/>
        <v>0</v>
      </c>
      <c r="AL1024">
        <f t="shared" si="613"/>
        <v>0</v>
      </c>
      <c r="AM1024">
        <f t="shared" si="614"/>
        <v>0</v>
      </c>
      <c r="AN1024">
        <f t="shared" si="615"/>
        <v>0</v>
      </c>
      <c r="AO1024">
        <f t="shared" si="616"/>
        <v>0</v>
      </c>
      <c r="AP1024">
        <f t="shared" si="617"/>
        <v>0</v>
      </c>
      <c r="AQ1024">
        <f t="shared" si="618"/>
        <v>0</v>
      </c>
      <c r="AR1024">
        <f t="shared" si="619"/>
        <v>0</v>
      </c>
      <c r="AS1024">
        <f t="shared" si="620"/>
        <v>0</v>
      </c>
      <c r="AT1024">
        <f t="shared" si="621"/>
        <v>0</v>
      </c>
      <c r="AU1024">
        <f t="shared" si="622"/>
        <v>0</v>
      </c>
    </row>
    <row r="1025" spans="1:47" ht="18" customHeight="1" x14ac:dyDescent="0.3">
      <c r="A1025" s="6" t="s">
        <v>36</v>
      </c>
      <c r="B1025" s="6" t="s">
        <v>255</v>
      </c>
      <c r="C1025" s="11" t="s">
        <v>19</v>
      </c>
      <c r="D1025" s="9">
        <v>76</v>
      </c>
      <c r="E1025" s="9"/>
      <c r="F1025" s="9"/>
      <c r="G1025" s="9"/>
      <c r="H1025" s="9"/>
      <c r="I1025" s="9"/>
      <c r="J1025" s="9"/>
      <c r="K1025" s="9"/>
      <c r="L1025" s="9"/>
      <c r="M1025" s="6"/>
      <c r="O1025" t="str">
        <f t="shared" si="592"/>
        <v>99</v>
      </c>
      <c r="P1025" s="1" t="s">
        <v>170</v>
      </c>
      <c r="Q1025">
        <v>1</v>
      </c>
      <c r="R1025">
        <f t="shared" si="593"/>
        <v>0</v>
      </c>
      <c r="S1025">
        <f t="shared" si="594"/>
        <v>0</v>
      </c>
      <c r="T1025">
        <f t="shared" si="595"/>
        <v>0</v>
      </c>
      <c r="U1025">
        <f t="shared" si="596"/>
        <v>0</v>
      </c>
      <c r="V1025">
        <f t="shared" si="597"/>
        <v>0</v>
      </c>
      <c r="W1025">
        <f t="shared" si="598"/>
        <v>0</v>
      </c>
      <c r="X1025">
        <f t="shared" si="599"/>
        <v>0</v>
      </c>
      <c r="Y1025">
        <f t="shared" si="600"/>
        <v>0</v>
      </c>
      <c r="Z1025">
        <f t="shared" si="601"/>
        <v>0</v>
      </c>
      <c r="AA1025">
        <f t="shared" si="602"/>
        <v>0</v>
      </c>
      <c r="AB1025">
        <f t="shared" si="603"/>
        <v>0</v>
      </c>
      <c r="AC1025">
        <f t="shared" si="604"/>
        <v>0</v>
      </c>
      <c r="AD1025">
        <f t="shared" si="605"/>
        <v>0</v>
      </c>
      <c r="AE1025">
        <f t="shared" si="606"/>
        <v>0</v>
      </c>
      <c r="AF1025">
        <f t="shared" si="607"/>
        <v>0</v>
      </c>
      <c r="AG1025">
        <f t="shared" si="608"/>
        <v>0</v>
      </c>
      <c r="AH1025">
        <f t="shared" si="609"/>
        <v>0</v>
      </c>
      <c r="AI1025">
        <f t="shared" si="610"/>
        <v>0</v>
      </c>
      <c r="AJ1025">
        <f t="shared" si="611"/>
        <v>0</v>
      </c>
      <c r="AK1025">
        <f t="shared" si="612"/>
        <v>0</v>
      </c>
      <c r="AL1025">
        <f t="shared" si="613"/>
        <v>0</v>
      </c>
      <c r="AM1025">
        <f t="shared" si="614"/>
        <v>0</v>
      </c>
      <c r="AN1025">
        <f t="shared" si="615"/>
        <v>0</v>
      </c>
      <c r="AO1025">
        <f t="shared" si="616"/>
        <v>0</v>
      </c>
      <c r="AP1025">
        <f t="shared" si="617"/>
        <v>0</v>
      </c>
      <c r="AQ1025">
        <f t="shared" si="618"/>
        <v>0</v>
      </c>
      <c r="AR1025">
        <f t="shared" si="619"/>
        <v>0</v>
      </c>
      <c r="AS1025">
        <f t="shared" si="620"/>
        <v>0</v>
      </c>
      <c r="AT1025">
        <f t="shared" si="621"/>
        <v>0</v>
      </c>
      <c r="AU1025">
        <f t="shared" si="622"/>
        <v>0</v>
      </c>
    </row>
    <row r="1026" spans="1:47" ht="18" customHeight="1" x14ac:dyDescent="0.3">
      <c r="A1026" s="6" t="s">
        <v>256</v>
      </c>
      <c r="B1026" s="6" t="s">
        <v>201</v>
      </c>
      <c r="C1026" s="11" t="s">
        <v>19</v>
      </c>
      <c r="D1026" s="9">
        <v>76</v>
      </c>
      <c r="E1026" s="9"/>
      <c r="F1026" s="9"/>
      <c r="G1026" s="9"/>
      <c r="H1026" s="9"/>
      <c r="I1026" s="9"/>
      <c r="J1026" s="9"/>
      <c r="K1026" s="9"/>
      <c r="L1026" s="9"/>
      <c r="M1026" s="6"/>
      <c r="O1026" t="str">
        <f t="shared" si="592"/>
        <v>99</v>
      </c>
      <c r="P1026" s="1" t="s">
        <v>170</v>
      </c>
      <c r="Q1026">
        <v>1</v>
      </c>
      <c r="R1026">
        <f t="shared" si="593"/>
        <v>0</v>
      </c>
      <c r="S1026">
        <f t="shared" si="594"/>
        <v>0</v>
      </c>
      <c r="T1026">
        <f t="shared" si="595"/>
        <v>0</v>
      </c>
      <c r="U1026">
        <f t="shared" si="596"/>
        <v>0</v>
      </c>
      <c r="V1026">
        <f t="shared" si="597"/>
        <v>0</v>
      </c>
      <c r="W1026">
        <f t="shared" si="598"/>
        <v>0</v>
      </c>
      <c r="X1026">
        <f t="shared" si="599"/>
        <v>0</v>
      </c>
      <c r="Y1026">
        <f t="shared" si="600"/>
        <v>0</v>
      </c>
      <c r="Z1026">
        <f t="shared" si="601"/>
        <v>0</v>
      </c>
      <c r="AA1026">
        <f t="shared" si="602"/>
        <v>0</v>
      </c>
      <c r="AB1026">
        <f t="shared" si="603"/>
        <v>0</v>
      </c>
      <c r="AC1026">
        <f t="shared" si="604"/>
        <v>0</v>
      </c>
      <c r="AD1026">
        <f t="shared" si="605"/>
        <v>0</v>
      </c>
      <c r="AE1026">
        <f t="shared" si="606"/>
        <v>0</v>
      </c>
      <c r="AF1026">
        <f t="shared" si="607"/>
        <v>0</v>
      </c>
      <c r="AG1026">
        <f t="shared" si="608"/>
        <v>0</v>
      </c>
      <c r="AH1026">
        <f t="shared" si="609"/>
        <v>0</v>
      </c>
      <c r="AI1026">
        <f t="shared" si="610"/>
        <v>0</v>
      </c>
      <c r="AJ1026">
        <f t="shared" si="611"/>
        <v>0</v>
      </c>
      <c r="AK1026">
        <f t="shared" si="612"/>
        <v>0</v>
      </c>
      <c r="AL1026">
        <f t="shared" si="613"/>
        <v>0</v>
      </c>
      <c r="AM1026">
        <f t="shared" si="614"/>
        <v>0</v>
      </c>
      <c r="AN1026">
        <f t="shared" si="615"/>
        <v>0</v>
      </c>
      <c r="AO1026">
        <f t="shared" si="616"/>
        <v>0</v>
      </c>
      <c r="AP1026">
        <f t="shared" si="617"/>
        <v>0</v>
      </c>
      <c r="AQ1026">
        <f t="shared" si="618"/>
        <v>0</v>
      </c>
      <c r="AR1026">
        <f t="shared" si="619"/>
        <v>0</v>
      </c>
      <c r="AS1026">
        <f t="shared" si="620"/>
        <v>0</v>
      </c>
      <c r="AT1026">
        <f t="shared" si="621"/>
        <v>0</v>
      </c>
      <c r="AU1026">
        <f t="shared" si="622"/>
        <v>0</v>
      </c>
    </row>
    <row r="1027" spans="1:47" ht="18" customHeight="1" x14ac:dyDescent="0.3">
      <c r="A1027" s="6" t="s">
        <v>28</v>
      </c>
      <c r="B1027" s="6" t="s">
        <v>30</v>
      </c>
      <c r="C1027" s="11" t="s">
        <v>27</v>
      </c>
      <c r="D1027" s="9">
        <v>41</v>
      </c>
      <c r="E1027" s="9"/>
      <c r="F1027" s="9"/>
      <c r="G1027" s="9"/>
      <c r="H1027" s="9"/>
      <c r="I1027" s="9"/>
      <c r="J1027" s="9"/>
      <c r="K1027" s="9"/>
      <c r="L1027" s="9"/>
      <c r="M1027" s="5"/>
      <c r="O1027" t="str">
        <f t="shared" si="592"/>
        <v>99</v>
      </c>
      <c r="P1027" s="1" t="s">
        <v>170</v>
      </c>
      <c r="Q1027">
        <v>1</v>
      </c>
      <c r="R1027">
        <f t="shared" si="593"/>
        <v>0</v>
      </c>
      <c r="S1027">
        <f t="shared" si="594"/>
        <v>0</v>
      </c>
      <c r="T1027">
        <f t="shared" si="595"/>
        <v>0</v>
      </c>
      <c r="U1027">
        <f t="shared" si="596"/>
        <v>0</v>
      </c>
      <c r="V1027">
        <f t="shared" si="597"/>
        <v>0</v>
      </c>
      <c r="W1027">
        <f t="shared" si="598"/>
        <v>0</v>
      </c>
      <c r="X1027">
        <f t="shared" si="599"/>
        <v>0</v>
      </c>
      <c r="Y1027">
        <f t="shared" si="600"/>
        <v>0</v>
      </c>
      <c r="Z1027">
        <f t="shared" si="601"/>
        <v>0</v>
      </c>
      <c r="AA1027">
        <f t="shared" si="602"/>
        <v>0</v>
      </c>
      <c r="AB1027">
        <f t="shared" si="603"/>
        <v>0</v>
      </c>
      <c r="AC1027">
        <f t="shared" si="604"/>
        <v>0</v>
      </c>
      <c r="AD1027">
        <f t="shared" si="605"/>
        <v>0</v>
      </c>
      <c r="AE1027">
        <f t="shared" si="606"/>
        <v>0</v>
      </c>
      <c r="AF1027">
        <f t="shared" si="607"/>
        <v>0</v>
      </c>
      <c r="AG1027">
        <f t="shared" si="608"/>
        <v>0</v>
      </c>
      <c r="AH1027">
        <f t="shared" si="609"/>
        <v>0</v>
      </c>
      <c r="AI1027">
        <f t="shared" si="610"/>
        <v>0</v>
      </c>
      <c r="AJ1027">
        <f t="shared" si="611"/>
        <v>0</v>
      </c>
      <c r="AK1027">
        <f t="shared" si="612"/>
        <v>0</v>
      </c>
      <c r="AL1027">
        <f t="shared" si="613"/>
        <v>0</v>
      </c>
      <c r="AM1027">
        <f t="shared" si="614"/>
        <v>0</v>
      </c>
      <c r="AN1027">
        <f t="shared" si="615"/>
        <v>0</v>
      </c>
      <c r="AO1027">
        <f t="shared" si="616"/>
        <v>0</v>
      </c>
      <c r="AP1027">
        <f t="shared" si="617"/>
        <v>0</v>
      </c>
      <c r="AQ1027">
        <f t="shared" si="618"/>
        <v>0</v>
      </c>
      <c r="AR1027">
        <f t="shared" si="619"/>
        <v>0</v>
      </c>
      <c r="AS1027">
        <f t="shared" si="620"/>
        <v>0</v>
      </c>
      <c r="AT1027">
        <f t="shared" si="621"/>
        <v>0</v>
      </c>
      <c r="AU1027">
        <f t="shared" si="622"/>
        <v>0</v>
      </c>
    </row>
    <row r="1028" spans="1:47" ht="18" customHeight="1" x14ac:dyDescent="0.3">
      <c r="A1028" s="6" t="s">
        <v>300</v>
      </c>
      <c r="B1028" s="6" t="s">
        <v>498</v>
      </c>
      <c r="C1028" s="11" t="s">
        <v>13</v>
      </c>
      <c r="D1028" s="9">
        <v>3.798</v>
      </c>
      <c r="E1028" s="9"/>
      <c r="F1028" s="9"/>
      <c r="G1028" s="9"/>
      <c r="H1028" s="9"/>
      <c r="I1028" s="9"/>
      <c r="J1028" s="9"/>
      <c r="K1028" s="9"/>
      <c r="L1028" s="15"/>
      <c r="M1028" s="6"/>
      <c r="O1028" t="str">
        <f t="shared" si="592"/>
        <v>99</v>
      </c>
      <c r="P1028" s="1" t="s">
        <v>170</v>
      </c>
      <c r="Q1028">
        <v>1</v>
      </c>
      <c r="R1028">
        <f t="shared" si="593"/>
        <v>0</v>
      </c>
      <c r="S1028">
        <f t="shared" si="594"/>
        <v>0</v>
      </c>
      <c r="T1028">
        <f t="shared" si="595"/>
        <v>0</v>
      </c>
      <c r="U1028">
        <f t="shared" si="596"/>
        <v>0</v>
      </c>
      <c r="V1028">
        <f t="shared" si="597"/>
        <v>0</v>
      </c>
      <c r="W1028">
        <f t="shared" si="598"/>
        <v>0</v>
      </c>
      <c r="X1028">
        <f t="shared" si="599"/>
        <v>0</v>
      </c>
      <c r="Y1028">
        <f t="shared" si="600"/>
        <v>0</v>
      </c>
      <c r="Z1028">
        <f t="shared" si="601"/>
        <v>0</v>
      </c>
      <c r="AA1028">
        <f t="shared" si="602"/>
        <v>0</v>
      </c>
      <c r="AB1028">
        <f t="shared" si="603"/>
        <v>0</v>
      </c>
      <c r="AC1028">
        <f t="shared" si="604"/>
        <v>0</v>
      </c>
      <c r="AD1028">
        <f t="shared" si="605"/>
        <v>0</v>
      </c>
      <c r="AE1028">
        <f t="shared" si="606"/>
        <v>0</v>
      </c>
      <c r="AF1028">
        <f t="shared" si="607"/>
        <v>0</v>
      </c>
      <c r="AG1028">
        <f t="shared" si="608"/>
        <v>0</v>
      </c>
      <c r="AH1028">
        <f t="shared" si="609"/>
        <v>0</v>
      </c>
      <c r="AI1028">
        <f t="shared" si="610"/>
        <v>0</v>
      </c>
      <c r="AJ1028">
        <f t="shared" si="611"/>
        <v>0</v>
      </c>
      <c r="AK1028">
        <f t="shared" si="612"/>
        <v>0</v>
      </c>
      <c r="AL1028">
        <f t="shared" si="613"/>
        <v>0</v>
      </c>
      <c r="AM1028">
        <f t="shared" si="614"/>
        <v>0</v>
      </c>
      <c r="AN1028">
        <f t="shared" si="615"/>
        <v>0</v>
      </c>
      <c r="AO1028">
        <f t="shared" si="616"/>
        <v>0</v>
      </c>
      <c r="AP1028">
        <f t="shared" si="617"/>
        <v>0</v>
      </c>
      <c r="AQ1028">
        <f t="shared" si="618"/>
        <v>0</v>
      </c>
      <c r="AR1028">
        <f t="shared" si="619"/>
        <v>0</v>
      </c>
      <c r="AS1028">
        <f t="shared" si="620"/>
        <v>0</v>
      </c>
      <c r="AT1028">
        <f t="shared" si="621"/>
        <v>0</v>
      </c>
      <c r="AU1028">
        <f t="shared" si="622"/>
        <v>0</v>
      </c>
    </row>
    <row r="1029" spans="1:47" ht="18" customHeight="1" x14ac:dyDescent="0.3">
      <c r="A1029" s="6" t="s">
        <v>300</v>
      </c>
      <c r="B1029" s="6" t="s">
        <v>302</v>
      </c>
      <c r="C1029" s="11" t="s">
        <v>13</v>
      </c>
      <c r="D1029" s="9">
        <v>3.798</v>
      </c>
      <c r="E1029" s="9"/>
      <c r="F1029" s="9"/>
      <c r="G1029" s="9"/>
      <c r="H1029" s="9"/>
      <c r="I1029" s="9"/>
      <c r="J1029" s="9"/>
      <c r="K1029" s="9"/>
      <c r="L1029" s="9"/>
      <c r="M1029" s="6"/>
      <c r="O1029" t="str">
        <f t="shared" si="592"/>
        <v>99</v>
      </c>
      <c r="P1029" s="1" t="s">
        <v>170</v>
      </c>
      <c r="Q1029">
        <v>1</v>
      </c>
      <c r="R1029">
        <f t="shared" si="593"/>
        <v>0</v>
      </c>
      <c r="S1029">
        <f t="shared" si="594"/>
        <v>0</v>
      </c>
      <c r="T1029">
        <f t="shared" si="595"/>
        <v>0</v>
      </c>
      <c r="U1029">
        <f t="shared" si="596"/>
        <v>0</v>
      </c>
      <c r="V1029">
        <f t="shared" si="597"/>
        <v>0</v>
      </c>
      <c r="W1029">
        <f t="shared" si="598"/>
        <v>0</v>
      </c>
      <c r="X1029">
        <f t="shared" si="599"/>
        <v>0</v>
      </c>
      <c r="Y1029">
        <f t="shared" si="600"/>
        <v>0</v>
      </c>
      <c r="Z1029">
        <f t="shared" si="601"/>
        <v>0</v>
      </c>
      <c r="AA1029">
        <f t="shared" si="602"/>
        <v>0</v>
      </c>
      <c r="AB1029">
        <f t="shared" si="603"/>
        <v>0</v>
      </c>
      <c r="AC1029">
        <f t="shared" si="604"/>
        <v>0</v>
      </c>
      <c r="AD1029">
        <f t="shared" si="605"/>
        <v>0</v>
      </c>
      <c r="AE1029">
        <f t="shared" si="606"/>
        <v>0</v>
      </c>
      <c r="AF1029">
        <f t="shared" si="607"/>
        <v>0</v>
      </c>
      <c r="AG1029">
        <f t="shared" si="608"/>
        <v>0</v>
      </c>
      <c r="AH1029">
        <f t="shared" si="609"/>
        <v>0</v>
      </c>
      <c r="AI1029">
        <f t="shared" si="610"/>
        <v>0</v>
      </c>
      <c r="AJ1029">
        <f t="shared" si="611"/>
        <v>0</v>
      </c>
      <c r="AK1029">
        <f t="shared" si="612"/>
        <v>0</v>
      </c>
      <c r="AL1029">
        <f t="shared" si="613"/>
        <v>0</v>
      </c>
      <c r="AM1029">
        <f t="shared" si="614"/>
        <v>0</v>
      </c>
      <c r="AN1029">
        <f t="shared" si="615"/>
        <v>0</v>
      </c>
      <c r="AO1029">
        <f t="shared" si="616"/>
        <v>0</v>
      </c>
      <c r="AP1029">
        <f t="shared" si="617"/>
        <v>0</v>
      </c>
      <c r="AQ1029">
        <f t="shared" si="618"/>
        <v>0</v>
      </c>
      <c r="AR1029">
        <f t="shared" si="619"/>
        <v>0</v>
      </c>
      <c r="AS1029">
        <f t="shared" si="620"/>
        <v>0</v>
      </c>
      <c r="AT1029">
        <f t="shared" si="621"/>
        <v>0</v>
      </c>
      <c r="AU1029">
        <f t="shared" si="622"/>
        <v>0</v>
      </c>
    </row>
    <row r="1030" spans="1:47" ht="18" customHeight="1" x14ac:dyDescent="0.3">
      <c r="A1030" s="6" t="s">
        <v>215</v>
      </c>
      <c r="B1030" s="6" t="s">
        <v>415</v>
      </c>
      <c r="C1030" s="11" t="s">
        <v>216</v>
      </c>
      <c r="D1030" s="9">
        <v>10</v>
      </c>
      <c r="E1030" s="9"/>
      <c r="F1030" s="9"/>
      <c r="G1030" s="9"/>
      <c r="H1030" s="9"/>
      <c r="I1030" s="9"/>
      <c r="J1030" s="9"/>
      <c r="K1030" s="9"/>
      <c r="L1030" s="9"/>
      <c r="M1030" s="6"/>
      <c r="O1030" t="str">
        <f t="shared" si="592"/>
        <v>99</v>
      </c>
      <c r="P1030" s="1" t="s">
        <v>170</v>
      </c>
      <c r="Q1030">
        <v>1</v>
      </c>
      <c r="R1030">
        <f t="shared" si="593"/>
        <v>0</v>
      </c>
      <c r="S1030">
        <f t="shared" si="594"/>
        <v>0</v>
      </c>
      <c r="T1030">
        <f t="shared" si="595"/>
        <v>0</v>
      </c>
      <c r="U1030">
        <f t="shared" si="596"/>
        <v>0</v>
      </c>
      <c r="V1030">
        <f t="shared" si="597"/>
        <v>0</v>
      </c>
      <c r="W1030">
        <f t="shared" si="598"/>
        <v>0</v>
      </c>
      <c r="X1030">
        <f t="shared" si="599"/>
        <v>0</v>
      </c>
      <c r="Y1030">
        <f t="shared" si="600"/>
        <v>0</v>
      </c>
      <c r="Z1030">
        <f t="shared" si="601"/>
        <v>0</v>
      </c>
      <c r="AA1030">
        <f t="shared" si="602"/>
        <v>0</v>
      </c>
      <c r="AB1030">
        <f t="shared" si="603"/>
        <v>0</v>
      </c>
      <c r="AC1030">
        <f t="shared" si="604"/>
        <v>0</v>
      </c>
      <c r="AD1030">
        <f t="shared" si="605"/>
        <v>0</v>
      </c>
      <c r="AE1030">
        <f t="shared" si="606"/>
        <v>0</v>
      </c>
      <c r="AF1030">
        <f t="shared" si="607"/>
        <v>0</v>
      </c>
      <c r="AG1030">
        <f t="shared" si="608"/>
        <v>0</v>
      </c>
      <c r="AH1030">
        <f t="shared" si="609"/>
        <v>0</v>
      </c>
      <c r="AI1030">
        <f t="shared" si="610"/>
        <v>0</v>
      </c>
      <c r="AJ1030">
        <f t="shared" si="611"/>
        <v>0</v>
      </c>
      <c r="AK1030">
        <f t="shared" si="612"/>
        <v>0</v>
      </c>
      <c r="AL1030">
        <f t="shared" si="613"/>
        <v>0</v>
      </c>
      <c r="AM1030">
        <f t="shared" si="614"/>
        <v>0</v>
      </c>
      <c r="AN1030">
        <f t="shared" si="615"/>
        <v>0</v>
      </c>
      <c r="AO1030">
        <f t="shared" si="616"/>
        <v>0</v>
      </c>
      <c r="AP1030">
        <f t="shared" si="617"/>
        <v>0</v>
      </c>
      <c r="AQ1030">
        <f t="shared" si="618"/>
        <v>0</v>
      </c>
      <c r="AR1030">
        <f t="shared" si="619"/>
        <v>0</v>
      </c>
      <c r="AS1030">
        <f t="shared" si="620"/>
        <v>0</v>
      </c>
      <c r="AT1030">
        <f t="shared" si="621"/>
        <v>0</v>
      </c>
      <c r="AU1030">
        <f t="shared" si="622"/>
        <v>0</v>
      </c>
    </row>
    <row r="1031" spans="1:47" ht="18" customHeight="1" x14ac:dyDescent="0.3">
      <c r="A1031" s="6" t="s">
        <v>215</v>
      </c>
      <c r="B1031" s="6" t="s">
        <v>304</v>
      </c>
      <c r="C1031" s="11" t="s">
        <v>216</v>
      </c>
      <c r="D1031" s="9">
        <v>30</v>
      </c>
      <c r="E1031" s="9"/>
      <c r="F1031" s="9"/>
      <c r="G1031" s="9"/>
      <c r="H1031" s="9"/>
      <c r="I1031" s="9"/>
      <c r="J1031" s="9"/>
      <c r="K1031" s="9"/>
      <c r="L1031" s="9"/>
      <c r="M1031" s="6"/>
      <c r="O1031" t="str">
        <f t="shared" si="592"/>
        <v>99</v>
      </c>
      <c r="P1031" s="1" t="s">
        <v>170</v>
      </c>
      <c r="Q1031">
        <v>1</v>
      </c>
      <c r="R1031">
        <f t="shared" si="593"/>
        <v>0</v>
      </c>
      <c r="S1031">
        <f t="shared" si="594"/>
        <v>0</v>
      </c>
      <c r="T1031">
        <f t="shared" si="595"/>
        <v>0</v>
      </c>
      <c r="U1031">
        <f t="shared" si="596"/>
        <v>0</v>
      </c>
      <c r="V1031">
        <f t="shared" si="597"/>
        <v>0</v>
      </c>
      <c r="W1031">
        <f t="shared" si="598"/>
        <v>0</v>
      </c>
      <c r="X1031">
        <f t="shared" si="599"/>
        <v>0</v>
      </c>
      <c r="Y1031">
        <f t="shared" si="600"/>
        <v>0</v>
      </c>
      <c r="Z1031">
        <f t="shared" si="601"/>
        <v>0</v>
      </c>
      <c r="AA1031">
        <f t="shared" si="602"/>
        <v>0</v>
      </c>
      <c r="AB1031">
        <f t="shared" si="603"/>
        <v>0</v>
      </c>
      <c r="AC1031">
        <f t="shared" si="604"/>
        <v>0</v>
      </c>
      <c r="AD1031">
        <f t="shared" si="605"/>
        <v>0</v>
      </c>
      <c r="AE1031">
        <f t="shared" si="606"/>
        <v>0</v>
      </c>
      <c r="AF1031">
        <f t="shared" si="607"/>
        <v>0</v>
      </c>
      <c r="AG1031">
        <f t="shared" si="608"/>
        <v>0</v>
      </c>
      <c r="AH1031">
        <f t="shared" si="609"/>
        <v>0</v>
      </c>
      <c r="AI1031">
        <f t="shared" si="610"/>
        <v>0</v>
      </c>
      <c r="AJ1031">
        <f t="shared" si="611"/>
        <v>0</v>
      </c>
      <c r="AK1031">
        <f t="shared" si="612"/>
        <v>0</v>
      </c>
      <c r="AL1031">
        <f t="shared" si="613"/>
        <v>0</v>
      </c>
      <c r="AM1031">
        <f t="shared" si="614"/>
        <v>0</v>
      </c>
      <c r="AN1031">
        <f t="shared" si="615"/>
        <v>0</v>
      </c>
      <c r="AO1031">
        <f t="shared" si="616"/>
        <v>0</v>
      </c>
      <c r="AP1031">
        <f t="shared" si="617"/>
        <v>0</v>
      </c>
      <c r="AQ1031">
        <f t="shared" si="618"/>
        <v>0</v>
      </c>
      <c r="AR1031">
        <f t="shared" si="619"/>
        <v>0</v>
      </c>
      <c r="AS1031">
        <f t="shared" si="620"/>
        <v>0</v>
      </c>
      <c r="AT1031">
        <f t="shared" si="621"/>
        <v>0</v>
      </c>
      <c r="AU1031">
        <f t="shared" si="622"/>
        <v>0</v>
      </c>
    </row>
    <row r="1032" spans="1:47" ht="18" customHeight="1" x14ac:dyDescent="0.3">
      <c r="A1032" s="6" t="s">
        <v>305</v>
      </c>
      <c r="B1032" s="5"/>
      <c r="C1032" s="11" t="s">
        <v>19</v>
      </c>
      <c r="D1032" s="9">
        <v>1</v>
      </c>
      <c r="E1032" s="9"/>
      <c r="F1032" s="9"/>
      <c r="G1032" s="9"/>
      <c r="H1032" s="9"/>
      <c r="I1032" s="9"/>
      <c r="J1032" s="9"/>
      <c r="K1032" s="9"/>
      <c r="L1032" s="9"/>
      <c r="M1032" s="6"/>
      <c r="O1032" t="str">
        <f t="shared" si="592"/>
        <v>99</v>
      </c>
      <c r="P1032" s="1" t="s">
        <v>170</v>
      </c>
      <c r="Q1032">
        <v>1</v>
      </c>
      <c r="R1032">
        <f t="shared" si="593"/>
        <v>0</v>
      </c>
      <c r="S1032">
        <f t="shared" si="594"/>
        <v>0</v>
      </c>
      <c r="T1032">
        <f t="shared" si="595"/>
        <v>0</v>
      </c>
      <c r="U1032">
        <f t="shared" si="596"/>
        <v>0</v>
      </c>
      <c r="V1032">
        <f t="shared" si="597"/>
        <v>0</v>
      </c>
      <c r="W1032">
        <f t="shared" si="598"/>
        <v>0</v>
      </c>
      <c r="X1032">
        <f t="shared" si="599"/>
        <v>0</v>
      </c>
      <c r="Y1032">
        <f t="shared" si="600"/>
        <v>0</v>
      </c>
      <c r="Z1032">
        <f t="shared" si="601"/>
        <v>0</v>
      </c>
      <c r="AA1032">
        <f t="shared" si="602"/>
        <v>0</v>
      </c>
      <c r="AB1032">
        <f t="shared" si="603"/>
        <v>0</v>
      </c>
      <c r="AC1032">
        <f t="shared" si="604"/>
        <v>0</v>
      </c>
      <c r="AD1032">
        <f t="shared" si="605"/>
        <v>0</v>
      </c>
      <c r="AE1032">
        <f t="shared" si="606"/>
        <v>0</v>
      </c>
      <c r="AF1032">
        <f t="shared" si="607"/>
        <v>0</v>
      </c>
      <c r="AG1032">
        <f t="shared" si="608"/>
        <v>0</v>
      </c>
      <c r="AH1032">
        <f t="shared" si="609"/>
        <v>0</v>
      </c>
      <c r="AI1032">
        <f t="shared" si="610"/>
        <v>0</v>
      </c>
      <c r="AJ1032">
        <f t="shared" si="611"/>
        <v>0</v>
      </c>
      <c r="AK1032">
        <f t="shared" si="612"/>
        <v>0</v>
      </c>
      <c r="AL1032">
        <f t="shared" si="613"/>
        <v>0</v>
      </c>
      <c r="AM1032">
        <f t="shared" si="614"/>
        <v>0</v>
      </c>
      <c r="AN1032">
        <f t="shared" si="615"/>
        <v>0</v>
      </c>
      <c r="AO1032">
        <f t="shared" si="616"/>
        <v>0</v>
      </c>
      <c r="AP1032">
        <f t="shared" si="617"/>
        <v>0</v>
      </c>
      <c r="AQ1032">
        <f t="shared" si="618"/>
        <v>0</v>
      </c>
      <c r="AR1032">
        <f t="shared" si="619"/>
        <v>0</v>
      </c>
      <c r="AS1032">
        <f t="shared" si="620"/>
        <v>0</v>
      </c>
      <c r="AT1032">
        <f t="shared" si="621"/>
        <v>0</v>
      </c>
      <c r="AU1032">
        <f t="shared" si="622"/>
        <v>0</v>
      </c>
    </row>
    <row r="1033" spans="1:47" ht="18" customHeight="1" x14ac:dyDescent="0.3">
      <c r="A1033" s="6" t="s">
        <v>258</v>
      </c>
      <c r="B1033" s="6" t="s">
        <v>259</v>
      </c>
      <c r="C1033" s="11" t="s">
        <v>97</v>
      </c>
      <c r="D1033" s="9">
        <v>3.798</v>
      </c>
      <c r="E1033" s="9"/>
      <c r="F1033" s="9"/>
      <c r="G1033" s="9"/>
      <c r="H1033" s="9"/>
      <c r="I1033" s="9"/>
      <c r="J1033" s="9"/>
      <c r="K1033" s="9"/>
      <c r="L1033" s="9"/>
      <c r="M1033" s="6"/>
      <c r="O1033" t="str">
        <f t="shared" si="592"/>
        <v>99</v>
      </c>
      <c r="P1033" s="1" t="s">
        <v>170</v>
      </c>
      <c r="Q1033">
        <v>1</v>
      </c>
      <c r="R1033">
        <f t="shared" si="593"/>
        <v>0</v>
      </c>
      <c r="S1033">
        <f t="shared" si="594"/>
        <v>0</v>
      </c>
      <c r="T1033">
        <f t="shared" si="595"/>
        <v>0</v>
      </c>
      <c r="U1033">
        <f t="shared" si="596"/>
        <v>0</v>
      </c>
      <c r="V1033">
        <f t="shared" si="597"/>
        <v>0</v>
      </c>
      <c r="W1033">
        <f t="shared" si="598"/>
        <v>0</v>
      </c>
      <c r="X1033">
        <f t="shared" si="599"/>
        <v>0</v>
      </c>
      <c r="Y1033">
        <f t="shared" si="600"/>
        <v>0</v>
      </c>
      <c r="Z1033">
        <f t="shared" si="601"/>
        <v>0</v>
      </c>
      <c r="AA1033">
        <f t="shared" si="602"/>
        <v>0</v>
      </c>
      <c r="AB1033">
        <f t="shared" si="603"/>
        <v>0</v>
      </c>
      <c r="AC1033">
        <f t="shared" si="604"/>
        <v>0</v>
      </c>
      <c r="AD1033">
        <f t="shared" si="605"/>
        <v>0</v>
      </c>
      <c r="AE1033">
        <f t="shared" si="606"/>
        <v>0</v>
      </c>
      <c r="AF1033">
        <f t="shared" si="607"/>
        <v>0</v>
      </c>
      <c r="AG1033">
        <f t="shared" si="608"/>
        <v>0</v>
      </c>
      <c r="AH1033">
        <f t="shared" si="609"/>
        <v>0</v>
      </c>
      <c r="AI1033">
        <f t="shared" si="610"/>
        <v>0</v>
      </c>
      <c r="AJ1033">
        <f t="shared" si="611"/>
        <v>0</v>
      </c>
      <c r="AK1033">
        <f t="shared" si="612"/>
        <v>0</v>
      </c>
      <c r="AL1033">
        <f t="shared" si="613"/>
        <v>0</v>
      </c>
      <c r="AM1033">
        <f t="shared" si="614"/>
        <v>0</v>
      </c>
      <c r="AN1033">
        <f t="shared" si="615"/>
        <v>0</v>
      </c>
      <c r="AO1033">
        <f t="shared" si="616"/>
        <v>0</v>
      </c>
      <c r="AP1033">
        <f t="shared" si="617"/>
        <v>0</v>
      </c>
      <c r="AQ1033">
        <f t="shared" si="618"/>
        <v>0</v>
      </c>
      <c r="AR1033">
        <f t="shared" si="619"/>
        <v>0</v>
      </c>
      <c r="AS1033">
        <f t="shared" si="620"/>
        <v>0</v>
      </c>
      <c r="AT1033">
        <f t="shared" si="621"/>
        <v>0</v>
      </c>
      <c r="AU1033">
        <f t="shared" si="622"/>
        <v>0</v>
      </c>
    </row>
    <row r="1034" spans="1:47" ht="18" customHeight="1" x14ac:dyDescent="0.3">
      <c r="A1034" s="6" t="s">
        <v>157</v>
      </c>
      <c r="B1034" s="6" t="s">
        <v>189</v>
      </c>
      <c r="C1034" s="11" t="s">
        <v>26</v>
      </c>
      <c r="D1034" s="9">
        <v>8</v>
      </c>
      <c r="E1034" s="9"/>
      <c r="F1034" s="9"/>
      <c r="G1034" s="9"/>
      <c r="H1034" s="9"/>
      <c r="I1034" s="9"/>
      <c r="J1034" s="9"/>
      <c r="K1034" s="9"/>
      <c r="L1034" s="9"/>
      <c r="M1034" s="6"/>
      <c r="O1034" t="str">
        <f t="shared" si="592"/>
        <v>99</v>
      </c>
      <c r="P1034" s="1" t="s">
        <v>170</v>
      </c>
      <c r="Q1034">
        <v>1</v>
      </c>
      <c r="R1034">
        <f t="shared" si="593"/>
        <v>0</v>
      </c>
      <c r="S1034">
        <f t="shared" si="594"/>
        <v>0</v>
      </c>
      <c r="T1034">
        <f t="shared" si="595"/>
        <v>0</v>
      </c>
      <c r="U1034">
        <f t="shared" si="596"/>
        <v>0</v>
      </c>
      <c r="V1034">
        <f t="shared" si="597"/>
        <v>0</v>
      </c>
      <c r="W1034">
        <f t="shared" si="598"/>
        <v>0</v>
      </c>
      <c r="X1034">
        <f t="shared" si="599"/>
        <v>0</v>
      </c>
      <c r="Y1034">
        <f t="shared" si="600"/>
        <v>0</v>
      </c>
      <c r="Z1034">
        <f t="shared" si="601"/>
        <v>0</v>
      </c>
      <c r="AA1034">
        <f t="shared" si="602"/>
        <v>0</v>
      </c>
      <c r="AB1034">
        <f t="shared" si="603"/>
        <v>0</v>
      </c>
      <c r="AC1034">
        <f t="shared" si="604"/>
        <v>0</v>
      </c>
      <c r="AD1034">
        <f t="shared" si="605"/>
        <v>0</v>
      </c>
      <c r="AE1034">
        <f t="shared" si="606"/>
        <v>0</v>
      </c>
      <c r="AF1034">
        <f t="shared" si="607"/>
        <v>0</v>
      </c>
      <c r="AG1034">
        <f t="shared" si="608"/>
        <v>0</v>
      </c>
      <c r="AH1034">
        <f t="shared" si="609"/>
        <v>0</v>
      </c>
      <c r="AI1034">
        <f t="shared" si="610"/>
        <v>0</v>
      </c>
      <c r="AJ1034">
        <f t="shared" si="611"/>
        <v>0</v>
      </c>
      <c r="AK1034">
        <f t="shared" si="612"/>
        <v>0</v>
      </c>
      <c r="AL1034">
        <f t="shared" si="613"/>
        <v>0</v>
      </c>
      <c r="AM1034">
        <f t="shared" si="614"/>
        <v>0</v>
      </c>
      <c r="AN1034">
        <f t="shared" si="615"/>
        <v>0</v>
      </c>
      <c r="AO1034">
        <f t="shared" si="616"/>
        <v>0</v>
      </c>
      <c r="AP1034">
        <f t="shared" si="617"/>
        <v>0</v>
      </c>
      <c r="AQ1034">
        <f t="shared" si="618"/>
        <v>0</v>
      </c>
      <c r="AR1034">
        <f t="shared" si="619"/>
        <v>0</v>
      </c>
      <c r="AS1034">
        <f t="shared" si="620"/>
        <v>0</v>
      </c>
      <c r="AT1034">
        <f t="shared" si="621"/>
        <v>0</v>
      </c>
      <c r="AU1034">
        <f t="shared" si="622"/>
        <v>0</v>
      </c>
    </row>
    <row r="1035" spans="1:47" ht="18" customHeight="1" x14ac:dyDescent="0.3">
      <c r="A1035" s="5"/>
      <c r="B1035" s="5"/>
      <c r="C1035" s="12"/>
      <c r="D1035" s="9"/>
      <c r="E1035" s="9"/>
      <c r="F1035" s="9"/>
      <c r="G1035" s="9"/>
      <c r="H1035" s="9"/>
      <c r="I1035" s="9"/>
      <c r="J1035" s="9"/>
      <c r="K1035" s="9"/>
      <c r="L1035" s="9"/>
      <c r="M1035" s="5"/>
    </row>
    <row r="1036" spans="1:47" ht="18" customHeight="1" x14ac:dyDescent="0.3">
      <c r="A1036" s="5"/>
      <c r="B1036" s="5"/>
      <c r="C1036" s="12"/>
      <c r="D1036" s="9"/>
      <c r="E1036" s="9"/>
      <c r="F1036" s="9"/>
      <c r="G1036" s="9"/>
      <c r="H1036" s="9"/>
      <c r="I1036" s="9"/>
      <c r="J1036" s="9"/>
      <c r="K1036" s="9"/>
      <c r="L1036" s="9"/>
      <c r="M1036" s="5"/>
    </row>
    <row r="1037" spans="1:47" ht="18" customHeight="1" x14ac:dyDescent="0.3">
      <c r="A1037" s="5"/>
      <c r="B1037" s="5"/>
      <c r="C1037" s="12"/>
      <c r="D1037" s="9"/>
      <c r="E1037" s="9"/>
      <c r="F1037" s="9"/>
      <c r="G1037" s="9"/>
      <c r="H1037" s="9"/>
      <c r="I1037" s="9"/>
      <c r="J1037" s="9"/>
      <c r="K1037" s="9"/>
      <c r="L1037" s="9"/>
      <c r="M1037" s="5"/>
    </row>
    <row r="1038" spans="1:47" ht="18" customHeight="1" x14ac:dyDescent="0.3">
      <c r="A1038" s="5"/>
      <c r="B1038" s="5"/>
      <c r="C1038" s="12"/>
      <c r="D1038" s="9"/>
      <c r="E1038" s="9"/>
      <c r="F1038" s="9"/>
      <c r="G1038" s="9"/>
      <c r="H1038" s="9"/>
      <c r="I1038" s="9"/>
      <c r="J1038" s="9"/>
      <c r="K1038" s="9"/>
      <c r="L1038" s="9"/>
      <c r="M1038" s="5"/>
    </row>
    <row r="1039" spans="1:47" ht="18" customHeight="1" x14ac:dyDescent="0.3">
      <c r="A1039" s="5"/>
      <c r="B1039" s="5"/>
      <c r="C1039" s="12"/>
      <c r="D1039" s="9"/>
      <c r="E1039" s="9"/>
      <c r="F1039" s="9"/>
      <c r="G1039" s="9"/>
      <c r="H1039" s="9"/>
      <c r="I1039" s="9"/>
      <c r="J1039" s="9"/>
      <c r="K1039" s="9"/>
      <c r="L1039" s="9"/>
      <c r="M1039" s="5"/>
    </row>
    <row r="1040" spans="1:47" ht="18" customHeight="1" x14ac:dyDescent="0.3">
      <c r="A1040" s="5"/>
      <c r="B1040" s="5"/>
      <c r="C1040" s="12"/>
      <c r="D1040" s="9"/>
      <c r="E1040" s="9"/>
      <c r="F1040" s="9"/>
      <c r="G1040" s="9"/>
      <c r="H1040" s="9"/>
      <c r="I1040" s="9"/>
      <c r="J1040" s="9"/>
      <c r="K1040" s="9"/>
      <c r="L1040" s="9"/>
      <c r="M1040" s="5"/>
    </row>
    <row r="1041" spans="1:51" ht="18" customHeight="1" x14ac:dyDescent="0.3">
      <c r="A1041" s="5"/>
      <c r="B1041" s="5"/>
      <c r="C1041" s="12"/>
      <c r="D1041" s="9"/>
      <c r="E1041" s="9"/>
      <c r="F1041" s="9"/>
      <c r="G1041" s="9"/>
      <c r="H1041" s="9"/>
      <c r="I1041" s="9"/>
      <c r="J1041" s="9"/>
      <c r="K1041" s="9"/>
      <c r="L1041" s="9"/>
      <c r="M1041" s="5"/>
    </row>
    <row r="1042" spans="1:51" ht="18" customHeight="1" x14ac:dyDescent="0.3">
      <c r="A1042" s="5"/>
      <c r="B1042" s="5"/>
      <c r="C1042" s="12"/>
      <c r="D1042" s="9"/>
      <c r="E1042" s="9"/>
      <c r="F1042" s="9"/>
      <c r="G1042" s="9"/>
      <c r="H1042" s="9"/>
      <c r="I1042" s="9"/>
      <c r="J1042" s="9"/>
      <c r="K1042" s="9"/>
      <c r="L1042" s="9"/>
      <c r="M1042" s="5"/>
    </row>
    <row r="1043" spans="1:51" ht="18" customHeight="1" x14ac:dyDescent="0.3">
      <c r="A1043" s="5"/>
      <c r="B1043" s="5"/>
      <c r="C1043" s="12"/>
      <c r="D1043" s="9"/>
      <c r="E1043" s="9"/>
      <c r="F1043" s="9"/>
      <c r="G1043" s="9"/>
      <c r="H1043" s="9"/>
      <c r="I1043" s="9"/>
      <c r="J1043" s="9"/>
      <c r="K1043" s="9"/>
      <c r="L1043" s="9"/>
      <c r="M1043" s="5"/>
    </row>
    <row r="1044" spans="1:51" ht="18" customHeight="1" x14ac:dyDescent="0.3">
      <c r="A1044" s="7" t="s">
        <v>171</v>
      </c>
      <c r="B1044" s="8"/>
      <c r="C1044" s="14"/>
      <c r="D1044" s="10"/>
      <c r="E1044" s="10"/>
      <c r="F1044" s="10">
        <f>ROUNDDOWN(SUMIF(Q1020:Q1043, "1", F1020:F1043), 0)</f>
        <v>0</v>
      </c>
      <c r="G1044" s="10"/>
      <c r="H1044" s="10">
        <f>ROUNDDOWN(SUMIF(Q1020:Q1043, "1", H1020:H1043), 0)</f>
        <v>0</v>
      </c>
      <c r="I1044" s="10"/>
      <c r="J1044" s="10">
        <f>ROUNDDOWN(SUMIF(Q1020:Q1043, "1", J1020:J1043), 0)</f>
        <v>0</v>
      </c>
      <c r="K1044" s="10"/>
      <c r="L1044" s="10">
        <f>F1044+H1044+J1044</f>
        <v>0</v>
      </c>
      <c r="M1044" s="8"/>
      <c r="R1044">
        <f t="shared" ref="R1044:AY1044" si="623">ROUNDDOWN(SUM(R1020:R1034), 0)</f>
        <v>0</v>
      </c>
      <c r="S1044">
        <f t="shared" si="623"/>
        <v>0</v>
      </c>
      <c r="T1044">
        <f t="shared" si="623"/>
        <v>0</v>
      </c>
      <c r="U1044">
        <f t="shared" si="623"/>
        <v>0</v>
      </c>
      <c r="V1044">
        <f t="shared" si="623"/>
        <v>0</v>
      </c>
      <c r="W1044">
        <f t="shared" si="623"/>
        <v>0</v>
      </c>
      <c r="X1044">
        <f t="shared" si="623"/>
        <v>0</v>
      </c>
      <c r="Y1044">
        <f t="shared" si="623"/>
        <v>0</v>
      </c>
      <c r="Z1044">
        <f t="shared" si="623"/>
        <v>0</v>
      </c>
      <c r="AA1044">
        <f t="shared" si="623"/>
        <v>0</v>
      </c>
      <c r="AB1044">
        <f t="shared" si="623"/>
        <v>0</v>
      </c>
      <c r="AC1044">
        <f t="shared" si="623"/>
        <v>0</v>
      </c>
      <c r="AD1044">
        <f t="shared" si="623"/>
        <v>0</v>
      </c>
      <c r="AE1044">
        <f t="shared" si="623"/>
        <v>0</v>
      </c>
      <c r="AF1044">
        <f t="shared" si="623"/>
        <v>0</v>
      </c>
      <c r="AG1044">
        <f t="shared" si="623"/>
        <v>0</v>
      </c>
      <c r="AH1044">
        <f t="shared" si="623"/>
        <v>0</v>
      </c>
      <c r="AI1044">
        <f t="shared" si="623"/>
        <v>0</v>
      </c>
      <c r="AJ1044">
        <f t="shared" si="623"/>
        <v>0</v>
      </c>
      <c r="AK1044">
        <f t="shared" si="623"/>
        <v>0</v>
      </c>
      <c r="AL1044">
        <f t="shared" si="623"/>
        <v>0</v>
      </c>
      <c r="AM1044">
        <f t="shared" si="623"/>
        <v>0</v>
      </c>
      <c r="AN1044">
        <f t="shared" si="623"/>
        <v>0</v>
      </c>
      <c r="AO1044">
        <f t="shared" si="623"/>
        <v>0</v>
      </c>
      <c r="AP1044">
        <f t="shared" si="623"/>
        <v>0</v>
      </c>
      <c r="AQ1044">
        <f t="shared" si="623"/>
        <v>0</v>
      </c>
      <c r="AR1044">
        <f t="shared" si="623"/>
        <v>0</v>
      </c>
      <c r="AS1044">
        <f t="shared" si="623"/>
        <v>0</v>
      </c>
      <c r="AT1044">
        <f t="shared" si="623"/>
        <v>0</v>
      </c>
      <c r="AU1044">
        <f t="shared" si="623"/>
        <v>0</v>
      </c>
      <c r="AV1044">
        <f t="shared" si="623"/>
        <v>0</v>
      </c>
      <c r="AW1044">
        <f t="shared" si="623"/>
        <v>0</v>
      </c>
      <c r="AX1044">
        <f t="shared" si="623"/>
        <v>0</v>
      </c>
      <c r="AY1044">
        <f t="shared" si="623"/>
        <v>0</v>
      </c>
    </row>
    <row r="1045" spans="1:51" ht="18" customHeight="1" x14ac:dyDescent="0.3">
      <c r="A1045" s="22" t="s">
        <v>618</v>
      </c>
      <c r="B1045" s="23"/>
      <c r="C1045" s="23"/>
      <c r="D1045" s="24"/>
      <c r="E1045" s="24"/>
      <c r="F1045" s="24"/>
      <c r="G1045" s="24"/>
      <c r="H1045" s="24"/>
      <c r="I1045" s="24"/>
      <c r="J1045" s="24"/>
      <c r="K1045" s="24"/>
      <c r="L1045" s="24"/>
      <c r="M1045" s="23"/>
    </row>
    <row r="1046" spans="1:51" ht="18" customHeight="1" x14ac:dyDescent="0.3">
      <c r="A1046" s="6" t="s">
        <v>176</v>
      </c>
      <c r="B1046" s="6" t="s">
        <v>178</v>
      </c>
      <c r="C1046" s="11" t="s">
        <v>13</v>
      </c>
      <c r="D1046" s="9">
        <v>3.9980000000000002</v>
      </c>
      <c r="E1046" s="9"/>
      <c r="F1046" s="9"/>
      <c r="G1046" s="9"/>
      <c r="H1046" s="9"/>
      <c r="I1046" s="9"/>
      <c r="J1046" s="9"/>
      <c r="K1046" s="9"/>
      <c r="L1046" s="9"/>
      <c r="M1046" s="6"/>
      <c r="O1046" t="str">
        <f>"99"</f>
        <v>99</v>
      </c>
      <c r="P1046" s="1" t="s">
        <v>170</v>
      </c>
      <c r="Q1046">
        <v>1</v>
      </c>
      <c r="R1046">
        <f>IF(P1046="기계경비", J1046, 0)</f>
        <v>0</v>
      </c>
      <c r="S1046">
        <f>IF(P1046="운반비", L1046, 0)</f>
        <v>0</v>
      </c>
      <c r="T1046">
        <f>IF(P1046="작업부산물", F1046, 0)</f>
        <v>0</v>
      </c>
      <c r="U1046">
        <f>IF(P1046="관급", F1046, 0)</f>
        <v>0</v>
      </c>
      <c r="V1046">
        <f>IF(P1046="외주비", J1046, 0)</f>
        <v>0</v>
      </c>
      <c r="W1046">
        <f>IF(P1046="장비비", J1046, 0)</f>
        <v>0</v>
      </c>
      <c r="X1046">
        <f>IF(P1046="폐기물처리비", L1046, 0)</f>
        <v>0</v>
      </c>
      <c r="Y1046">
        <f>IF(P1046="가설비", J1046, 0)</f>
        <v>0</v>
      </c>
      <c r="Z1046">
        <f>IF(P1046="잡비제외분", F1046, 0)</f>
        <v>0</v>
      </c>
      <c r="AA1046">
        <f>IF(P1046="사급자재대", L1046, 0)</f>
        <v>0</v>
      </c>
      <c r="AB1046">
        <f>IF(P1046="관급자재대", L1046, 0)</f>
        <v>0</v>
      </c>
      <c r="AC1046">
        <f>IF(P1046="사용자항목1", L1046, 0)</f>
        <v>0</v>
      </c>
      <c r="AD1046">
        <f>IF(P1046="사용자항목2", L1046, 0)</f>
        <v>0</v>
      </c>
      <c r="AE1046">
        <f>IF(P1046="사용자항목3", L1046, 0)</f>
        <v>0</v>
      </c>
      <c r="AF1046">
        <f>IF(P1046="사용자항목4", L1046, 0)</f>
        <v>0</v>
      </c>
      <c r="AG1046">
        <f>IF(P1046="사용자항목5", L1046, 0)</f>
        <v>0</v>
      </c>
      <c r="AH1046">
        <f>IF(P1046="사용자항목6", L1046, 0)</f>
        <v>0</v>
      </c>
      <c r="AI1046">
        <f>IF(P1046="사용자항목7", L1046, 0)</f>
        <v>0</v>
      </c>
      <c r="AJ1046">
        <f>IF(P1046="사용자항목8", L1046, 0)</f>
        <v>0</v>
      </c>
      <c r="AK1046">
        <f>IF(P1046="사용자항목9", L1046, 0)</f>
        <v>0</v>
      </c>
      <c r="AL1046">
        <f>IF(P1046="사용자항목10", L1046, 0)</f>
        <v>0</v>
      </c>
      <c r="AM1046">
        <f>IF(P1046="사용자항목11", L1046, 0)</f>
        <v>0</v>
      </c>
      <c r="AN1046">
        <f>IF(P1046="사용자항목12", L1046, 0)</f>
        <v>0</v>
      </c>
      <c r="AO1046">
        <f>IF(P1046="사용자항목13", L1046, 0)</f>
        <v>0</v>
      </c>
      <c r="AP1046">
        <f>IF(P1046="사용자항목14", L1046, 0)</f>
        <v>0</v>
      </c>
      <c r="AQ1046">
        <f>IF(P1046="사용자항목15", L1046, 0)</f>
        <v>0</v>
      </c>
      <c r="AR1046">
        <f>IF(P1046="사용자항목16", L1046, 0)</f>
        <v>0</v>
      </c>
      <c r="AS1046">
        <f>IF(P1046="사용자항목17", L1046, 0)</f>
        <v>0</v>
      </c>
      <c r="AT1046">
        <f>IF(P1046="사용자항목18", L1046, 0)</f>
        <v>0</v>
      </c>
      <c r="AU1046">
        <f>IF(P1046="사용자항목19", L1046, 0)</f>
        <v>0</v>
      </c>
    </row>
    <row r="1047" spans="1:51" ht="18" customHeight="1" x14ac:dyDescent="0.3">
      <c r="A1047" s="5"/>
      <c r="B1047" s="5"/>
      <c r="C1047" s="12"/>
      <c r="D1047" s="9"/>
      <c r="E1047" s="9"/>
      <c r="F1047" s="9"/>
      <c r="G1047" s="9"/>
      <c r="H1047" s="9"/>
      <c r="I1047" s="9"/>
      <c r="J1047" s="9"/>
      <c r="K1047" s="9"/>
      <c r="L1047" s="9"/>
      <c r="M1047" s="5"/>
    </row>
    <row r="1048" spans="1:51" ht="18" customHeight="1" x14ac:dyDescent="0.3">
      <c r="A1048" s="5"/>
      <c r="B1048" s="5"/>
      <c r="C1048" s="12"/>
      <c r="D1048" s="9"/>
      <c r="E1048" s="9"/>
      <c r="F1048" s="9"/>
      <c r="G1048" s="9"/>
      <c r="H1048" s="9"/>
      <c r="I1048" s="9"/>
      <c r="J1048" s="9"/>
      <c r="K1048" s="9"/>
      <c r="L1048" s="9"/>
      <c r="M1048" s="5"/>
    </row>
    <row r="1049" spans="1:51" ht="18" customHeight="1" x14ac:dyDescent="0.3">
      <c r="A1049" s="5"/>
      <c r="B1049" s="5"/>
      <c r="C1049" s="12"/>
      <c r="D1049" s="9"/>
      <c r="E1049" s="9"/>
      <c r="F1049" s="9"/>
      <c r="G1049" s="9"/>
      <c r="H1049" s="9"/>
      <c r="I1049" s="9"/>
      <c r="J1049" s="9"/>
      <c r="K1049" s="9"/>
      <c r="L1049" s="9"/>
      <c r="M1049" s="5"/>
    </row>
    <row r="1050" spans="1:51" ht="18" customHeight="1" x14ac:dyDescent="0.3">
      <c r="A1050" s="5"/>
      <c r="B1050" s="5"/>
      <c r="C1050" s="12"/>
      <c r="D1050" s="9"/>
      <c r="E1050" s="9"/>
      <c r="F1050" s="9"/>
      <c r="G1050" s="9"/>
      <c r="H1050" s="9"/>
      <c r="I1050" s="9"/>
      <c r="J1050" s="9"/>
      <c r="K1050" s="9"/>
      <c r="L1050" s="9"/>
      <c r="M1050" s="5"/>
    </row>
    <row r="1051" spans="1:51" ht="18" customHeight="1" x14ac:dyDescent="0.3">
      <c r="A1051" s="5"/>
      <c r="B1051" s="5"/>
      <c r="C1051" s="12"/>
      <c r="D1051" s="9"/>
      <c r="E1051" s="9"/>
      <c r="F1051" s="9"/>
      <c r="G1051" s="9"/>
      <c r="H1051" s="9"/>
      <c r="I1051" s="9"/>
      <c r="J1051" s="9"/>
      <c r="K1051" s="9"/>
      <c r="L1051" s="9"/>
      <c r="M1051" s="5"/>
    </row>
    <row r="1052" spans="1:51" ht="18" customHeight="1" x14ac:dyDescent="0.3">
      <c r="A1052" s="5"/>
      <c r="B1052" s="5"/>
      <c r="C1052" s="12"/>
      <c r="D1052" s="9"/>
      <c r="E1052" s="9"/>
      <c r="F1052" s="9"/>
      <c r="G1052" s="9"/>
      <c r="H1052" s="9"/>
      <c r="I1052" s="9"/>
      <c r="J1052" s="9"/>
      <c r="K1052" s="9"/>
      <c r="L1052" s="9"/>
      <c r="M1052" s="5"/>
    </row>
    <row r="1053" spans="1:51" ht="18" customHeight="1" x14ac:dyDescent="0.3">
      <c r="A1053" s="5"/>
      <c r="B1053" s="5"/>
      <c r="C1053" s="12"/>
      <c r="D1053" s="9"/>
      <c r="E1053" s="9"/>
      <c r="F1053" s="9"/>
      <c r="G1053" s="9"/>
      <c r="H1053" s="9"/>
      <c r="I1053" s="9"/>
      <c r="J1053" s="9"/>
      <c r="K1053" s="9"/>
      <c r="L1053" s="9"/>
      <c r="M1053" s="5"/>
    </row>
    <row r="1054" spans="1:51" ht="18" customHeight="1" x14ac:dyDescent="0.3">
      <c r="A1054" s="5"/>
      <c r="B1054" s="5"/>
      <c r="C1054" s="12"/>
      <c r="D1054" s="9"/>
      <c r="E1054" s="9"/>
      <c r="F1054" s="9"/>
      <c r="G1054" s="9"/>
      <c r="H1054" s="9"/>
      <c r="I1054" s="9"/>
      <c r="J1054" s="9"/>
      <c r="K1054" s="9"/>
      <c r="L1054" s="9"/>
      <c r="M1054" s="5"/>
    </row>
    <row r="1055" spans="1:51" ht="18" customHeight="1" x14ac:dyDescent="0.3">
      <c r="A1055" s="5"/>
      <c r="B1055" s="5"/>
      <c r="C1055" s="12"/>
      <c r="D1055" s="9"/>
      <c r="E1055" s="9"/>
      <c r="F1055" s="9"/>
      <c r="G1055" s="9"/>
      <c r="H1055" s="9"/>
      <c r="I1055" s="9"/>
      <c r="J1055" s="9"/>
      <c r="K1055" s="9"/>
      <c r="L1055" s="9"/>
      <c r="M1055" s="5"/>
    </row>
    <row r="1056" spans="1:51" ht="18" customHeight="1" x14ac:dyDescent="0.3">
      <c r="A1056" s="5"/>
      <c r="B1056" s="5"/>
      <c r="C1056" s="12"/>
      <c r="D1056" s="9"/>
      <c r="E1056" s="9"/>
      <c r="F1056" s="9"/>
      <c r="G1056" s="9"/>
      <c r="H1056" s="9"/>
      <c r="I1056" s="9"/>
      <c r="J1056" s="9"/>
      <c r="K1056" s="9"/>
      <c r="L1056" s="9"/>
      <c r="M1056" s="5"/>
    </row>
    <row r="1057" spans="1:51" ht="18" customHeight="1" x14ac:dyDescent="0.3">
      <c r="A1057" s="5"/>
      <c r="B1057" s="5"/>
      <c r="C1057" s="12"/>
      <c r="D1057" s="9"/>
      <c r="E1057" s="9"/>
      <c r="F1057" s="9"/>
      <c r="G1057" s="9"/>
      <c r="H1057" s="9"/>
      <c r="I1057" s="9"/>
      <c r="J1057" s="9"/>
      <c r="K1057" s="9"/>
      <c r="L1057" s="9"/>
      <c r="M1057" s="5"/>
    </row>
    <row r="1058" spans="1:51" ht="18" customHeight="1" x14ac:dyDescent="0.3">
      <c r="A1058" s="5"/>
      <c r="B1058" s="5"/>
      <c r="C1058" s="12"/>
      <c r="D1058" s="9"/>
      <c r="E1058" s="9"/>
      <c r="F1058" s="9"/>
      <c r="G1058" s="9"/>
      <c r="H1058" s="9"/>
      <c r="I1058" s="9"/>
      <c r="J1058" s="9"/>
      <c r="K1058" s="9"/>
      <c r="L1058" s="9"/>
      <c r="M1058" s="5"/>
    </row>
    <row r="1059" spans="1:51" ht="18" customHeight="1" x14ac:dyDescent="0.3">
      <c r="A1059" s="5"/>
      <c r="B1059" s="5"/>
      <c r="C1059" s="12"/>
      <c r="D1059" s="9"/>
      <c r="E1059" s="9"/>
      <c r="F1059" s="9"/>
      <c r="G1059" s="9"/>
      <c r="H1059" s="9"/>
      <c r="I1059" s="9"/>
      <c r="J1059" s="9"/>
      <c r="K1059" s="9"/>
      <c r="L1059" s="9"/>
      <c r="M1059" s="5"/>
    </row>
    <row r="1060" spans="1:51" ht="18" customHeight="1" x14ac:dyDescent="0.3">
      <c r="A1060" s="5"/>
      <c r="B1060" s="5"/>
      <c r="C1060" s="12"/>
      <c r="D1060" s="9"/>
      <c r="E1060" s="9"/>
      <c r="F1060" s="9"/>
      <c r="G1060" s="9"/>
      <c r="H1060" s="9"/>
      <c r="I1060" s="9"/>
      <c r="J1060" s="9"/>
      <c r="K1060" s="9"/>
      <c r="L1060" s="9"/>
      <c r="M1060" s="5"/>
    </row>
    <row r="1061" spans="1:51" ht="18" customHeight="1" x14ac:dyDescent="0.3">
      <c r="A1061" s="5"/>
      <c r="B1061" s="5"/>
      <c r="C1061" s="12"/>
      <c r="D1061" s="9"/>
      <c r="E1061" s="9"/>
      <c r="F1061" s="9"/>
      <c r="G1061" s="9"/>
      <c r="H1061" s="9"/>
      <c r="I1061" s="9"/>
      <c r="J1061" s="9"/>
      <c r="K1061" s="9"/>
      <c r="L1061" s="9"/>
      <c r="M1061" s="5"/>
    </row>
    <row r="1062" spans="1:51" ht="18" customHeight="1" x14ac:dyDescent="0.3">
      <c r="A1062" s="5"/>
      <c r="B1062" s="5"/>
      <c r="C1062" s="12"/>
      <c r="D1062" s="9"/>
      <c r="E1062" s="9"/>
      <c r="F1062" s="9"/>
      <c r="G1062" s="9"/>
      <c r="H1062" s="9"/>
      <c r="I1062" s="9"/>
      <c r="J1062" s="9"/>
      <c r="K1062" s="9"/>
      <c r="L1062" s="9"/>
      <c r="M1062" s="5"/>
    </row>
    <row r="1063" spans="1:51" ht="18" customHeight="1" x14ac:dyDescent="0.3">
      <c r="A1063" s="5"/>
      <c r="B1063" s="5"/>
      <c r="C1063" s="12"/>
      <c r="D1063" s="9"/>
      <c r="E1063" s="9"/>
      <c r="F1063" s="9"/>
      <c r="G1063" s="9"/>
      <c r="H1063" s="9"/>
      <c r="I1063" s="9"/>
      <c r="J1063" s="9"/>
      <c r="K1063" s="9"/>
      <c r="L1063" s="9"/>
      <c r="M1063" s="5"/>
    </row>
    <row r="1064" spans="1:51" ht="18" customHeight="1" x14ac:dyDescent="0.3">
      <c r="A1064" s="5"/>
      <c r="B1064" s="5"/>
      <c r="C1064" s="12"/>
      <c r="D1064" s="9"/>
      <c r="E1064" s="9"/>
      <c r="F1064" s="9"/>
      <c r="G1064" s="9"/>
      <c r="H1064" s="9"/>
      <c r="I1064" s="9"/>
      <c r="J1064" s="9"/>
      <c r="K1064" s="9"/>
      <c r="L1064" s="9"/>
      <c r="M1064" s="5"/>
    </row>
    <row r="1065" spans="1:51" ht="18" customHeight="1" x14ac:dyDescent="0.3">
      <c r="A1065" s="5"/>
      <c r="B1065" s="5"/>
      <c r="C1065" s="12"/>
      <c r="D1065" s="9"/>
      <c r="E1065" s="9"/>
      <c r="F1065" s="9"/>
      <c r="G1065" s="9"/>
      <c r="H1065" s="9"/>
      <c r="I1065" s="9"/>
      <c r="J1065" s="9"/>
      <c r="K1065" s="9"/>
      <c r="L1065" s="9"/>
      <c r="M1065" s="5"/>
    </row>
    <row r="1066" spans="1:51" ht="18" customHeight="1" x14ac:dyDescent="0.3">
      <c r="A1066" s="5"/>
      <c r="B1066" s="5"/>
      <c r="C1066" s="12"/>
      <c r="D1066" s="9"/>
      <c r="E1066" s="9"/>
      <c r="F1066" s="9"/>
      <c r="G1066" s="9"/>
      <c r="H1066" s="9"/>
      <c r="I1066" s="9"/>
      <c r="J1066" s="9"/>
      <c r="K1066" s="9"/>
      <c r="L1066" s="9"/>
      <c r="M1066" s="5"/>
    </row>
    <row r="1067" spans="1:51" ht="18" customHeight="1" x14ac:dyDescent="0.3">
      <c r="A1067" s="5"/>
      <c r="B1067" s="5"/>
      <c r="C1067" s="12"/>
      <c r="D1067" s="9"/>
      <c r="E1067" s="9"/>
      <c r="F1067" s="9"/>
      <c r="G1067" s="9"/>
      <c r="H1067" s="9"/>
      <c r="I1067" s="9"/>
      <c r="J1067" s="9"/>
      <c r="K1067" s="9"/>
      <c r="L1067" s="9"/>
      <c r="M1067" s="5"/>
    </row>
    <row r="1068" spans="1:51" ht="18" customHeight="1" x14ac:dyDescent="0.3">
      <c r="A1068" s="5"/>
      <c r="B1068" s="5"/>
      <c r="C1068" s="12"/>
      <c r="D1068" s="9"/>
      <c r="E1068" s="9"/>
      <c r="F1068" s="9"/>
      <c r="G1068" s="9"/>
      <c r="H1068" s="9"/>
      <c r="I1068" s="9"/>
      <c r="J1068" s="9"/>
      <c r="K1068" s="9"/>
      <c r="L1068" s="9"/>
      <c r="M1068" s="5"/>
    </row>
    <row r="1069" spans="1:51" ht="18" customHeight="1" x14ac:dyDescent="0.3">
      <c r="A1069" s="5"/>
      <c r="B1069" s="5"/>
      <c r="C1069" s="12"/>
      <c r="D1069" s="9"/>
      <c r="E1069" s="9"/>
      <c r="F1069" s="9"/>
      <c r="G1069" s="9"/>
      <c r="H1069" s="9"/>
      <c r="I1069" s="9"/>
      <c r="J1069" s="9"/>
      <c r="K1069" s="9"/>
      <c r="L1069" s="9"/>
      <c r="M1069" s="5"/>
    </row>
    <row r="1070" spans="1:51" ht="18" customHeight="1" x14ac:dyDescent="0.3">
      <c r="A1070" s="7" t="s">
        <v>171</v>
      </c>
      <c r="B1070" s="8"/>
      <c r="C1070" s="14"/>
      <c r="D1070" s="10"/>
      <c r="E1070" s="10"/>
      <c r="F1070" s="10">
        <f>ROUNDDOWN(SUMIF(Q1046:Q1069, "1", F1046:F1069), 0)</f>
        <v>0</v>
      </c>
      <c r="G1070" s="10"/>
      <c r="H1070" s="10">
        <f>ROUNDDOWN(SUMIF(Q1046:Q1069, "1", H1046:H1069), 0)</f>
        <v>0</v>
      </c>
      <c r="I1070" s="10"/>
      <c r="J1070" s="10">
        <f>ROUNDDOWN(SUMIF(Q1046:Q1069, "1", J1046:J1069), 0)</f>
        <v>0</v>
      </c>
      <c r="K1070" s="10"/>
      <c r="L1070" s="10">
        <f>F1070+H1070+J1070</f>
        <v>0</v>
      </c>
      <c r="M1070" s="8"/>
      <c r="R1070">
        <f t="shared" ref="R1070:AY1070" si="624">ROUNDDOWN(SUM(R1046:R1046), 0)</f>
        <v>0</v>
      </c>
      <c r="S1070">
        <f t="shared" si="624"/>
        <v>0</v>
      </c>
      <c r="T1070">
        <f t="shared" si="624"/>
        <v>0</v>
      </c>
      <c r="U1070">
        <f t="shared" si="624"/>
        <v>0</v>
      </c>
      <c r="V1070">
        <f t="shared" si="624"/>
        <v>0</v>
      </c>
      <c r="W1070">
        <f t="shared" si="624"/>
        <v>0</v>
      </c>
      <c r="X1070">
        <f t="shared" si="624"/>
        <v>0</v>
      </c>
      <c r="Y1070">
        <f t="shared" si="624"/>
        <v>0</v>
      </c>
      <c r="Z1070">
        <f t="shared" si="624"/>
        <v>0</v>
      </c>
      <c r="AA1070">
        <f t="shared" si="624"/>
        <v>0</v>
      </c>
      <c r="AB1070">
        <f t="shared" si="624"/>
        <v>0</v>
      </c>
      <c r="AC1070">
        <f t="shared" si="624"/>
        <v>0</v>
      </c>
      <c r="AD1070">
        <f t="shared" si="624"/>
        <v>0</v>
      </c>
      <c r="AE1070">
        <f t="shared" si="624"/>
        <v>0</v>
      </c>
      <c r="AF1070">
        <f t="shared" si="624"/>
        <v>0</v>
      </c>
      <c r="AG1070">
        <f t="shared" si="624"/>
        <v>0</v>
      </c>
      <c r="AH1070">
        <f t="shared" si="624"/>
        <v>0</v>
      </c>
      <c r="AI1070">
        <f t="shared" si="624"/>
        <v>0</v>
      </c>
      <c r="AJ1070">
        <f t="shared" si="624"/>
        <v>0</v>
      </c>
      <c r="AK1070">
        <f t="shared" si="624"/>
        <v>0</v>
      </c>
      <c r="AL1070">
        <f t="shared" si="624"/>
        <v>0</v>
      </c>
      <c r="AM1070">
        <f t="shared" si="624"/>
        <v>0</v>
      </c>
      <c r="AN1070">
        <f t="shared" si="624"/>
        <v>0</v>
      </c>
      <c r="AO1070">
        <f t="shared" si="624"/>
        <v>0</v>
      </c>
      <c r="AP1070">
        <f t="shared" si="624"/>
        <v>0</v>
      </c>
      <c r="AQ1070">
        <f t="shared" si="624"/>
        <v>0</v>
      </c>
      <c r="AR1070">
        <f t="shared" si="624"/>
        <v>0</v>
      </c>
      <c r="AS1070">
        <f t="shared" si="624"/>
        <v>0</v>
      </c>
      <c r="AT1070">
        <f t="shared" si="624"/>
        <v>0</v>
      </c>
      <c r="AU1070">
        <f t="shared" si="624"/>
        <v>0</v>
      </c>
      <c r="AV1070">
        <f t="shared" si="624"/>
        <v>0</v>
      </c>
      <c r="AW1070">
        <f t="shared" si="624"/>
        <v>0</v>
      </c>
      <c r="AX1070">
        <f t="shared" si="624"/>
        <v>0</v>
      </c>
      <c r="AY1070">
        <f t="shared" si="624"/>
        <v>0</v>
      </c>
    </row>
    <row r="1071" spans="1:51" ht="18" customHeight="1" x14ac:dyDescent="0.3">
      <c r="A1071" s="22" t="s">
        <v>619</v>
      </c>
      <c r="B1071" s="23"/>
      <c r="C1071" s="23"/>
      <c r="D1071" s="24"/>
      <c r="E1071" s="24"/>
      <c r="F1071" s="24"/>
      <c r="G1071" s="24"/>
      <c r="H1071" s="24"/>
      <c r="I1071" s="24"/>
      <c r="J1071" s="24"/>
      <c r="K1071" s="24"/>
      <c r="L1071" s="24"/>
      <c r="M1071" s="23"/>
    </row>
    <row r="1072" spans="1:51" ht="18" customHeight="1" x14ac:dyDescent="0.3">
      <c r="A1072" s="6" t="s">
        <v>92</v>
      </c>
      <c r="B1072" s="6" t="s">
        <v>93</v>
      </c>
      <c r="C1072" s="11" t="s">
        <v>16</v>
      </c>
      <c r="D1072" s="9">
        <v>2</v>
      </c>
      <c r="E1072" s="9"/>
      <c r="F1072" s="9"/>
      <c r="G1072" s="9"/>
      <c r="H1072" s="9"/>
      <c r="I1072" s="9"/>
      <c r="J1072" s="9"/>
      <c r="K1072" s="9"/>
      <c r="L1072" s="9"/>
      <c r="M1072" s="6"/>
      <c r="O1072" t="str">
        <f t="shared" ref="O1072:O1078" si="625">"99"</f>
        <v>99</v>
      </c>
      <c r="P1072" s="1" t="s">
        <v>170</v>
      </c>
      <c r="Q1072">
        <v>1</v>
      </c>
      <c r="R1072">
        <f t="shared" ref="R1072:R1078" si="626">IF(P1072="기계경비", J1072, 0)</f>
        <v>0</v>
      </c>
      <c r="S1072">
        <f t="shared" ref="S1072:S1078" si="627">IF(P1072="운반비", L1072, 0)</f>
        <v>0</v>
      </c>
      <c r="T1072">
        <f t="shared" ref="T1072:T1078" si="628">IF(P1072="작업부산물", F1072, 0)</f>
        <v>0</v>
      </c>
      <c r="U1072">
        <f t="shared" ref="U1072:U1078" si="629">IF(P1072="관급", F1072, 0)</f>
        <v>0</v>
      </c>
      <c r="V1072">
        <f t="shared" ref="V1072:V1078" si="630">IF(P1072="외주비", J1072, 0)</f>
        <v>0</v>
      </c>
      <c r="W1072">
        <f t="shared" ref="W1072:W1078" si="631">IF(P1072="장비비", J1072, 0)</f>
        <v>0</v>
      </c>
      <c r="X1072">
        <f t="shared" ref="X1072:X1078" si="632">IF(P1072="폐기물처리비", L1072, 0)</f>
        <v>0</v>
      </c>
      <c r="Y1072">
        <f t="shared" ref="Y1072:Y1078" si="633">IF(P1072="가설비", J1072, 0)</f>
        <v>0</v>
      </c>
      <c r="Z1072">
        <f t="shared" ref="Z1072:Z1078" si="634">IF(P1072="잡비제외분", F1072, 0)</f>
        <v>0</v>
      </c>
      <c r="AA1072">
        <f t="shared" ref="AA1072:AA1078" si="635">IF(P1072="사급자재대", L1072, 0)</f>
        <v>0</v>
      </c>
      <c r="AB1072">
        <f t="shared" ref="AB1072:AB1078" si="636">IF(P1072="관급자재대", L1072, 0)</f>
        <v>0</v>
      </c>
      <c r="AC1072">
        <f t="shared" ref="AC1072:AC1078" si="637">IF(P1072="사용자항목1", L1072, 0)</f>
        <v>0</v>
      </c>
      <c r="AD1072">
        <f t="shared" ref="AD1072:AD1078" si="638">IF(P1072="사용자항목2", L1072, 0)</f>
        <v>0</v>
      </c>
      <c r="AE1072">
        <f t="shared" ref="AE1072:AE1078" si="639">IF(P1072="사용자항목3", L1072, 0)</f>
        <v>0</v>
      </c>
      <c r="AF1072">
        <f t="shared" ref="AF1072:AF1078" si="640">IF(P1072="사용자항목4", L1072, 0)</f>
        <v>0</v>
      </c>
      <c r="AG1072">
        <f t="shared" ref="AG1072:AG1078" si="641">IF(P1072="사용자항목5", L1072, 0)</f>
        <v>0</v>
      </c>
      <c r="AH1072">
        <f t="shared" ref="AH1072:AH1078" si="642">IF(P1072="사용자항목6", L1072, 0)</f>
        <v>0</v>
      </c>
      <c r="AI1072">
        <f t="shared" ref="AI1072:AI1078" si="643">IF(P1072="사용자항목7", L1072, 0)</f>
        <v>0</v>
      </c>
      <c r="AJ1072">
        <f t="shared" ref="AJ1072:AJ1078" si="644">IF(P1072="사용자항목8", L1072, 0)</f>
        <v>0</v>
      </c>
      <c r="AK1072">
        <f t="shared" ref="AK1072:AK1078" si="645">IF(P1072="사용자항목9", L1072, 0)</f>
        <v>0</v>
      </c>
      <c r="AL1072">
        <f t="shared" ref="AL1072:AL1078" si="646">IF(P1072="사용자항목10", L1072, 0)</f>
        <v>0</v>
      </c>
      <c r="AM1072">
        <f t="shared" ref="AM1072:AM1078" si="647">IF(P1072="사용자항목11", L1072, 0)</f>
        <v>0</v>
      </c>
      <c r="AN1072">
        <f t="shared" ref="AN1072:AN1078" si="648">IF(P1072="사용자항목12", L1072, 0)</f>
        <v>0</v>
      </c>
      <c r="AO1072">
        <f t="shared" ref="AO1072:AO1078" si="649">IF(P1072="사용자항목13", L1072, 0)</f>
        <v>0</v>
      </c>
      <c r="AP1072">
        <f t="shared" ref="AP1072:AP1078" si="650">IF(P1072="사용자항목14", L1072, 0)</f>
        <v>0</v>
      </c>
      <c r="AQ1072">
        <f t="shared" ref="AQ1072:AQ1078" si="651">IF(P1072="사용자항목15", L1072, 0)</f>
        <v>0</v>
      </c>
      <c r="AR1072">
        <f t="shared" ref="AR1072:AR1078" si="652">IF(P1072="사용자항목16", L1072, 0)</f>
        <v>0</v>
      </c>
      <c r="AS1072">
        <f t="shared" ref="AS1072:AS1078" si="653">IF(P1072="사용자항목17", L1072, 0)</f>
        <v>0</v>
      </c>
      <c r="AT1072">
        <f t="shared" ref="AT1072:AT1078" si="654">IF(P1072="사용자항목18", L1072, 0)</f>
        <v>0</v>
      </c>
      <c r="AU1072">
        <f t="shared" ref="AU1072:AU1078" si="655">IF(P1072="사용자항목19", L1072, 0)</f>
        <v>0</v>
      </c>
    </row>
    <row r="1073" spans="1:47" ht="18" customHeight="1" x14ac:dyDescent="0.3">
      <c r="A1073" s="6" t="s">
        <v>95</v>
      </c>
      <c r="B1073" s="6" t="s">
        <v>96</v>
      </c>
      <c r="C1073" s="11" t="s">
        <v>97</v>
      </c>
      <c r="D1073" s="9">
        <v>1.7000000000000001E-2</v>
      </c>
      <c r="E1073" s="9"/>
      <c r="F1073" s="9"/>
      <c r="G1073" s="9"/>
      <c r="H1073" s="9"/>
      <c r="I1073" s="9"/>
      <c r="J1073" s="9"/>
      <c r="K1073" s="9"/>
      <c r="L1073" s="9"/>
      <c r="M1073" s="6"/>
      <c r="O1073" t="str">
        <f t="shared" si="625"/>
        <v>99</v>
      </c>
      <c r="P1073" s="1" t="s">
        <v>170</v>
      </c>
      <c r="Q1073">
        <v>1</v>
      </c>
      <c r="R1073">
        <f t="shared" si="626"/>
        <v>0</v>
      </c>
      <c r="S1073">
        <f t="shared" si="627"/>
        <v>0</v>
      </c>
      <c r="T1073">
        <f t="shared" si="628"/>
        <v>0</v>
      </c>
      <c r="U1073">
        <f t="shared" si="629"/>
        <v>0</v>
      </c>
      <c r="V1073">
        <f t="shared" si="630"/>
        <v>0</v>
      </c>
      <c r="W1073">
        <f t="shared" si="631"/>
        <v>0</v>
      </c>
      <c r="X1073">
        <f t="shared" si="632"/>
        <v>0</v>
      </c>
      <c r="Y1073">
        <f t="shared" si="633"/>
        <v>0</v>
      </c>
      <c r="Z1073">
        <f t="shared" si="634"/>
        <v>0</v>
      </c>
      <c r="AA1073">
        <f t="shared" si="635"/>
        <v>0</v>
      </c>
      <c r="AB1073">
        <f t="shared" si="636"/>
        <v>0</v>
      </c>
      <c r="AC1073">
        <f t="shared" si="637"/>
        <v>0</v>
      </c>
      <c r="AD1073">
        <f t="shared" si="638"/>
        <v>0</v>
      </c>
      <c r="AE1073">
        <f t="shared" si="639"/>
        <v>0</v>
      </c>
      <c r="AF1073">
        <f t="shared" si="640"/>
        <v>0</v>
      </c>
      <c r="AG1073">
        <f t="shared" si="641"/>
        <v>0</v>
      </c>
      <c r="AH1073">
        <f t="shared" si="642"/>
        <v>0</v>
      </c>
      <c r="AI1073">
        <f t="shared" si="643"/>
        <v>0</v>
      </c>
      <c r="AJ1073">
        <f t="shared" si="644"/>
        <v>0</v>
      </c>
      <c r="AK1073">
        <f t="shared" si="645"/>
        <v>0</v>
      </c>
      <c r="AL1073">
        <f t="shared" si="646"/>
        <v>0</v>
      </c>
      <c r="AM1073">
        <f t="shared" si="647"/>
        <v>0</v>
      </c>
      <c r="AN1073">
        <f t="shared" si="648"/>
        <v>0</v>
      </c>
      <c r="AO1073">
        <f t="shared" si="649"/>
        <v>0</v>
      </c>
      <c r="AP1073">
        <f t="shared" si="650"/>
        <v>0</v>
      </c>
      <c r="AQ1073">
        <f t="shared" si="651"/>
        <v>0</v>
      </c>
      <c r="AR1073">
        <f t="shared" si="652"/>
        <v>0</v>
      </c>
      <c r="AS1073">
        <f t="shared" si="653"/>
        <v>0</v>
      </c>
      <c r="AT1073">
        <f t="shared" si="654"/>
        <v>0</v>
      </c>
      <c r="AU1073">
        <f t="shared" si="655"/>
        <v>0</v>
      </c>
    </row>
    <row r="1074" spans="1:47" ht="18" customHeight="1" x14ac:dyDescent="0.3">
      <c r="A1074" s="6" t="s">
        <v>95</v>
      </c>
      <c r="B1074" s="6" t="s">
        <v>100</v>
      </c>
      <c r="C1074" s="11" t="s">
        <v>97</v>
      </c>
      <c r="D1074" s="9">
        <v>0.223</v>
      </c>
      <c r="E1074" s="9"/>
      <c r="F1074" s="9"/>
      <c r="G1074" s="9"/>
      <c r="H1074" s="9"/>
      <c r="I1074" s="9"/>
      <c r="J1074" s="9"/>
      <c r="K1074" s="9"/>
      <c r="L1074" s="9"/>
      <c r="M1074" s="6"/>
      <c r="O1074" t="str">
        <f t="shared" si="625"/>
        <v>99</v>
      </c>
      <c r="P1074" s="1" t="s">
        <v>170</v>
      </c>
      <c r="Q1074">
        <v>1</v>
      </c>
      <c r="R1074">
        <f t="shared" si="626"/>
        <v>0</v>
      </c>
      <c r="S1074">
        <f t="shared" si="627"/>
        <v>0</v>
      </c>
      <c r="T1074">
        <f t="shared" si="628"/>
        <v>0</v>
      </c>
      <c r="U1074">
        <f t="shared" si="629"/>
        <v>0</v>
      </c>
      <c r="V1074">
        <f t="shared" si="630"/>
        <v>0</v>
      </c>
      <c r="W1074">
        <f t="shared" si="631"/>
        <v>0</v>
      </c>
      <c r="X1074">
        <f t="shared" si="632"/>
        <v>0</v>
      </c>
      <c r="Y1074">
        <f t="shared" si="633"/>
        <v>0</v>
      </c>
      <c r="Z1074">
        <f t="shared" si="634"/>
        <v>0</v>
      </c>
      <c r="AA1074">
        <f t="shared" si="635"/>
        <v>0</v>
      </c>
      <c r="AB1074">
        <f t="shared" si="636"/>
        <v>0</v>
      </c>
      <c r="AC1074">
        <f t="shared" si="637"/>
        <v>0</v>
      </c>
      <c r="AD1074">
        <f t="shared" si="638"/>
        <v>0</v>
      </c>
      <c r="AE1074">
        <f t="shared" si="639"/>
        <v>0</v>
      </c>
      <c r="AF1074">
        <f t="shared" si="640"/>
        <v>0</v>
      </c>
      <c r="AG1074">
        <f t="shared" si="641"/>
        <v>0</v>
      </c>
      <c r="AH1074">
        <f t="shared" si="642"/>
        <v>0</v>
      </c>
      <c r="AI1074">
        <f t="shared" si="643"/>
        <v>0</v>
      </c>
      <c r="AJ1074">
        <f t="shared" si="644"/>
        <v>0</v>
      </c>
      <c r="AK1074">
        <f t="shared" si="645"/>
        <v>0</v>
      </c>
      <c r="AL1074">
        <f t="shared" si="646"/>
        <v>0</v>
      </c>
      <c r="AM1074">
        <f t="shared" si="647"/>
        <v>0</v>
      </c>
      <c r="AN1074">
        <f t="shared" si="648"/>
        <v>0</v>
      </c>
      <c r="AO1074">
        <f t="shared" si="649"/>
        <v>0</v>
      </c>
      <c r="AP1074">
        <f t="shared" si="650"/>
        <v>0</v>
      </c>
      <c r="AQ1074">
        <f t="shared" si="651"/>
        <v>0</v>
      </c>
      <c r="AR1074">
        <f t="shared" si="652"/>
        <v>0</v>
      </c>
      <c r="AS1074">
        <f t="shared" si="653"/>
        <v>0</v>
      </c>
      <c r="AT1074">
        <f t="shared" si="654"/>
        <v>0</v>
      </c>
      <c r="AU1074">
        <f t="shared" si="655"/>
        <v>0</v>
      </c>
    </row>
    <row r="1075" spans="1:47" ht="18" customHeight="1" x14ac:dyDescent="0.3">
      <c r="A1075" s="6" t="s">
        <v>48</v>
      </c>
      <c r="B1075" s="6" t="s">
        <v>50</v>
      </c>
      <c r="C1075" s="11" t="s">
        <v>20</v>
      </c>
      <c r="D1075" s="9">
        <v>0.3</v>
      </c>
      <c r="E1075" s="9"/>
      <c r="F1075" s="9"/>
      <c r="G1075" s="9"/>
      <c r="H1075" s="9"/>
      <c r="I1075" s="9"/>
      <c r="J1075" s="9"/>
      <c r="K1075" s="9"/>
      <c r="L1075" s="9"/>
      <c r="M1075" s="5"/>
      <c r="O1075" t="str">
        <f t="shared" si="625"/>
        <v>99</v>
      </c>
      <c r="P1075" s="1" t="s">
        <v>170</v>
      </c>
      <c r="Q1075">
        <v>1</v>
      </c>
      <c r="R1075">
        <f t="shared" si="626"/>
        <v>0</v>
      </c>
      <c r="S1075">
        <f t="shared" si="627"/>
        <v>0</v>
      </c>
      <c r="T1075">
        <f t="shared" si="628"/>
        <v>0</v>
      </c>
      <c r="U1075">
        <f t="shared" si="629"/>
        <v>0</v>
      </c>
      <c r="V1075">
        <f t="shared" si="630"/>
        <v>0</v>
      </c>
      <c r="W1075">
        <f t="shared" si="631"/>
        <v>0</v>
      </c>
      <c r="X1075">
        <f t="shared" si="632"/>
        <v>0</v>
      </c>
      <c r="Y1075">
        <f t="shared" si="633"/>
        <v>0</v>
      </c>
      <c r="Z1075">
        <f t="shared" si="634"/>
        <v>0</v>
      </c>
      <c r="AA1075">
        <f t="shared" si="635"/>
        <v>0</v>
      </c>
      <c r="AB1075">
        <f t="shared" si="636"/>
        <v>0</v>
      </c>
      <c r="AC1075">
        <f t="shared" si="637"/>
        <v>0</v>
      </c>
      <c r="AD1075">
        <f t="shared" si="638"/>
        <v>0</v>
      </c>
      <c r="AE1075">
        <f t="shared" si="639"/>
        <v>0</v>
      </c>
      <c r="AF1075">
        <f t="shared" si="640"/>
        <v>0</v>
      </c>
      <c r="AG1075">
        <f t="shared" si="641"/>
        <v>0</v>
      </c>
      <c r="AH1075">
        <f t="shared" si="642"/>
        <v>0</v>
      </c>
      <c r="AI1075">
        <f t="shared" si="643"/>
        <v>0</v>
      </c>
      <c r="AJ1075">
        <f t="shared" si="644"/>
        <v>0</v>
      </c>
      <c r="AK1075">
        <f t="shared" si="645"/>
        <v>0</v>
      </c>
      <c r="AL1075">
        <f t="shared" si="646"/>
        <v>0</v>
      </c>
      <c r="AM1075">
        <f t="shared" si="647"/>
        <v>0</v>
      </c>
      <c r="AN1075">
        <f t="shared" si="648"/>
        <v>0</v>
      </c>
      <c r="AO1075">
        <f t="shared" si="649"/>
        <v>0</v>
      </c>
      <c r="AP1075">
        <f t="shared" si="650"/>
        <v>0</v>
      </c>
      <c r="AQ1075">
        <f t="shared" si="651"/>
        <v>0</v>
      </c>
      <c r="AR1075">
        <f t="shared" si="652"/>
        <v>0</v>
      </c>
      <c r="AS1075">
        <f t="shared" si="653"/>
        <v>0</v>
      </c>
      <c r="AT1075">
        <f t="shared" si="654"/>
        <v>0</v>
      </c>
      <c r="AU1075">
        <f t="shared" si="655"/>
        <v>0</v>
      </c>
    </row>
    <row r="1076" spans="1:47" ht="18" customHeight="1" x14ac:dyDescent="0.3">
      <c r="A1076" s="6" t="s">
        <v>241</v>
      </c>
      <c r="B1076" s="6" t="s">
        <v>243</v>
      </c>
      <c r="C1076" s="11" t="s">
        <v>58</v>
      </c>
      <c r="D1076" s="9">
        <v>0.3</v>
      </c>
      <c r="E1076" s="9"/>
      <c r="F1076" s="9"/>
      <c r="G1076" s="9"/>
      <c r="H1076" s="9"/>
      <c r="I1076" s="9"/>
      <c r="J1076" s="9"/>
      <c r="K1076" s="9"/>
      <c r="L1076" s="9"/>
      <c r="M1076" s="6"/>
      <c r="O1076" t="str">
        <f t="shared" si="625"/>
        <v>99</v>
      </c>
      <c r="P1076" s="1" t="s">
        <v>170</v>
      </c>
      <c r="Q1076">
        <v>1</v>
      </c>
      <c r="R1076">
        <f t="shared" si="626"/>
        <v>0</v>
      </c>
      <c r="S1076">
        <f t="shared" si="627"/>
        <v>0</v>
      </c>
      <c r="T1076">
        <f t="shared" si="628"/>
        <v>0</v>
      </c>
      <c r="U1076">
        <f t="shared" si="629"/>
        <v>0</v>
      </c>
      <c r="V1076">
        <f t="shared" si="630"/>
        <v>0</v>
      </c>
      <c r="W1076">
        <f t="shared" si="631"/>
        <v>0</v>
      </c>
      <c r="X1076">
        <f t="shared" si="632"/>
        <v>0</v>
      </c>
      <c r="Y1076">
        <f t="shared" si="633"/>
        <v>0</v>
      </c>
      <c r="Z1076">
        <f t="shared" si="634"/>
        <v>0</v>
      </c>
      <c r="AA1076">
        <f t="shared" si="635"/>
        <v>0</v>
      </c>
      <c r="AB1076">
        <f t="shared" si="636"/>
        <v>0</v>
      </c>
      <c r="AC1076">
        <f t="shared" si="637"/>
        <v>0</v>
      </c>
      <c r="AD1076">
        <f t="shared" si="638"/>
        <v>0</v>
      </c>
      <c r="AE1076">
        <f t="shared" si="639"/>
        <v>0</v>
      </c>
      <c r="AF1076">
        <f t="shared" si="640"/>
        <v>0</v>
      </c>
      <c r="AG1076">
        <f t="shared" si="641"/>
        <v>0</v>
      </c>
      <c r="AH1076">
        <f t="shared" si="642"/>
        <v>0</v>
      </c>
      <c r="AI1076">
        <f t="shared" si="643"/>
        <v>0</v>
      </c>
      <c r="AJ1076">
        <f t="shared" si="644"/>
        <v>0</v>
      </c>
      <c r="AK1076">
        <f t="shared" si="645"/>
        <v>0</v>
      </c>
      <c r="AL1076">
        <f t="shared" si="646"/>
        <v>0</v>
      </c>
      <c r="AM1076">
        <f t="shared" si="647"/>
        <v>0</v>
      </c>
      <c r="AN1076">
        <f t="shared" si="648"/>
        <v>0</v>
      </c>
      <c r="AO1076">
        <f t="shared" si="649"/>
        <v>0</v>
      </c>
      <c r="AP1076">
        <f t="shared" si="650"/>
        <v>0</v>
      </c>
      <c r="AQ1076">
        <f t="shared" si="651"/>
        <v>0</v>
      </c>
      <c r="AR1076">
        <f t="shared" si="652"/>
        <v>0</v>
      </c>
      <c r="AS1076">
        <f t="shared" si="653"/>
        <v>0</v>
      </c>
      <c r="AT1076">
        <f t="shared" si="654"/>
        <v>0</v>
      </c>
      <c r="AU1076">
        <f t="shared" si="655"/>
        <v>0</v>
      </c>
    </row>
    <row r="1077" spans="1:47" ht="18" customHeight="1" x14ac:dyDescent="0.3">
      <c r="A1077" s="6" t="s">
        <v>246</v>
      </c>
      <c r="B1077" s="6" t="s">
        <v>247</v>
      </c>
      <c r="C1077" s="11" t="s">
        <v>19</v>
      </c>
      <c r="D1077" s="9">
        <v>3</v>
      </c>
      <c r="E1077" s="9"/>
      <c r="F1077" s="9"/>
      <c r="G1077" s="9"/>
      <c r="H1077" s="9"/>
      <c r="I1077" s="9"/>
      <c r="J1077" s="9"/>
      <c r="K1077" s="9"/>
      <c r="L1077" s="9"/>
      <c r="M1077" s="6"/>
      <c r="O1077" t="str">
        <f t="shared" si="625"/>
        <v>99</v>
      </c>
      <c r="P1077" s="1" t="s">
        <v>170</v>
      </c>
      <c r="Q1077">
        <v>1</v>
      </c>
      <c r="R1077">
        <f t="shared" si="626"/>
        <v>0</v>
      </c>
      <c r="S1077">
        <f t="shared" si="627"/>
        <v>0</v>
      </c>
      <c r="T1077">
        <f t="shared" si="628"/>
        <v>0</v>
      </c>
      <c r="U1077">
        <f t="shared" si="629"/>
        <v>0</v>
      </c>
      <c r="V1077">
        <f t="shared" si="630"/>
        <v>0</v>
      </c>
      <c r="W1077">
        <f t="shared" si="631"/>
        <v>0</v>
      </c>
      <c r="X1077">
        <f t="shared" si="632"/>
        <v>0</v>
      </c>
      <c r="Y1077">
        <f t="shared" si="633"/>
        <v>0</v>
      </c>
      <c r="Z1077">
        <f t="shared" si="634"/>
        <v>0</v>
      </c>
      <c r="AA1077">
        <f t="shared" si="635"/>
        <v>0</v>
      </c>
      <c r="AB1077">
        <f t="shared" si="636"/>
        <v>0</v>
      </c>
      <c r="AC1077">
        <f t="shared" si="637"/>
        <v>0</v>
      </c>
      <c r="AD1077">
        <f t="shared" si="638"/>
        <v>0</v>
      </c>
      <c r="AE1077">
        <f t="shared" si="639"/>
        <v>0</v>
      </c>
      <c r="AF1077">
        <f t="shared" si="640"/>
        <v>0</v>
      </c>
      <c r="AG1077">
        <f t="shared" si="641"/>
        <v>0</v>
      </c>
      <c r="AH1077">
        <f t="shared" si="642"/>
        <v>0</v>
      </c>
      <c r="AI1077">
        <f t="shared" si="643"/>
        <v>0</v>
      </c>
      <c r="AJ1077">
        <f t="shared" si="644"/>
        <v>0</v>
      </c>
      <c r="AK1077">
        <f t="shared" si="645"/>
        <v>0</v>
      </c>
      <c r="AL1077">
        <f t="shared" si="646"/>
        <v>0</v>
      </c>
      <c r="AM1077">
        <f t="shared" si="647"/>
        <v>0</v>
      </c>
      <c r="AN1077">
        <f t="shared" si="648"/>
        <v>0</v>
      </c>
      <c r="AO1077">
        <f t="shared" si="649"/>
        <v>0</v>
      </c>
      <c r="AP1077">
        <f t="shared" si="650"/>
        <v>0</v>
      </c>
      <c r="AQ1077">
        <f t="shared" si="651"/>
        <v>0</v>
      </c>
      <c r="AR1077">
        <f t="shared" si="652"/>
        <v>0</v>
      </c>
      <c r="AS1077">
        <f t="shared" si="653"/>
        <v>0</v>
      </c>
      <c r="AT1077">
        <f t="shared" si="654"/>
        <v>0</v>
      </c>
      <c r="AU1077">
        <f t="shared" si="655"/>
        <v>0</v>
      </c>
    </row>
    <row r="1078" spans="1:47" ht="18" customHeight="1" x14ac:dyDescent="0.3">
      <c r="A1078" s="6" t="s">
        <v>248</v>
      </c>
      <c r="B1078" s="6" t="s">
        <v>198</v>
      </c>
      <c r="C1078" s="11" t="s">
        <v>13</v>
      </c>
      <c r="D1078" s="9">
        <v>0.23300000000000001</v>
      </c>
      <c r="E1078" s="9"/>
      <c r="F1078" s="9"/>
      <c r="G1078" s="9"/>
      <c r="H1078" s="9"/>
      <c r="I1078" s="9"/>
      <c r="J1078" s="9"/>
      <c r="K1078" s="9"/>
      <c r="L1078" s="9"/>
      <c r="M1078" s="6"/>
      <c r="O1078" t="str">
        <f t="shared" si="625"/>
        <v>99</v>
      </c>
      <c r="P1078" s="1" t="s">
        <v>170</v>
      </c>
      <c r="Q1078">
        <v>1</v>
      </c>
      <c r="R1078">
        <f t="shared" si="626"/>
        <v>0</v>
      </c>
      <c r="S1078">
        <f t="shared" si="627"/>
        <v>0</v>
      </c>
      <c r="T1078">
        <f t="shared" si="628"/>
        <v>0</v>
      </c>
      <c r="U1078">
        <f t="shared" si="629"/>
        <v>0</v>
      </c>
      <c r="V1078">
        <f t="shared" si="630"/>
        <v>0</v>
      </c>
      <c r="W1078">
        <f t="shared" si="631"/>
        <v>0</v>
      </c>
      <c r="X1078">
        <f t="shared" si="632"/>
        <v>0</v>
      </c>
      <c r="Y1078">
        <f t="shared" si="633"/>
        <v>0</v>
      </c>
      <c r="Z1078">
        <f t="shared" si="634"/>
        <v>0</v>
      </c>
      <c r="AA1078">
        <f t="shared" si="635"/>
        <v>0</v>
      </c>
      <c r="AB1078">
        <f t="shared" si="636"/>
        <v>0</v>
      </c>
      <c r="AC1078">
        <f t="shared" si="637"/>
        <v>0</v>
      </c>
      <c r="AD1078">
        <f t="shared" si="638"/>
        <v>0</v>
      </c>
      <c r="AE1078">
        <f t="shared" si="639"/>
        <v>0</v>
      </c>
      <c r="AF1078">
        <f t="shared" si="640"/>
        <v>0</v>
      </c>
      <c r="AG1078">
        <f t="shared" si="641"/>
        <v>0</v>
      </c>
      <c r="AH1078">
        <f t="shared" si="642"/>
        <v>0</v>
      </c>
      <c r="AI1078">
        <f t="shared" si="643"/>
        <v>0</v>
      </c>
      <c r="AJ1078">
        <f t="shared" si="644"/>
        <v>0</v>
      </c>
      <c r="AK1078">
        <f t="shared" si="645"/>
        <v>0</v>
      </c>
      <c r="AL1078">
        <f t="shared" si="646"/>
        <v>0</v>
      </c>
      <c r="AM1078">
        <f t="shared" si="647"/>
        <v>0</v>
      </c>
      <c r="AN1078">
        <f t="shared" si="648"/>
        <v>0</v>
      </c>
      <c r="AO1078">
        <f t="shared" si="649"/>
        <v>0</v>
      </c>
      <c r="AP1078">
        <f t="shared" si="650"/>
        <v>0</v>
      </c>
      <c r="AQ1078">
        <f t="shared" si="651"/>
        <v>0</v>
      </c>
      <c r="AR1078">
        <f t="shared" si="652"/>
        <v>0</v>
      </c>
      <c r="AS1078">
        <f t="shared" si="653"/>
        <v>0</v>
      </c>
      <c r="AT1078">
        <f t="shared" si="654"/>
        <v>0</v>
      </c>
      <c r="AU1078">
        <f t="shared" si="655"/>
        <v>0</v>
      </c>
    </row>
    <row r="1079" spans="1:47" ht="18" customHeight="1" x14ac:dyDescent="0.3">
      <c r="A1079" s="5"/>
      <c r="B1079" s="5"/>
      <c r="C1079" s="12"/>
      <c r="D1079" s="9"/>
      <c r="E1079" s="9"/>
      <c r="F1079" s="9"/>
      <c r="G1079" s="9"/>
      <c r="H1079" s="9"/>
      <c r="I1079" s="9"/>
      <c r="J1079" s="9"/>
      <c r="K1079" s="9"/>
      <c r="L1079" s="9"/>
      <c r="M1079" s="5"/>
    </row>
    <row r="1080" spans="1:47" ht="18" customHeight="1" x14ac:dyDescent="0.3">
      <c r="A1080" s="5"/>
      <c r="B1080" s="5"/>
      <c r="C1080" s="12"/>
      <c r="D1080" s="9"/>
      <c r="E1080" s="9"/>
      <c r="F1080" s="9"/>
      <c r="G1080" s="9"/>
      <c r="H1080" s="9"/>
      <c r="I1080" s="9"/>
      <c r="J1080" s="9"/>
      <c r="K1080" s="9"/>
      <c r="L1080" s="9"/>
      <c r="M1080" s="5"/>
    </row>
    <row r="1081" spans="1:47" ht="18" customHeight="1" x14ac:dyDescent="0.3">
      <c r="A1081" s="5"/>
      <c r="B1081" s="5"/>
      <c r="C1081" s="12"/>
      <c r="D1081" s="9"/>
      <c r="E1081" s="9"/>
      <c r="F1081" s="9"/>
      <c r="G1081" s="9"/>
      <c r="H1081" s="9"/>
      <c r="I1081" s="9"/>
      <c r="J1081" s="9"/>
      <c r="K1081" s="9"/>
      <c r="L1081" s="9"/>
      <c r="M1081" s="5"/>
    </row>
    <row r="1082" spans="1:47" ht="18" customHeight="1" x14ac:dyDescent="0.3">
      <c r="A1082" s="5"/>
      <c r="B1082" s="5"/>
      <c r="C1082" s="12"/>
      <c r="D1082" s="9"/>
      <c r="E1082" s="9"/>
      <c r="F1082" s="9"/>
      <c r="G1082" s="9"/>
      <c r="H1082" s="9"/>
      <c r="I1082" s="9"/>
      <c r="J1082" s="9"/>
      <c r="K1082" s="9"/>
      <c r="L1082" s="9"/>
      <c r="M1082" s="5"/>
    </row>
    <row r="1083" spans="1:47" ht="18" customHeight="1" x14ac:dyDescent="0.3">
      <c r="A1083" s="5"/>
      <c r="B1083" s="5"/>
      <c r="C1083" s="12"/>
      <c r="D1083" s="9"/>
      <c r="E1083" s="9"/>
      <c r="F1083" s="9"/>
      <c r="G1083" s="9"/>
      <c r="H1083" s="9"/>
      <c r="I1083" s="9"/>
      <c r="J1083" s="9"/>
      <c r="K1083" s="9"/>
      <c r="L1083" s="9"/>
      <c r="M1083" s="5"/>
    </row>
    <row r="1084" spans="1:47" ht="18" customHeight="1" x14ac:dyDescent="0.3">
      <c r="A1084" s="5"/>
      <c r="B1084" s="5"/>
      <c r="C1084" s="12"/>
      <c r="D1084" s="9"/>
      <c r="E1084" s="9"/>
      <c r="F1084" s="9"/>
      <c r="G1084" s="9"/>
      <c r="H1084" s="9"/>
      <c r="I1084" s="9"/>
      <c r="J1084" s="9"/>
      <c r="K1084" s="9"/>
      <c r="L1084" s="9"/>
      <c r="M1084" s="5"/>
    </row>
    <row r="1085" spans="1:47" ht="18" customHeight="1" x14ac:dyDescent="0.3">
      <c r="A1085" s="5"/>
      <c r="B1085" s="5"/>
      <c r="C1085" s="12"/>
      <c r="D1085" s="9"/>
      <c r="E1085" s="9"/>
      <c r="F1085" s="9"/>
      <c r="G1085" s="9"/>
      <c r="H1085" s="9"/>
      <c r="I1085" s="9"/>
      <c r="J1085" s="9"/>
      <c r="K1085" s="9"/>
      <c r="L1085" s="9"/>
      <c r="M1085" s="5"/>
    </row>
    <row r="1086" spans="1:47" ht="18" customHeight="1" x14ac:dyDescent="0.3">
      <c r="A1086" s="5"/>
      <c r="B1086" s="5"/>
      <c r="C1086" s="12"/>
      <c r="D1086" s="9"/>
      <c r="E1086" s="9"/>
      <c r="F1086" s="9"/>
      <c r="G1086" s="9"/>
      <c r="H1086" s="9"/>
      <c r="I1086" s="9"/>
      <c r="J1086" s="9"/>
      <c r="K1086" s="9"/>
      <c r="L1086" s="9"/>
      <c r="M1086" s="5"/>
    </row>
    <row r="1087" spans="1:47" ht="18" customHeight="1" x14ac:dyDescent="0.3">
      <c r="A1087" s="5"/>
      <c r="B1087" s="5"/>
      <c r="C1087" s="12"/>
      <c r="D1087" s="9"/>
      <c r="E1087" s="9"/>
      <c r="F1087" s="9"/>
      <c r="G1087" s="9"/>
      <c r="H1087" s="9"/>
      <c r="I1087" s="9"/>
      <c r="J1087" s="9"/>
      <c r="K1087" s="9"/>
      <c r="L1087" s="9"/>
      <c r="M1087" s="5"/>
    </row>
    <row r="1088" spans="1:47" ht="18" customHeight="1" x14ac:dyDescent="0.3">
      <c r="A1088" s="5"/>
      <c r="B1088" s="5"/>
      <c r="C1088" s="12"/>
      <c r="D1088" s="9"/>
      <c r="E1088" s="9"/>
      <c r="F1088" s="9"/>
      <c r="G1088" s="9"/>
      <c r="H1088" s="9"/>
      <c r="I1088" s="9"/>
      <c r="J1088" s="9"/>
      <c r="K1088" s="9"/>
      <c r="L1088" s="9"/>
      <c r="M1088" s="5"/>
    </row>
    <row r="1089" spans="1:51" ht="18" customHeight="1" x14ac:dyDescent="0.3">
      <c r="A1089" s="5"/>
      <c r="B1089" s="5"/>
      <c r="C1089" s="12"/>
      <c r="D1089" s="9"/>
      <c r="E1089" s="9"/>
      <c r="F1089" s="9"/>
      <c r="G1089" s="9"/>
      <c r="H1089" s="9"/>
      <c r="I1089" s="9"/>
      <c r="J1089" s="9"/>
      <c r="K1089" s="9"/>
      <c r="L1089" s="9"/>
      <c r="M1089" s="5"/>
    </row>
    <row r="1090" spans="1:51" ht="18" customHeight="1" x14ac:dyDescent="0.3">
      <c r="A1090" s="5"/>
      <c r="B1090" s="5"/>
      <c r="C1090" s="12"/>
      <c r="D1090" s="9"/>
      <c r="E1090" s="9"/>
      <c r="F1090" s="9"/>
      <c r="G1090" s="9"/>
      <c r="H1090" s="9"/>
      <c r="I1090" s="9"/>
      <c r="J1090" s="9"/>
      <c r="K1090" s="9"/>
      <c r="L1090" s="9"/>
      <c r="M1090" s="5"/>
    </row>
    <row r="1091" spans="1:51" ht="18" customHeight="1" x14ac:dyDescent="0.3">
      <c r="A1091" s="5"/>
      <c r="B1091" s="5"/>
      <c r="C1091" s="12"/>
      <c r="D1091" s="9"/>
      <c r="E1091" s="9"/>
      <c r="F1091" s="9"/>
      <c r="G1091" s="9"/>
      <c r="H1091" s="9"/>
      <c r="I1091" s="9"/>
      <c r="J1091" s="9"/>
      <c r="K1091" s="9"/>
      <c r="L1091" s="9"/>
      <c r="M1091" s="5"/>
    </row>
    <row r="1092" spans="1:51" ht="18" customHeight="1" x14ac:dyDescent="0.3">
      <c r="A1092" s="5"/>
      <c r="B1092" s="5"/>
      <c r="C1092" s="12"/>
      <c r="D1092" s="9"/>
      <c r="E1092" s="9"/>
      <c r="F1092" s="9"/>
      <c r="G1092" s="9"/>
      <c r="H1092" s="9"/>
      <c r="I1092" s="9"/>
      <c r="J1092" s="9"/>
      <c r="K1092" s="9"/>
      <c r="L1092" s="9"/>
      <c r="M1092" s="5"/>
    </row>
    <row r="1093" spans="1:51" ht="18" customHeight="1" x14ac:dyDescent="0.3">
      <c r="A1093" s="5"/>
      <c r="B1093" s="5"/>
      <c r="C1093" s="12"/>
      <c r="D1093" s="9"/>
      <c r="E1093" s="9"/>
      <c r="F1093" s="9"/>
      <c r="G1093" s="9"/>
      <c r="H1093" s="9"/>
      <c r="I1093" s="9"/>
      <c r="J1093" s="9"/>
      <c r="K1093" s="9"/>
      <c r="L1093" s="9"/>
      <c r="M1093" s="5"/>
    </row>
    <row r="1094" spans="1:51" ht="18" customHeight="1" x14ac:dyDescent="0.3">
      <c r="A1094" s="5"/>
      <c r="B1094" s="5"/>
      <c r="C1094" s="12"/>
      <c r="D1094" s="9"/>
      <c r="E1094" s="9"/>
      <c r="F1094" s="9"/>
      <c r="G1094" s="9"/>
      <c r="H1094" s="9"/>
      <c r="I1094" s="9"/>
      <c r="J1094" s="9"/>
      <c r="K1094" s="9"/>
      <c r="L1094" s="9"/>
      <c r="M1094" s="5"/>
    </row>
    <row r="1095" spans="1:51" ht="18" customHeight="1" x14ac:dyDescent="0.3">
      <c r="A1095" s="5"/>
      <c r="B1095" s="5"/>
      <c r="C1095" s="12"/>
      <c r="D1095" s="9"/>
      <c r="E1095" s="9"/>
      <c r="F1095" s="9"/>
      <c r="G1095" s="9"/>
      <c r="H1095" s="9"/>
      <c r="I1095" s="9"/>
      <c r="J1095" s="9"/>
      <c r="K1095" s="9"/>
      <c r="L1095" s="9"/>
      <c r="M1095" s="5"/>
    </row>
    <row r="1096" spans="1:51" ht="18" customHeight="1" x14ac:dyDescent="0.3">
      <c r="A1096" s="7" t="s">
        <v>171</v>
      </c>
      <c r="B1096" s="8"/>
      <c r="C1096" s="14"/>
      <c r="D1096" s="10"/>
      <c r="E1096" s="10"/>
      <c r="F1096" s="10">
        <f>ROUNDDOWN(SUMIF(Q1072:Q1095, "1", F1072:F1095), 0)</f>
        <v>0</v>
      </c>
      <c r="G1096" s="10"/>
      <c r="H1096" s="10">
        <f>ROUNDDOWN(SUMIF(Q1072:Q1095, "1", H1072:H1095), 0)</f>
        <v>0</v>
      </c>
      <c r="I1096" s="10"/>
      <c r="J1096" s="10">
        <f>ROUNDDOWN(SUMIF(Q1072:Q1095, "1", J1072:J1095), 0)</f>
        <v>0</v>
      </c>
      <c r="K1096" s="10"/>
      <c r="L1096" s="10">
        <f>F1096+H1096+J1096</f>
        <v>0</v>
      </c>
      <c r="M1096" s="8"/>
      <c r="R1096">
        <f t="shared" ref="R1096:AY1096" si="656">ROUNDDOWN(SUM(R1072:R1078), 0)</f>
        <v>0</v>
      </c>
      <c r="S1096">
        <f t="shared" si="656"/>
        <v>0</v>
      </c>
      <c r="T1096">
        <f t="shared" si="656"/>
        <v>0</v>
      </c>
      <c r="U1096">
        <f t="shared" si="656"/>
        <v>0</v>
      </c>
      <c r="V1096">
        <f t="shared" si="656"/>
        <v>0</v>
      </c>
      <c r="W1096">
        <f t="shared" si="656"/>
        <v>0</v>
      </c>
      <c r="X1096">
        <f t="shared" si="656"/>
        <v>0</v>
      </c>
      <c r="Y1096">
        <f t="shared" si="656"/>
        <v>0</v>
      </c>
      <c r="Z1096">
        <f t="shared" si="656"/>
        <v>0</v>
      </c>
      <c r="AA1096">
        <f t="shared" si="656"/>
        <v>0</v>
      </c>
      <c r="AB1096">
        <f t="shared" si="656"/>
        <v>0</v>
      </c>
      <c r="AC1096">
        <f t="shared" si="656"/>
        <v>0</v>
      </c>
      <c r="AD1096">
        <f t="shared" si="656"/>
        <v>0</v>
      </c>
      <c r="AE1096">
        <f t="shared" si="656"/>
        <v>0</v>
      </c>
      <c r="AF1096">
        <f t="shared" si="656"/>
        <v>0</v>
      </c>
      <c r="AG1096">
        <f t="shared" si="656"/>
        <v>0</v>
      </c>
      <c r="AH1096">
        <f t="shared" si="656"/>
        <v>0</v>
      </c>
      <c r="AI1096">
        <f t="shared" si="656"/>
        <v>0</v>
      </c>
      <c r="AJ1096">
        <f t="shared" si="656"/>
        <v>0</v>
      </c>
      <c r="AK1096">
        <f t="shared" si="656"/>
        <v>0</v>
      </c>
      <c r="AL1096">
        <f t="shared" si="656"/>
        <v>0</v>
      </c>
      <c r="AM1096">
        <f t="shared" si="656"/>
        <v>0</v>
      </c>
      <c r="AN1096">
        <f t="shared" si="656"/>
        <v>0</v>
      </c>
      <c r="AO1096">
        <f t="shared" si="656"/>
        <v>0</v>
      </c>
      <c r="AP1096">
        <f t="shared" si="656"/>
        <v>0</v>
      </c>
      <c r="AQ1096">
        <f t="shared" si="656"/>
        <v>0</v>
      </c>
      <c r="AR1096">
        <f t="shared" si="656"/>
        <v>0</v>
      </c>
      <c r="AS1096">
        <f t="shared" si="656"/>
        <v>0</v>
      </c>
      <c r="AT1096">
        <f t="shared" si="656"/>
        <v>0</v>
      </c>
      <c r="AU1096">
        <f t="shared" si="656"/>
        <v>0</v>
      </c>
      <c r="AV1096">
        <f t="shared" si="656"/>
        <v>0</v>
      </c>
      <c r="AW1096">
        <f t="shared" si="656"/>
        <v>0</v>
      </c>
      <c r="AX1096">
        <f t="shared" si="656"/>
        <v>0</v>
      </c>
      <c r="AY1096">
        <f t="shared" si="656"/>
        <v>0</v>
      </c>
    </row>
    <row r="1097" spans="1:51" ht="18" customHeight="1" x14ac:dyDescent="0.3">
      <c r="A1097" s="22" t="s">
        <v>620</v>
      </c>
      <c r="B1097" s="23"/>
      <c r="C1097" s="23"/>
      <c r="D1097" s="24"/>
      <c r="E1097" s="24"/>
      <c r="F1097" s="24"/>
      <c r="G1097" s="24"/>
      <c r="H1097" s="24"/>
      <c r="I1097" s="24"/>
      <c r="J1097" s="24"/>
      <c r="K1097" s="24"/>
      <c r="L1097" s="24"/>
      <c r="M1097" s="23"/>
    </row>
    <row r="1098" spans="1:51" ht="18" customHeight="1" x14ac:dyDescent="0.3">
      <c r="A1098" s="6" t="s">
        <v>129</v>
      </c>
      <c r="B1098" s="6" t="s">
        <v>131</v>
      </c>
      <c r="C1098" s="11" t="s">
        <v>13</v>
      </c>
      <c r="D1098" s="9">
        <v>0.48799999999999999</v>
      </c>
      <c r="E1098" s="9"/>
      <c r="F1098" s="9"/>
      <c r="G1098" s="9"/>
      <c r="H1098" s="9"/>
      <c r="I1098" s="9"/>
      <c r="J1098" s="9"/>
      <c r="K1098" s="9"/>
      <c r="L1098" s="9"/>
      <c r="M1098" s="5"/>
      <c r="O1098" t="str">
        <f t="shared" ref="O1098:O1110" si="657">"99"</f>
        <v>99</v>
      </c>
      <c r="P1098" s="1" t="s">
        <v>170</v>
      </c>
      <c r="Q1098">
        <v>1</v>
      </c>
      <c r="R1098">
        <f t="shared" ref="R1098:R1110" si="658">IF(P1098="기계경비", J1098, 0)</f>
        <v>0</v>
      </c>
      <c r="S1098">
        <f t="shared" ref="S1098:S1110" si="659">IF(P1098="운반비", L1098, 0)</f>
        <v>0</v>
      </c>
      <c r="T1098">
        <f t="shared" ref="T1098:T1110" si="660">IF(P1098="작업부산물", F1098, 0)</f>
        <v>0</v>
      </c>
      <c r="U1098">
        <f t="shared" ref="U1098:U1110" si="661">IF(P1098="관급", F1098, 0)</f>
        <v>0</v>
      </c>
      <c r="V1098">
        <f t="shared" ref="V1098:V1110" si="662">IF(P1098="외주비", J1098, 0)</f>
        <v>0</v>
      </c>
      <c r="W1098">
        <f t="shared" ref="W1098:W1110" si="663">IF(P1098="장비비", J1098, 0)</f>
        <v>0</v>
      </c>
      <c r="X1098">
        <f t="shared" ref="X1098:X1110" si="664">IF(P1098="폐기물처리비", L1098, 0)</f>
        <v>0</v>
      </c>
      <c r="Y1098">
        <f t="shared" ref="Y1098:Y1110" si="665">IF(P1098="가설비", J1098, 0)</f>
        <v>0</v>
      </c>
      <c r="Z1098">
        <f t="shared" ref="Z1098:Z1110" si="666">IF(P1098="잡비제외분", F1098, 0)</f>
        <v>0</v>
      </c>
      <c r="AA1098">
        <f t="shared" ref="AA1098:AA1110" si="667">IF(P1098="사급자재대", L1098, 0)</f>
        <v>0</v>
      </c>
      <c r="AB1098">
        <f t="shared" ref="AB1098:AB1110" si="668">IF(P1098="관급자재대", L1098, 0)</f>
        <v>0</v>
      </c>
      <c r="AC1098">
        <f t="shared" ref="AC1098:AC1110" si="669">IF(P1098="사용자항목1", L1098, 0)</f>
        <v>0</v>
      </c>
      <c r="AD1098">
        <f t="shared" ref="AD1098:AD1110" si="670">IF(P1098="사용자항목2", L1098, 0)</f>
        <v>0</v>
      </c>
      <c r="AE1098">
        <f t="shared" ref="AE1098:AE1110" si="671">IF(P1098="사용자항목3", L1098, 0)</f>
        <v>0</v>
      </c>
      <c r="AF1098">
        <f t="shared" ref="AF1098:AF1110" si="672">IF(P1098="사용자항목4", L1098, 0)</f>
        <v>0</v>
      </c>
      <c r="AG1098">
        <f t="shared" ref="AG1098:AG1110" si="673">IF(P1098="사용자항목5", L1098, 0)</f>
        <v>0</v>
      </c>
      <c r="AH1098">
        <f t="shared" ref="AH1098:AH1110" si="674">IF(P1098="사용자항목6", L1098, 0)</f>
        <v>0</v>
      </c>
      <c r="AI1098">
        <f t="shared" ref="AI1098:AI1110" si="675">IF(P1098="사용자항목7", L1098, 0)</f>
        <v>0</v>
      </c>
      <c r="AJ1098">
        <f t="shared" ref="AJ1098:AJ1110" si="676">IF(P1098="사용자항목8", L1098, 0)</f>
        <v>0</v>
      </c>
      <c r="AK1098">
        <f t="shared" ref="AK1098:AK1110" si="677">IF(P1098="사용자항목9", L1098, 0)</f>
        <v>0</v>
      </c>
      <c r="AL1098">
        <f t="shared" ref="AL1098:AL1110" si="678">IF(P1098="사용자항목10", L1098, 0)</f>
        <v>0</v>
      </c>
      <c r="AM1098">
        <f t="shared" ref="AM1098:AM1110" si="679">IF(P1098="사용자항목11", L1098, 0)</f>
        <v>0</v>
      </c>
      <c r="AN1098">
        <f t="shared" ref="AN1098:AN1110" si="680">IF(P1098="사용자항목12", L1098, 0)</f>
        <v>0</v>
      </c>
      <c r="AO1098">
        <f t="shared" ref="AO1098:AO1110" si="681">IF(P1098="사용자항목13", L1098, 0)</f>
        <v>0</v>
      </c>
      <c r="AP1098">
        <f t="shared" ref="AP1098:AP1110" si="682">IF(P1098="사용자항목14", L1098, 0)</f>
        <v>0</v>
      </c>
      <c r="AQ1098">
        <f t="shared" ref="AQ1098:AQ1110" si="683">IF(P1098="사용자항목15", L1098, 0)</f>
        <v>0</v>
      </c>
      <c r="AR1098">
        <f t="shared" ref="AR1098:AR1110" si="684">IF(P1098="사용자항목16", L1098, 0)</f>
        <v>0</v>
      </c>
      <c r="AS1098">
        <f t="shared" ref="AS1098:AS1110" si="685">IF(P1098="사용자항목17", L1098, 0)</f>
        <v>0</v>
      </c>
      <c r="AT1098">
        <f t="shared" ref="AT1098:AT1110" si="686">IF(P1098="사용자항목18", L1098, 0)</f>
        <v>0</v>
      </c>
      <c r="AU1098">
        <f t="shared" ref="AU1098:AU1110" si="687">IF(P1098="사용자항목19", L1098, 0)</f>
        <v>0</v>
      </c>
    </row>
    <row r="1099" spans="1:51" ht="18" customHeight="1" x14ac:dyDescent="0.3">
      <c r="A1099" s="6" t="s">
        <v>78</v>
      </c>
      <c r="B1099" s="6" t="s">
        <v>82</v>
      </c>
      <c r="C1099" s="11" t="s">
        <v>21</v>
      </c>
      <c r="D1099" s="9">
        <v>24</v>
      </c>
      <c r="E1099" s="9"/>
      <c r="F1099" s="9"/>
      <c r="G1099" s="9"/>
      <c r="H1099" s="9"/>
      <c r="I1099" s="9"/>
      <c r="J1099" s="9"/>
      <c r="K1099" s="9"/>
      <c r="L1099" s="9"/>
      <c r="M1099" s="6"/>
      <c r="O1099" t="str">
        <f t="shared" si="657"/>
        <v>99</v>
      </c>
      <c r="P1099" s="1" t="s">
        <v>170</v>
      </c>
      <c r="Q1099">
        <v>1</v>
      </c>
      <c r="R1099">
        <f t="shared" si="658"/>
        <v>0</v>
      </c>
      <c r="S1099">
        <f t="shared" si="659"/>
        <v>0</v>
      </c>
      <c r="T1099">
        <f t="shared" si="660"/>
        <v>0</v>
      </c>
      <c r="U1099">
        <f t="shared" si="661"/>
        <v>0</v>
      </c>
      <c r="V1099">
        <f t="shared" si="662"/>
        <v>0</v>
      </c>
      <c r="W1099">
        <f t="shared" si="663"/>
        <v>0</v>
      </c>
      <c r="X1099">
        <f t="shared" si="664"/>
        <v>0</v>
      </c>
      <c r="Y1099">
        <f t="shared" si="665"/>
        <v>0</v>
      </c>
      <c r="Z1099">
        <f t="shared" si="666"/>
        <v>0</v>
      </c>
      <c r="AA1099">
        <f t="shared" si="667"/>
        <v>0</v>
      </c>
      <c r="AB1099">
        <f t="shared" si="668"/>
        <v>0</v>
      </c>
      <c r="AC1099">
        <f t="shared" si="669"/>
        <v>0</v>
      </c>
      <c r="AD1099">
        <f t="shared" si="670"/>
        <v>0</v>
      </c>
      <c r="AE1099">
        <f t="shared" si="671"/>
        <v>0</v>
      </c>
      <c r="AF1099">
        <f t="shared" si="672"/>
        <v>0</v>
      </c>
      <c r="AG1099">
        <f t="shared" si="673"/>
        <v>0</v>
      </c>
      <c r="AH1099">
        <f t="shared" si="674"/>
        <v>0</v>
      </c>
      <c r="AI1099">
        <f t="shared" si="675"/>
        <v>0</v>
      </c>
      <c r="AJ1099">
        <f t="shared" si="676"/>
        <v>0</v>
      </c>
      <c r="AK1099">
        <f t="shared" si="677"/>
        <v>0</v>
      </c>
      <c r="AL1099">
        <f t="shared" si="678"/>
        <v>0</v>
      </c>
      <c r="AM1099">
        <f t="shared" si="679"/>
        <v>0</v>
      </c>
      <c r="AN1099">
        <f t="shared" si="680"/>
        <v>0</v>
      </c>
      <c r="AO1099">
        <f t="shared" si="681"/>
        <v>0</v>
      </c>
      <c r="AP1099">
        <f t="shared" si="682"/>
        <v>0</v>
      </c>
      <c r="AQ1099">
        <f t="shared" si="683"/>
        <v>0</v>
      </c>
      <c r="AR1099">
        <f t="shared" si="684"/>
        <v>0</v>
      </c>
      <c r="AS1099">
        <f t="shared" si="685"/>
        <v>0</v>
      </c>
      <c r="AT1099">
        <f t="shared" si="686"/>
        <v>0</v>
      </c>
      <c r="AU1099">
        <f t="shared" si="687"/>
        <v>0</v>
      </c>
    </row>
    <row r="1100" spans="1:51" ht="18" customHeight="1" x14ac:dyDescent="0.3">
      <c r="A1100" s="6" t="s">
        <v>63</v>
      </c>
      <c r="B1100" s="6" t="s">
        <v>67</v>
      </c>
      <c r="C1100" s="11" t="s">
        <v>33</v>
      </c>
      <c r="D1100" s="9">
        <v>11</v>
      </c>
      <c r="E1100" s="9"/>
      <c r="F1100" s="9"/>
      <c r="G1100" s="9"/>
      <c r="H1100" s="9"/>
      <c r="I1100" s="9"/>
      <c r="J1100" s="9"/>
      <c r="K1100" s="9"/>
      <c r="L1100" s="9"/>
      <c r="M1100" s="5"/>
      <c r="O1100" t="str">
        <f t="shared" si="657"/>
        <v>99</v>
      </c>
      <c r="P1100" s="1" t="s">
        <v>170</v>
      </c>
      <c r="Q1100">
        <v>1</v>
      </c>
      <c r="R1100">
        <f t="shared" si="658"/>
        <v>0</v>
      </c>
      <c r="S1100">
        <f t="shared" si="659"/>
        <v>0</v>
      </c>
      <c r="T1100">
        <f t="shared" si="660"/>
        <v>0</v>
      </c>
      <c r="U1100">
        <f t="shared" si="661"/>
        <v>0</v>
      </c>
      <c r="V1100">
        <f t="shared" si="662"/>
        <v>0</v>
      </c>
      <c r="W1100">
        <f t="shared" si="663"/>
        <v>0</v>
      </c>
      <c r="X1100">
        <f t="shared" si="664"/>
        <v>0</v>
      </c>
      <c r="Y1100">
        <f t="shared" si="665"/>
        <v>0</v>
      </c>
      <c r="Z1100">
        <f t="shared" si="666"/>
        <v>0</v>
      </c>
      <c r="AA1100">
        <f t="shared" si="667"/>
        <v>0</v>
      </c>
      <c r="AB1100">
        <f t="shared" si="668"/>
        <v>0</v>
      </c>
      <c r="AC1100">
        <f t="shared" si="669"/>
        <v>0</v>
      </c>
      <c r="AD1100">
        <f t="shared" si="670"/>
        <v>0</v>
      </c>
      <c r="AE1100">
        <f t="shared" si="671"/>
        <v>0</v>
      </c>
      <c r="AF1100">
        <f t="shared" si="672"/>
        <v>0</v>
      </c>
      <c r="AG1100">
        <f t="shared" si="673"/>
        <v>0</v>
      </c>
      <c r="AH1100">
        <f t="shared" si="674"/>
        <v>0</v>
      </c>
      <c r="AI1100">
        <f t="shared" si="675"/>
        <v>0</v>
      </c>
      <c r="AJ1100">
        <f t="shared" si="676"/>
        <v>0</v>
      </c>
      <c r="AK1100">
        <f t="shared" si="677"/>
        <v>0</v>
      </c>
      <c r="AL1100">
        <f t="shared" si="678"/>
        <v>0</v>
      </c>
      <c r="AM1100">
        <f t="shared" si="679"/>
        <v>0</v>
      </c>
      <c r="AN1100">
        <f t="shared" si="680"/>
        <v>0</v>
      </c>
      <c r="AO1100">
        <f t="shared" si="681"/>
        <v>0</v>
      </c>
      <c r="AP1100">
        <f t="shared" si="682"/>
        <v>0</v>
      </c>
      <c r="AQ1100">
        <f t="shared" si="683"/>
        <v>0</v>
      </c>
      <c r="AR1100">
        <f t="shared" si="684"/>
        <v>0</v>
      </c>
      <c r="AS1100">
        <f t="shared" si="685"/>
        <v>0</v>
      </c>
      <c r="AT1100">
        <f t="shared" si="686"/>
        <v>0</v>
      </c>
      <c r="AU1100">
        <f t="shared" si="687"/>
        <v>0</v>
      </c>
    </row>
    <row r="1101" spans="1:51" ht="18" customHeight="1" x14ac:dyDescent="0.3">
      <c r="A1101" s="6" t="s">
        <v>63</v>
      </c>
      <c r="B1101" s="6" t="s">
        <v>66</v>
      </c>
      <c r="C1101" s="11" t="s">
        <v>33</v>
      </c>
      <c r="D1101" s="9">
        <v>34</v>
      </c>
      <c r="E1101" s="9"/>
      <c r="F1101" s="9"/>
      <c r="G1101" s="9"/>
      <c r="H1101" s="9"/>
      <c r="I1101" s="9"/>
      <c r="J1101" s="9"/>
      <c r="K1101" s="9"/>
      <c r="L1101" s="9"/>
      <c r="M1101" s="5"/>
      <c r="O1101" t="str">
        <f t="shared" si="657"/>
        <v>99</v>
      </c>
      <c r="P1101" s="1" t="s">
        <v>170</v>
      </c>
      <c r="Q1101">
        <v>1</v>
      </c>
      <c r="R1101">
        <f t="shared" si="658"/>
        <v>0</v>
      </c>
      <c r="S1101">
        <f t="shared" si="659"/>
        <v>0</v>
      </c>
      <c r="T1101">
        <f t="shared" si="660"/>
        <v>0</v>
      </c>
      <c r="U1101">
        <f t="shared" si="661"/>
        <v>0</v>
      </c>
      <c r="V1101">
        <f t="shared" si="662"/>
        <v>0</v>
      </c>
      <c r="W1101">
        <f t="shared" si="663"/>
        <v>0</v>
      </c>
      <c r="X1101">
        <f t="shared" si="664"/>
        <v>0</v>
      </c>
      <c r="Y1101">
        <f t="shared" si="665"/>
        <v>0</v>
      </c>
      <c r="Z1101">
        <f t="shared" si="666"/>
        <v>0</v>
      </c>
      <c r="AA1101">
        <f t="shared" si="667"/>
        <v>0</v>
      </c>
      <c r="AB1101">
        <f t="shared" si="668"/>
        <v>0</v>
      </c>
      <c r="AC1101">
        <f t="shared" si="669"/>
        <v>0</v>
      </c>
      <c r="AD1101">
        <f t="shared" si="670"/>
        <v>0</v>
      </c>
      <c r="AE1101">
        <f t="shared" si="671"/>
        <v>0</v>
      </c>
      <c r="AF1101">
        <f t="shared" si="672"/>
        <v>0</v>
      </c>
      <c r="AG1101">
        <f t="shared" si="673"/>
        <v>0</v>
      </c>
      <c r="AH1101">
        <f t="shared" si="674"/>
        <v>0</v>
      </c>
      <c r="AI1101">
        <f t="shared" si="675"/>
        <v>0</v>
      </c>
      <c r="AJ1101">
        <f t="shared" si="676"/>
        <v>0</v>
      </c>
      <c r="AK1101">
        <f t="shared" si="677"/>
        <v>0</v>
      </c>
      <c r="AL1101">
        <f t="shared" si="678"/>
        <v>0</v>
      </c>
      <c r="AM1101">
        <f t="shared" si="679"/>
        <v>0</v>
      </c>
      <c r="AN1101">
        <f t="shared" si="680"/>
        <v>0</v>
      </c>
      <c r="AO1101">
        <f t="shared" si="681"/>
        <v>0</v>
      </c>
      <c r="AP1101">
        <f t="shared" si="682"/>
        <v>0</v>
      </c>
      <c r="AQ1101">
        <f t="shared" si="683"/>
        <v>0</v>
      </c>
      <c r="AR1101">
        <f t="shared" si="684"/>
        <v>0</v>
      </c>
      <c r="AS1101">
        <f t="shared" si="685"/>
        <v>0</v>
      </c>
      <c r="AT1101">
        <f t="shared" si="686"/>
        <v>0</v>
      </c>
      <c r="AU1101">
        <f t="shared" si="687"/>
        <v>0</v>
      </c>
    </row>
    <row r="1102" spans="1:51" ht="18" customHeight="1" x14ac:dyDescent="0.3">
      <c r="A1102" s="6" t="s">
        <v>69</v>
      </c>
      <c r="B1102" s="6" t="s">
        <v>67</v>
      </c>
      <c r="C1102" s="11" t="s">
        <v>33</v>
      </c>
      <c r="D1102" s="9">
        <v>19</v>
      </c>
      <c r="E1102" s="9"/>
      <c r="F1102" s="9"/>
      <c r="G1102" s="9"/>
      <c r="H1102" s="9"/>
      <c r="I1102" s="9"/>
      <c r="J1102" s="9"/>
      <c r="K1102" s="9"/>
      <c r="L1102" s="9"/>
      <c r="M1102" s="5"/>
      <c r="O1102" t="str">
        <f t="shared" si="657"/>
        <v>99</v>
      </c>
      <c r="P1102" s="1" t="s">
        <v>170</v>
      </c>
      <c r="Q1102">
        <v>1</v>
      </c>
      <c r="R1102">
        <f t="shared" si="658"/>
        <v>0</v>
      </c>
      <c r="S1102">
        <f t="shared" si="659"/>
        <v>0</v>
      </c>
      <c r="T1102">
        <f t="shared" si="660"/>
        <v>0</v>
      </c>
      <c r="U1102">
        <f t="shared" si="661"/>
        <v>0</v>
      </c>
      <c r="V1102">
        <f t="shared" si="662"/>
        <v>0</v>
      </c>
      <c r="W1102">
        <f t="shared" si="663"/>
        <v>0</v>
      </c>
      <c r="X1102">
        <f t="shared" si="664"/>
        <v>0</v>
      </c>
      <c r="Y1102">
        <f t="shared" si="665"/>
        <v>0</v>
      </c>
      <c r="Z1102">
        <f t="shared" si="666"/>
        <v>0</v>
      </c>
      <c r="AA1102">
        <f t="shared" si="667"/>
        <v>0</v>
      </c>
      <c r="AB1102">
        <f t="shared" si="668"/>
        <v>0</v>
      </c>
      <c r="AC1102">
        <f t="shared" si="669"/>
        <v>0</v>
      </c>
      <c r="AD1102">
        <f t="shared" si="670"/>
        <v>0</v>
      </c>
      <c r="AE1102">
        <f t="shared" si="671"/>
        <v>0</v>
      </c>
      <c r="AF1102">
        <f t="shared" si="672"/>
        <v>0</v>
      </c>
      <c r="AG1102">
        <f t="shared" si="673"/>
        <v>0</v>
      </c>
      <c r="AH1102">
        <f t="shared" si="674"/>
        <v>0</v>
      </c>
      <c r="AI1102">
        <f t="shared" si="675"/>
        <v>0</v>
      </c>
      <c r="AJ1102">
        <f t="shared" si="676"/>
        <v>0</v>
      </c>
      <c r="AK1102">
        <f t="shared" si="677"/>
        <v>0</v>
      </c>
      <c r="AL1102">
        <f t="shared" si="678"/>
        <v>0</v>
      </c>
      <c r="AM1102">
        <f t="shared" si="679"/>
        <v>0</v>
      </c>
      <c r="AN1102">
        <f t="shared" si="680"/>
        <v>0</v>
      </c>
      <c r="AO1102">
        <f t="shared" si="681"/>
        <v>0</v>
      </c>
      <c r="AP1102">
        <f t="shared" si="682"/>
        <v>0</v>
      </c>
      <c r="AQ1102">
        <f t="shared" si="683"/>
        <v>0</v>
      </c>
      <c r="AR1102">
        <f t="shared" si="684"/>
        <v>0</v>
      </c>
      <c r="AS1102">
        <f t="shared" si="685"/>
        <v>0</v>
      </c>
      <c r="AT1102">
        <f t="shared" si="686"/>
        <v>0</v>
      </c>
      <c r="AU1102">
        <f t="shared" si="687"/>
        <v>0</v>
      </c>
    </row>
    <row r="1103" spans="1:51" ht="18" customHeight="1" x14ac:dyDescent="0.3">
      <c r="A1103" s="6" t="s">
        <v>251</v>
      </c>
      <c r="B1103" s="6" t="s">
        <v>252</v>
      </c>
      <c r="C1103" s="11" t="s">
        <v>13</v>
      </c>
      <c r="D1103" s="9">
        <v>0.90700000000000003</v>
      </c>
      <c r="E1103" s="9"/>
      <c r="F1103" s="9"/>
      <c r="G1103" s="9"/>
      <c r="H1103" s="9"/>
      <c r="I1103" s="9"/>
      <c r="J1103" s="9"/>
      <c r="K1103" s="9"/>
      <c r="L1103" s="9"/>
      <c r="M1103" s="6"/>
      <c r="O1103" t="str">
        <f t="shared" si="657"/>
        <v>99</v>
      </c>
      <c r="P1103" s="1" t="s">
        <v>170</v>
      </c>
      <c r="Q1103">
        <v>1</v>
      </c>
      <c r="R1103">
        <f t="shared" si="658"/>
        <v>0</v>
      </c>
      <c r="S1103">
        <f t="shared" si="659"/>
        <v>0</v>
      </c>
      <c r="T1103">
        <f t="shared" si="660"/>
        <v>0</v>
      </c>
      <c r="U1103">
        <f t="shared" si="661"/>
        <v>0</v>
      </c>
      <c r="V1103">
        <f t="shared" si="662"/>
        <v>0</v>
      </c>
      <c r="W1103">
        <f t="shared" si="663"/>
        <v>0</v>
      </c>
      <c r="X1103">
        <f t="shared" si="664"/>
        <v>0</v>
      </c>
      <c r="Y1103">
        <f t="shared" si="665"/>
        <v>0</v>
      </c>
      <c r="Z1103">
        <f t="shared" si="666"/>
        <v>0</v>
      </c>
      <c r="AA1103">
        <f t="shared" si="667"/>
        <v>0</v>
      </c>
      <c r="AB1103">
        <f t="shared" si="668"/>
        <v>0</v>
      </c>
      <c r="AC1103">
        <f t="shared" si="669"/>
        <v>0</v>
      </c>
      <c r="AD1103">
        <f t="shared" si="670"/>
        <v>0</v>
      </c>
      <c r="AE1103">
        <f t="shared" si="671"/>
        <v>0</v>
      </c>
      <c r="AF1103">
        <f t="shared" si="672"/>
        <v>0</v>
      </c>
      <c r="AG1103">
        <f t="shared" si="673"/>
        <v>0</v>
      </c>
      <c r="AH1103">
        <f t="shared" si="674"/>
        <v>0</v>
      </c>
      <c r="AI1103">
        <f t="shared" si="675"/>
        <v>0</v>
      </c>
      <c r="AJ1103">
        <f t="shared" si="676"/>
        <v>0</v>
      </c>
      <c r="AK1103">
        <f t="shared" si="677"/>
        <v>0</v>
      </c>
      <c r="AL1103">
        <f t="shared" si="678"/>
        <v>0</v>
      </c>
      <c r="AM1103">
        <f t="shared" si="679"/>
        <v>0</v>
      </c>
      <c r="AN1103">
        <f t="shared" si="680"/>
        <v>0</v>
      </c>
      <c r="AO1103">
        <f t="shared" si="681"/>
        <v>0</v>
      </c>
      <c r="AP1103">
        <f t="shared" si="682"/>
        <v>0</v>
      </c>
      <c r="AQ1103">
        <f t="shared" si="683"/>
        <v>0</v>
      </c>
      <c r="AR1103">
        <f t="shared" si="684"/>
        <v>0</v>
      </c>
      <c r="AS1103">
        <f t="shared" si="685"/>
        <v>0</v>
      </c>
      <c r="AT1103">
        <f t="shared" si="686"/>
        <v>0</v>
      </c>
      <c r="AU1103">
        <f t="shared" si="687"/>
        <v>0</v>
      </c>
    </row>
    <row r="1104" spans="1:51" ht="18" customHeight="1" x14ac:dyDescent="0.3">
      <c r="A1104" s="6" t="s">
        <v>36</v>
      </c>
      <c r="B1104" s="6" t="s">
        <v>37</v>
      </c>
      <c r="C1104" s="11" t="s">
        <v>25</v>
      </c>
      <c r="D1104" s="9">
        <v>28</v>
      </c>
      <c r="E1104" s="9"/>
      <c r="F1104" s="9"/>
      <c r="G1104" s="9"/>
      <c r="H1104" s="9"/>
      <c r="I1104" s="9"/>
      <c r="J1104" s="9"/>
      <c r="K1104" s="9"/>
      <c r="L1104" s="9"/>
      <c r="M1104" s="5"/>
      <c r="O1104" t="str">
        <f t="shared" si="657"/>
        <v>99</v>
      </c>
      <c r="P1104" s="1" t="s">
        <v>170</v>
      </c>
      <c r="Q1104">
        <v>1</v>
      </c>
      <c r="R1104">
        <f t="shared" si="658"/>
        <v>0</v>
      </c>
      <c r="S1104">
        <f t="shared" si="659"/>
        <v>0</v>
      </c>
      <c r="T1104">
        <f t="shared" si="660"/>
        <v>0</v>
      </c>
      <c r="U1104">
        <f t="shared" si="661"/>
        <v>0</v>
      </c>
      <c r="V1104">
        <f t="shared" si="662"/>
        <v>0</v>
      </c>
      <c r="W1104">
        <f t="shared" si="663"/>
        <v>0</v>
      </c>
      <c r="X1104">
        <f t="shared" si="664"/>
        <v>0</v>
      </c>
      <c r="Y1104">
        <f t="shared" si="665"/>
        <v>0</v>
      </c>
      <c r="Z1104">
        <f t="shared" si="666"/>
        <v>0</v>
      </c>
      <c r="AA1104">
        <f t="shared" si="667"/>
        <v>0</v>
      </c>
      <c r="AB1104">
        <f t="shared" si="668"/>
        <v>0</v>
      </c>
      <c r="AC1104">
        <f t="shared" si="669"/>
        <v>0</v>
      </c>
      <c r="AD1104">
        <f t="shared" si="670"/>
        <v>0</v>
      </c>
      <c r="AE1104">
        <f t="shared" si="671"/>
        <v>0</v>
      </c>
      <c r="AF1104">
        <f t="shared" si="672"/>
        <v>0</v>
      </c>
      <c r="AG1104">
        <f t="shared" si="673"/>
        <v>0</v>
      </c>
      <c r="AH1104">
        <f t="shared" si="674"/>
        <v>0</v>
      </c>
      <c r="AI1104">
        <f t="shared" si="675"/>
        <v>0</v>
      </c>
      <c r="AJ1104">
        <f t="shared" si="676"/>
        <v>0</v>
      </c>
      <c r="AK1104">
        <f t="shared" si="677"/>
        <v>0</v>
      </c>
      <c r="AL1104">
        <f t="shared" si="678"/>
        <v>0</v>
      </c>
      <c r="AM1104">
        <f t="shared" si="679"/>
        <v>0</v>
      </c>
      <c r="AN1104">
        <f t="shared" si="680"/>
        <v>0</v>
      </c>
      <c r="AO1104">
        <f t="shared" si="681"/>
        <v>0</v>
      </c>
      <c r="AP1104">
        <f t="shared" si="682"/>
        <v>0</v>
      </c>
      <c r="AQ1104">
        <f t="shared" si="683"/>
        <v>0</v>
      </c>
      <c r="AR1104">
        <f t="shared" si="684"/>
        <v>0</v>
      </c>
      <c r="AS1104">
        <f t="shared" si="685"/>
        <v>0</v>
      </c>
      <c r="AT1104">
        <f t="shared" si="686"/>
        <v>0</v>
      </c>
      <c r="AU1104">
        <f t="shared" si="687"/>
        <v>0</v>
      </c>
    </row>
    <row r="1105" spans="1:47" ht="18" customHeight="1" x14ac:dyDescent="0.3">
      <c r="A1105" s="6" t="s">
        <v>256</v>
      </c>
      <c r="B1105" s="6" t="s">
        <v>201</v>
      </c>
      <c r="C1105" s="11" t="s">
        <v>19</v>
      </c>
      <c r="D1105" s="9">
        <v>28</v>
      </c>
      <c r="E1105" s="9"/>
      <c r="F1105" s="9"/>
      <c r="G1105" s="9"/>
      <c r="H1105" s="9"/>
      <c r="I1105" s="9"/>
      <c r="J1105" s="9"/>
      <c r="K1105" s="9"/>
      <c r="L1105" s="9"/>
      <c r="M1105" s="6"/>
      <c r="O1105" t="str">
        <f t="shared" si="657"/>
        <v>99</v>
      </c>
      <c r="P1105" s="1" t="s">
        <v>170</v>
      </c>
      <c r="Q1105">
        <v>1</v>
      </c>
      <c r="R1105">
        <f t="shared" si="658"/>
        <v>0</v>
      </c>
      <c r="S1105">
        <f t="shared" si="659"/>
        <v>0</v>
      </c>
      <c r="T1105">
        <f t="shared" si="660"/>
        <v>0</v>
      </c>
      <c r="U1105">
        <f t="shared" si="661"/>
        <v>0</v>
      </c>
      <c r="V1105">
        <f t="shared" si="662"/>
        <v>0</v>
      </c>
      <c r="W1105">
        <f t="shared" si="663"/>
        <v>0</v>
      </c>
      <c r="X1105">
        <f t="shared" si="664"/>
        <v>0</v>
      </c>
      <c r="Y1105">
        <f t="shared" si="665"/>
        <v>0</v>
      </c>
      <c r="Z1105">
        <f t="shared" si="666"/>
        <v>0</v>
      </c>
      <c r="AA1105">
        <f t="shared" si="667"/>
        <v>0</v>
      </c>
      <c r="AB1105">
        <f t="shared" si="668"/>
        <v>0</v>
      </c>
      <c r="AC1105">
        <f t="shared" si="669"/>
        <v>0</v>
      </c>
      <c r="AD1105">
        <f t="shared" si="670"/>
        <v>0</v>
      </c>
      <c r="AE1105">
        <f t="shared" si="671"/>
        <v>0</v>
      </c>
      <c r="AF1105">
        <f t="shared" si="672"/>
        <v>0</v>
      </c>
      <c r="AG1105">
        <f t="shared" si="673"/>
        <v>0</v>
      </c>
      <c r="AH1105">
        <f t="shared" si="674"/>
        <v>0</v>
      </c>
      <c r="AI1105">
        <f t="shared" si="675"/>
        <v>0</v>
      </c>
      <c r="AJ1105">
        <f t="shared" si="676"/>
        <v>0</v>
      </c>
      <c r="AK1105">
        <f t="shared" si="677"/>
        <v>0</v>
      </c>
      <c r="AL1105">
        <f t="shared" si="678"/>
        <v>0</v>
      </c>
      <c r="AM1105">
        <f t="shared" si="679"/>
        <v>0</v>
      </c>
      <c r="AN1105">
        <f t="shared" si="680"/>
        <v>0</v>
      </c>
      <c r="AO1105">
        <f t="shared" si="681"/>
        <v>0</v>
      </c>
      <c r="AP1105">
        <f t="shared" si="682"/>
        <v>0</v>
      </c>
      <c r="AQ1105">
        <f t="shared" si="683"/>
        <v>0</v>
      </c>
      <c r="AR1105">
        <f t="shared" si="684"/>
        <v>0</v>
      </c>
      <c r="AS1105">
        <f t="shared" si="685"/>
        <v>0</v>
      </c>
      <c r="AT1105">
        <f t="shared" si="686"/>
        <v>0</v>
      </c>
      <c r="AU1105">
        <f t="shared" si="687"/>
        <v>0</v>
      </c>
    </row>
    <row r="1106" spans="1:47" ht="18" customHeight="1" x14ac:dyDescent="0.3">
      <c r="A1106" s="6" t="s">
        <v>300</v>
      </c>
      <c r="B1106" s="6" t="s">
        <v>498</v>
      </c>
      <c r="C1106" s="11" t="s">
        <v>13</v>
      </c>
      <c r="D1106" s="9">
        <v>0.90700000000000003</v>
      </c>
      <c r="E1106" s="9"/>
      <c r="F1106" s="9"/>
      <c r="G1106" s="9"/>
      <c r="H1106" s="9"/>
      <c r="I1106" s="9"/>
      <c r="J1106" s="9"/>
      <c r="K1106" s="9"/>
      <c r="L1106" s="9"/>
      <c r="M1106" s="6"/>
      <c r="O1106" t="str">
        <f t="shared" si="657"/>
        <v>99</v>
      </c>
      <c r="P1106" s="1" t="s">
        <v>170</v>
      </c>
      <c r="Q1106">
        <v>1</v>
      </c>
      <c r="R1106">
        <f t="shared" si="658"/>
        <v>0</v>
      </c>
      <c r="S1106">
        <f t="shared" si="659"/>
        <v>0</v>
      </c>
      <c r="T1106">
        <f t="shared" si="660"/>
        <v>0</v>
      </c>
      <c r="U1106">
        <f t="shared" si="661"/>
        <v>0</v>
      </c>
      <c r="V1106">
        <f t="shared" si="662"/>
        <v>0</v>
      </c>
      <c r="W1106">
        <f t="shared" si="663"/>
        <v>0</v>
      </c>
      <c r="X1106">
        <f t="shared" si="664"/>
        <v>0</v>
      </c>
      <c r="Y1106">
        <f t="shared" si="665"/>
        <v>0</v>
      </c>
      <c r="Z1106">
        <f t="shared" si="666"/>
        <v>0</v>
      </c>
      <c r="AA1106">
        <f t="shared" si="667"/>
        <v>0</v>
      </c>
      <c r="AB1106">
        <f t="shared" si="668"/>
        <v>0</v>
      </c>
      <c r="AC1106">
        <f t="shared" si="669"/>
        <v>0</v>
      </c>
      <c r="AD1106">
        <f t="shared" si="670"/>
        <v>0</v>
      </c>
      <c r="AE1106">
        <f t="shared" si="671"/>
        <v>0</v>
      </c>
      <c r="AF1106">
        <f t="shared" si="672"/>
        <v>0</v>
      </c>
      <c r="AG1106">
        <f t="shared" si="673"/>
        <v>0</v>
      </c>
      <c r="AH1106">
        <f t="shared" si="674"/>
        <v>0</v>
      </c>
      <c r="AI1106">
        <f t="shared" si="675"/>
        <v>0</v>
      </c>
      <c r="AJ1106">
        <f t="shared" si="676"/>
        <v>0</v>
      </c>
      <c r="AK1106">
        <f t="shared" si="677"/>
        <v>0</v>
      </c>
      <c r="AL1106">
        <f t="shared" si="678"/>
        <v>0</v>
      </c>
      <c r="AM1106">
        <f t="shared" si="679"/>
        <v>0</v>
      </c>
      <c r="AN1106">
        <f t="shared" si="680"/>
        <v>0</v>
      </c>
      <c r="AO1106">
        <f t="shared" si="681"/>
        <v>0</v>
      </c>
      <c r="AP1106">
        <f t="shared" si="682"/>
        <v>0</v>
      </c>
      <c r="AQ1106">
        <f t="shared" si="683"/>
        <v>0</v>
      </c>
      <c r="AR1106">
        <f t="shared" si="684"/>
        <v>0</v>
      </c>
      <c r="AS1106">
        <f t="shared" si="685"/>
        <v>0</v>
      </c>
      <c r="AT1106">
        <f t="shared" si="686"/>
        <v>0</v>
      </c>
      <c r="AU1106">
        <f t="shared" si="687"/>
        <v>0</v>
      </c>
    </row>
    <row r="1107" spans="1:47" ht="18" customHeight="1" x14ac:dyDescent="0.3">
      <c r="A1107" s="6" t="s">
        <v>215</v>
      </c>
      <c r="B1107" s="6" t="s">
        <v>304</v>
      </c>
      <c r="C1107" s="11" t="s">
        <v>216</v>
      </c>
      <c r="D1107" s="9">
        <v>12</v>
      </c>
      <c r="E1107" s="9"/>
      <c r="F1107" s="9"/>
      <c r="G1107" s="9"/>
      <c r="H1107" s="9"/>
      <c r="I1107" s="9"/>
      <c r="J1107" s="9"/>
      <c r="K1107" s="9"/>
      <c r="L1107" s="9"/>
      <c r="M1107" s="6"/>
      <c r="O1107" t="str">
        <f t="shared" si="657"/>
        <v>99</v>
      </c>
      <c r="P1107" s="1" t="s">
        <v>170</v>
      </c>
      <c r="Q1107">
        <v>1</v>
      </c>
      <c r="R1107">
        <f t="shared" si="658"/>
        <v>0</v>
      </c>
      <c r="S1107">
        <f t="shared" si="659"/>
        <v>0</v>
      </c>
      <c r="T1107">
        <f t="shared" si="660"/>
        <v>0</v>
      </c>
      <c r="U1107">
        <f t="shared" si="661"/>
        <v>0</v>
      </c>
      <c r="V1107">
        <f t="shared" si="662"/>
        <v>0</v>
      </c>
      <c r="W1107">
        <f t="shared" si="663"/>
        <v>0</v>
      </c>
      <c r="X1107">
        <f t="shared" si="664"/>
        <v>0</v>
      </c>
      <c r="Y1107">
        <f t="shared" si="665"/>
        <v>0</v>
      </c>
      <c r="Z1107">
        <f t="shared" si="666"/>
        <v>0</v>
      </c>
      <c r="AA1107">
        <f t="shared" si="667"/>
        <v>0</v>
      </c>
      <c r="AB1107">
        <f t="shared" si="668"/>
        <v>0</v>
      </c>
      <c r="AC1107">
        <f t="shared" si="669"/>
        <v>0</v>
      </c>
      <c r="AD1107">
        <f t="shared" si="670"/>
        <v>0</v>
      </c>
      <c r="AE1107">
        <f t="shared" si="671"/>
        <v>0</v>
      </c>
      <c r="AF1107">
        <f t="shared" si="672"/>
        <v>0</v>
      </c>
      <c r="AG1107">
        <f t="shared" si="673"/>
        <v>0</v>
      </c>
      <c r="AH1107">
        <f t="shared" si="674"/>
        <v>0</v>
      </c>
      <c r="AI1107">
        <f t="shared" si="675"/>
        <v>0</v>
      </c>
      <c r="AJ1107">
        <f t="shared" si="676"/>
        <v>0</v>
      </c>
      <c r="AK1107">
        <f t="shared" si="677"/>
        <v>0</v>
      </c>
      <c r="AL1107">
        <f t="shared" si="678"/>
        <v>0</v>
      </c>
      <c r="AM1107">
        <f t="shared" si="679"/>
        <v>0</v>
      </c>
      <c r="AN1107">
        <f t="shared" si="680"/>
        <v>0</v>
      </c>
      <c r="AO1107">
        <f t="shared" si="681"/>
        <v>0</v>
      </c>
      <c r="AP1107">
        <f t="shared" si="682"/>
        <v>0</v>
      </c>
      <c r="AQ1107">
        <f t="shared" si="683"/>
        <v>0</v>
      </c>
      <c r="AR1107">
        <f t="shared" si="684"/>
        <v>0</v>
      </c>
      <c r="AS1107">
        <f t="shared" si="685"/>
        <v>0</v>
      </c>
      <c r="AT1107">
        <f t="shared" si="686"/>
        <v>0</v>
      </c>
      <c r="AU1107">
        <f t="shared" si="687"/>
        <v>0</v>
      </c>
    </row>
    <row r="1108" spans="1:47" ht="18" customHeight="1" x14ac:dyDescent="0.3">
      <c r="A1108" s="6" t="s">
        <v>269</v>
      </c>
      <c r="B1108" s="6" t="s">
        <v>307</v>
      </c>
      <c r="C1108" s="11" t="s">
        <v>210</v>
      </c>
      <c r="D1108" s="9">
        <v>3</v>
      </c>
      <c r="E1108" s="9"/>
      <c r="F1108" s="9"/>
      <c r="G1108" s="9"/>
      <c r="H1108" s="9"/>
      <c r="I1108" s="9"/>
      <c r="J1108" s="9"/>
      <c r="K1108" s="9"/>
      <c r="L1108" s="9"/>
      <c r="M1108" s="6"/>
      <c r="O1108" t="str">
        <f t="shared" si="657"/>
        <v>99</v>
      </c>
      <c r="P1108" s="1" t="s">
        <v>170</v>
      </c>
      <c r="Q1108">
        <v>1</v>
      </c>
      <c r="R1108">
        <f t="shared" si="658"/>
        <v>0</v>
      </c>
      <c r="S1108">
        <f t="shared" si="659"/>
        <v>0</v>
      </c>
      <c r="T1108">
        <f t="shared" si="660"/>
        <v>0</v>
      </c>
      <c r="U1108">
        <f t="shared" si="661"/>
        <v>0</v>
      </c>
      <c r="V1108">
        <f t="shared" si="662"/>
        <v>0</v>
      </c>
      <c r="W1108">
        <f t="shared" si="663"/>
        <v>0</v>
      </c>
      <c r="X1108">
        <f t="shared" si="664"/>
        <v>0</v>
      </c>
      <c r="Y1108">
        <f t="shared" si="665"/>
        <v>0</v>
      </c>
      <c r="Z1108">
        <f t="shared" si="666"/>
        <v>0</v>
      </c>
      <c r="AA1108">
        <f t="shared" si="667"/>
        <v>0</v>
      </c>
      <c r="AB1108">
        <f t="shared" si="668"/>
        <v>0</v>
      </c>
      <c r="AC1108">
        <f t="shared" si="669"/>
        <v>0</v>
      </c>
      <c r="AD1108">
        <f t="shared" si="670"/>
        <v>0</v>
      </c>
      <c r="AE1108">
        <f t="shared" si="671"/>
        <v>0</v>
      </c>
      <c r="AF1108">
        <f t="shared" si="672"/>
        <v>0</v>
      </c>
      <c r="AG1108">
        <f t="shared" si="673"/>
        <v>0</v>
      </c>
      <c r="AH1108">
        <f t="shared" si="674"/>
        <v>0</v>
      </c>
      <c r="AI1108">
        <f t="shared" si="675"/>
        <v>0</v>
      </c>
      <c r="AJ1108">
        <f t="shared" si="676"/>
        <v>0</v>
      </c>
      <c r="AK1108">
        <f t="shared" si="677"/>
        <v>0</v>
      </c>
      <c r="AL1108">
        <f t="shared" si="678"/>
        <v>0</v>
      </c>
      <c r="AM1108">
        <f t="shared" si="679"/>
        <v>0</v>
      </c>
      <c r="AN1108">
        <f t="shared" si="680"/>
        <v>0</v>
      </c>
      <c r="AO1108">
        <f t="shared" si="681"/>
        <v>0</v>
      </c>
      <c r="AP1108">
        <f t="shared" si="682"/>
        <v>0</v>
      </c>
      <c r="AQ1108">
        <f t="shared" si="683"/>
        <v>0</v>
      </c>
      <c r="AR1108">
        <f t="shared" si="684"/>
        <v>0</v>
      </c>
      <c r="AS1108">
        <f t="shared" si="685"/>
        <v>0</v>
      </c>
      <c r="AT1108">
        <f t="shared" si="686"/>
        <v>0</v>
      </c>
      <c r="AU1108">
        <f t="shared" si="687"/>
        <v>0</v>
      </c>
    </row>
    <row r="1109" spans="1:47" ht="18" customHeight="1" x14ac:dyDescent="0.3">
      <c r="A1109" s="6" t="s">
        <v>258</v>
      </c>
      <c r="B1109" s="6" t="s">
        <v>259</v>
      </c>
      <c r="C1109" s="11" t="s">
        <v>97</v>
      </c>
      <c r="D1109" s="9">
        <v>0.90700000000000003</v>
      </c>
      <c r="E1109" s="9"/>
      <c r="F1109" s="9"/>
      <c r="G1109" s="9"/>
      <c r="H1109" s="9"/>
      <c r="I1109" s="9"/>
      <c r="J1109" s="9"/>
      <c r="K1109" s="9"/>
      <c r="L1109" s="9"/>
      <c r="M1109" s="6"/>
      <c r="O1109" t="str">
        <f t="shared" si="657"/>
        <v>99</v>
      </c>
      <c r="P1109" s="1" t="s">
        <v>170</v>
      </c>
      <c r="Q1109">
        <v>1</v>
      </c>
      <c r="R1109">
        <f t="shared" si="658"/>
        <v>0</v>
      </c>
      <c r="S1109">
        <f t="shared" si="659"/>
        <v>0</v>
      </c>
      <c r="T1109">
        <f t="shared" si="660"/>
        <v>0</v>
      </c>
      <c r="U1109">
        <f t="shared" si="661"/>
        <v>0</v>
      </c>
      <c r="V1109">
        <f t="shared" si="662"/>
        <v>0</v>
      </c>
      <c r="W1109">
        <f t="shared" si="663"/>
        <v>0</v>
      </c>
      <c r="X1109">
        <f t="shared" si="664"/>
        <v>0</v>
      </c>
      <c r="Y1109">
        <f t="shared" si="665"/>
        <v>0</v>
      </c>
      <c r="Z1109">
        <f t="shared" si="666"/>
        <v>0</v>
      </c>
      <c r="AA1109">
        <f t="shared" si="667"/>
        <v>0</v>
      </c>
      <c r="AB1109">
        <f t="shared" si="668"/>
        <v>0</v>
      </c>
      <c r="AC1109">
        <f t="shared" si="669"/>
        <v>0</v>
      </c>
      <c r="AD1109">
        <f t="shared" si="670"/>
        <v>0</v>
      </c>
      <c r="AE1109">
        <f t="shared" si="671"/>
        <v>0</v>
      </c>
      <c r="AF1109">
        <f t="shared" si="672"/>
        <v>0</v>
      </c>
      <c r="AG1109">
        <f t="shared" si="673"/>
        <v>0</v>
      </c>
      <c r="AH1109">
        <f t="shared" si="674"/>
        <v>0</v>
      </c>
      <c r="AI1109">
        <f t="shared" si="675"/>
        <v>0</v>
      </c>
      <c r="AJ1109">
        <f t="shared" si="676"/>
        <v>0</v>
      </c>
      <c r="AK1109">
        <f t="shared" si="677"/>
        <v>0</v>
      </c>
      <c r="AL1109">
        <f t="shared" si="678"/>
        <v>0</v>
      </c>
      <c r="AM1109">
        <f t="shared" si="679"/>
        <v>0</v>
      </c>
      <c r="AN1109">
        <f t="shared" si="680"/>
        <v>0</v>
      </c>
      <c r="AO1109">
        <f t="shared" si="681"/>
        <v>0</v>
      </c>
      <c r="AP1109">
        <f t="shared" si="682"/>
        <v>0</v>
      </c>
      <c r="AQ1109">
        <f t="shared" si="683"/>
        <v>0</v>
      </c>
      <c r="AR1109">
        <f t="shared" si="684"/>
        <v>0</v>
      </c>
      <c r="AS1109">
        <f t="shared" si="685"/>
        <v>0</v>
      </c>
      <c r="AT1109">
        <f t="shared" si="686"/>
        <v>0</v>
      </c>
      <c r="AU1109">
        <f t="shared" si="687"/>
        <v>0</v>
      </c>
    </row>
    <row r="1110" spans="1:47" ht="18" customHeight="1" x14ac:dyDescent="0.3">
      <c r="A1110" s="6" t="s">
        <v>157</v>
      </c>
      <c r="B1110" s="6" t="s">
        <v>189</v>
      </c>
      <c r="C1110" s="11" t="s">
        <v>26</v>
      </c>
      <c r="D1110" s="9">
        <v>8</v>
      </c>
      <c r="E1110" s="9"/>
      <c r="F1110" s="9"/>
      <c r="G1110" s="9"/>
      <c r="H1110" s="9"/>
      <c r="I1110" s="9"/>
      <c r="J1110" s="9"/>
      <c r="K1110" s="9"/>
      <c r="L1110" s="9"/>
      <c r="M1110" s="6"/>
      <c r="O1110" t="str">
        <f t="shared" si="657"/>
        <v>99</v>
      </c>
      <c r="P1110" s="1" t="s">
        <v>170</v>
      </c>
      <c r="Q1110">
        <v>1</v>
      </c>
      <c r="R1110">
        <f t="shared" si="658"/>
        <v>0</v>
      </c>
      <c r="S1110">
        <f t="shared" si="659"/>
        <v>0</v>
      </c>
      <c r="T1110">
        <f t="shared" si="660"/>
        <v>0</v>
      </c>
      <c r="U1110">
        <f t="shared" si="661"/>
        <v>0</v>
      </c>
      <c r="V1110">
        <f t="shared" si="662"/>
        <v>0</v>
      </c>
      <c r="W1110">
        <f t="shared" si="663"/>
        <v>0</v>
      </c>
      <c r="X1110">
        <f t="shared" si="664"/>
        <v>0</v>
      </c>
      <c r="Y1110">
        <f t="shared" si="665"/>
        <v>0</v>
      </c>
      <c r="Z1110">
        <f t="shared" si="666"/>
        <v>0</v>
      </c>
      <c r="AA1110">
        <f t="shared" si="667"/>
        <v>0</v>
      </c>
      <c r="AB1110">
        <f t="shared" si="668"/>
        <v>0</v>
      </c>
      <c r="AC1110">
        <f t="shared" si="669"/>
        <v>0</v>
      </c>
      <c r="AD1110">
        <f t="shared" si="670"/>
        <v>0</v>
      </c>
      <c r="AE1110">
        <f t="shared" si="671"/>
        <v>0</v>
      </c>
      <c r="AF1110">
        <f t="shared" si="672"/>
        <v>0</v>
      </c>
      <c r="AG1110">
        <f t="shared" si="673"/>
        <v>0</v>
      </c>
      <c r="AH1110">
        <f t="shared" si="674"/>
        <v>0</v>
      </c>
      <c r="AI1110">
        <f t="shared" si="675"/>
        <v>0</v>
      </c>
      <c r="AJ1110">
        <f t="shared" si="676"/>
        <v>0</v>
      </c>
      <c r="AK1110">
        <f t="shared" si="677"/>
        <v>0</v>
      </c>
      <c r="AL1110">
        <f t="shared" si="678"/>
        <v>0</v>
      </c>
      <c r="AM1110">
        <f t="shared" si="679"/>
        <v>0</v>
      </c>
      <c r="AN1110">
        <f t="shared" si="680"/>
        <v>0</v>
      </c>
      <c r="AO1110">
        <f t="shared" si="681"/>
        <v>0</v>
      </c>
      <c r="AP1110">
        <f t="shared" si="682"/>
        <v>0</v>
      </c>
      <c r="AQ1110">
        <f t="shared" si="683"/>
        <v>0</v>
      </c>
      <c r="AR1110">
        <f t="shared" si="684"/>
        <v>0</v>
      </c>
      <c r="AS1110">
        <f t="shared" si="685"/>
        <v>0</v>
      </c>
      <c r="AT1110">
        <f t="shared" si="686"/>
        <v>0</v>
      </c>
      <c r="AU1110">
        <f t="shared" si="687"/>
        <v>0</v>
      </c>
    </row>
    <row r="1111" spans="1:47" ht="18" customHeight="1" x14ac:dyDescent="0.3">
      <c r="A1111" s="5"/>
      <c r="B1111" s="5"/>
      <c r="C1111" s="12"/>
      <c r="D1111" s="9"/>
      <c r="E1111" s="9"/>
      <c r="F1111" s="9"/>
      <c r="G1111" s="9"/>
      <c r="H1111" s="9"/>
      <c r="I1111" s="9"/>
      <c r="J1111" s="9"/>
      <c r="K1111" s="9"/>
      <c r="L1111" s="9"/>
      <c r="M1111" s="5"/>
    </row>
    <row r="1112" spans="1:47" ht="18" customHeight="1" x14ac:dyDescent="0.3">
      <c r="A1112" s="5"/>
      <c r="B1112" s="5"/>
      <c r="C1112" s="12"/>
      <c r="D1112" s="9"/>
      <c r="E1112" s="9"/>
      <c r="F1112" s="9"/>
      <c r="G1112" s="9"/>
      <c r="H1112" s="9"/>
      <c r="I1112" s="9"/>
      <c r="J1112" s="9"/>
      <c r="K1112" s="9"/>
      <c r="L1112" s="9"/>
      <c r="M1112" s="5"/>
    </row>
    <row r="1113" spans="1:47" ht="18" customHeight="1" x14ac:dyDescent="0.3">
      <c r="A1113" s="5"/>
      <c r="B1113" s="5"/>
      <c r="C1113" s="12"/>
      <c r="D1113" s="9"/>
      <c r="E1113" s="9"/>
      <c r="F1113" s="9"/>
      <c r="G1113" s="9"/>
      <c r="H1113" s="9"/>
      <c r="I1113" s="9"/>
      <c r="J1113" s="9"/>
      <c r="K1113" s="9"/>
      <c r="L1113" s="9"/>
      <c r="M1113" s="5"/>
    </row>
    <row r="1114" spans="1:47" ht="18" customHeight="1" x14ac:dyDescent="0.3">
      <c r="A1114" s="5"/>
      <c r="B1114" s="5"/>
      <c r="C1114" s="12"/>
      <c r="D1114" s="9"/>
      <c r="E1114" s="9"/>
      <c r="F1114" s="9"/>
      <c r="G1114" s="9"/>
      <c r="H1114" s="9"/>
      <c r="I1114" s="9"/>
      <c r="J1114" s="9"/>
      <c r="K1114" s="9"/>
      <c r="L1114" s="9"/>
      <c r="M1114" s="5"/>
    </row>
    <row r="1115" spans="1:47" ht="18" customHeight="1" x14ac:dyDescent="0.3">
      <c r="A1115" s="5"/>
      <c r="B1115" s="5"/>
      <c r="C1115" s="12"/>
      <c r="D1115" s="9"/>
      <c r="E1115" s="9"/>
      <c r="F1115" s="9"/>
      <c r="G1115" s="9"/>
      <c r="H1115" s="9"/>
      <c r="I1115" s="9"/>
      <c r="J1115" s="9"/>
      <c r="K1115" s="9"/>
      <c r="L1115" s="9"/>
      <c r="M1115" s="5"/>
    </row>
    <row r="1116" spans="1:47" ht="18" customHeight="1" x14ac:dyDescent="0.3">
      <c r="A1116" s="5"/>
      <c r="B1116" s="5"/>
      <c r="C1116" s="12"/>
      <c r="D1116" s="9"/>
      <c r="E1116" s="9"/>
      <c r="F1116" s="9"/>
      <c r="G1116" s="9"/>
      <c r="H1116" s="9"/>
      <c r="I1116" s="9"/>
      <c r="J1116" s="9"/>
      <c r="K1116" s="9"/>
      <c r="L1116" s="9"/>
      <c r="M1116" s="5"/>
    </row>
    <row r="1117" spans="1:47" ht="18" customHeight="1" x14ac:dyDescent="0.3">
      <c r="A1117" s="5"/>
      <c r="B1117" s="5"/>
      <c r="C1117" s="12"/>
      <c r="D1117" s="9"/>
      <c r="E1117" s="9"/>
      <c r="F1117" s="9"/>
      <c r="G1117" s="9"/>
      <c r="H1117" s="9"/>
      <c r="I1117" s="9"/>
      <c r="J1117" s="9"/>
      <c r="K1117" s="9"/>
      <c r="L1117" s="9"/>
      <c r="M1117" s="5"/>
    </row>
    <row r="1118" spans="1:47" ht="18" customHeight="1" x14ac:dyDescent="0.3">
      <c r="A1118" s="5"/>
      <c r="B1118" s="5"/>
      <c r="C1118" s="12"/>
      <c r="D1118" s="9"/>
      <c r="E1118" s="9"/>
      <c r="F1118" s="9"/>
      <c r="G1118" s="9"/>
      <c r="H1118" s="9"/>
      <c r="I1118" s="9"/>
      <c r="J1118" s="9"/>
      <c r="K1118" s="9"/>
      <c r="L1118" s="9"/>
      <c r="M1118" s="5"/>
    </row>
    <row r="1119" spans="1:47" ht="18" customHeight="1" x14ac:dyDescent="0.3">
      <c r="A1119" s="5"/>
      <c r="B1119" s="5"/>
      <c r="C1119" s="12"/>
      <c r="D1119" s="9"/>
      <c r="E1119" s="9"/>
      <c r="F1119" s="9"/>
      <c r="G1119" s="9"/>
      <c r="H1119" s="9"/>
      <c r="I1119" s="9"/>
      <c r="J1119" s="9"/>
      <c r="K1119" s="9"/>
      <c r="L1119" s="9"/>
      <c r="M1119" s="5"/>
    </row>
    <row r="1120" spans="1:47" ht="18" customHeight="1" x14ac:dyDescent="0.3">
      <c r="A1120" s="5"/>
      <c r="B1120" s="5"/>
      <c r="C1120" s="12"/>
      <c r="D1120" s="9"/>
      <c r="E1120" s="9"/>
      <c r="F1120" s="9"/>
      <c r="G1120" s="9"/>
      <c r="H1120" s="9"/>
      <c r="I1120" s="9"/>
      <c r="J1120" s="9"/>
      <c r="K1120" s="9"/>
      <c r="L1120" s="9"/>
      <c r="M1120" s="5"/>
    </row>
    <row r="1121" spans="1:51" ht="18" customHeight="1" x14ac:dyDescent="0.3">
      <c r="A1121" s="5"/>
      <c r="B1121" s="5"/>
      <c r="C1121" s="12"/>
      <c r="D1121" s="9"/>
      <c r="E1121" s="9"/>
      <c r="F1121" s="9"/>
      <c r="G1121" s="9"/>
      <c r="H1121" s="9"/>
      <c r="I1121" s="9"/>
      <c r="J1121" s="9"/>
      <c r="K1121" s="9"/>
      <c r="L1121" s="9"/>
      <c r="M1121" s="5"/>
    </row>
    <row r="1122" spans="1:51" ht="18" customHeight="1" x14ac:dyDescent="0.3">
      <c r="A1122" s="7" t="s">
        <v>171</v>
      </c>
      <c r="B1122" s="8"/>
      <c r="C1122" s="14"/>
      <c r="D1122" s="10"/>
      <c r="E1122" s="10"/>
      <c r="F1122" s="10">
        <f>ROUNDDOWN(SUMIF(Q1098:Q1121, "1", F1098:F1121), 0)</f>
        <v>0</v>
      </c>
      <c r="G1122" s="10"/>
      <c r="H1122" s="10">
        <f>ROUNDDOWN(SUMIF(Q1098:Q1121, "1", H1098:H1121), 0)</f>
        <v>0</v>
      </c>
      <c r="I1122" s="10"/>
      <c r="J1122" s="10">
        <f>ROUNDDOWN(SUMIF(Q1098:Q1121, "1", J1098:J1121), 0)</f>
        <v>0</v>
      </c>
      <c r="K1122" s="10"/>
      <c r="L1122" s="10">
        <f>F1122+H1122+J1122</f>
        <v>0</v>
      </c>
      <c r="M1122" s="8"/>
      <c r="R1122">
        <f t="shared" ref="R1122:AY1122" si="688">ROUNDDOWN(SUM(R1098:R1110), 0)</f>
        <v>0</v>
      </c>
      <c r="S1122">
        <f t="shared" si="688"/>
        <v>0</v>
      </c>
      <c r="T1122">
        <f t="shared" si="688"/>
        <v>0</v>
      </c>
      <c r="U1122">
        <f t="shared" si="688"/>
        <v>0</v>
      </c>
      <c r="V1122">
        <f t="shared" si="688"/>
        <v>0</v>
      </c>
      <c r="W1122">
        <f t="shared" si="688"/>
        <v>0</v>
      </c>
      <c r="X1122">
        <f t="shared" si="688"/>
        <v>0</v>
      </c>
      <c r="Y1122">
        <f t="shared" si="688"/>
        <v>0</v>
      </c>
      <c r="Z1122">
        <f t="shared" si="688"/>
        <v>0</v>
      </c>
      <c r="AA1122">
        <f t="shared" si="688"/>
        <v>0</v>
      </c>
      <c r="AB1122">
        <f t="shared" si="688"/>
        <v>0</v>
      </c>
      <c r="AC1122">
        <f t="shared" si="688"/>
        <v>0</v>
      </c>
      <c r="AD1122">
        <f t="shared" si="688"/>
        <v>0</v>
      </c>
      <c r="AE1122">
        <f t="shared" si="688"/>
        <v>0</v>
      </c>
      <c r="AF1122">
        <f t="shared" si="688"/>
        <v>0</v>
      </c>
      <c r="AG1122">
        <f t="shared" si="688"/>
        <v>0</v>
      </c>
      <c r="AH1122">
        <f t="shared" si="688"/>
        <v>0</v>
      </c>
      <c r="AI1122">
        <f t="shared" si="688"/>
        <v>0</v>
      </c>
      <c r="AJ1122">
        <f t="shared" si="688"/>
        <v>0</v>
      </c>
      <c r="AK1122">
        <f t="shared" si="688"/>
        <v>0</v>
      </c>
      <c r="AL1122">
        <f t="shared" si="688"/>
        <v>0</v>
      </c>
      <c r="AM1122">
        <f t="shared" si="688"/>
        <v>0</v>
      </c>
      <c r="AN1122">
        <f t="shared" si="688"/>
        <v>0</v>
      </c>
      <c r="AO1122">
        <f t="shared" si="688"/>
        <v>0</v>
      </c>
      <c r="AP1122">
        <f t="shared" si="688"/>
        <v>0</v>
      </c>
      <c r="AQ1122">
        <f t="shared" si="688"/>
        <v>0</v>
      </c>
      <c r="AR1122">
        <f t="shared" si="688"/>
        <v>0</v>
      </c>
      <c r="AS1122">
        <f t="shared" si="688"/>
        <v>0</v>
      </c>
      <c r="AT1122">
        <f t="shared" si="688"/>
        <v>0</v>
      </c>
      <c r="AU1122">
        <f t="shared" si="688"/>
        <v>0</v>
      </c>
      <c r="AV1122">
        <f t="shared" si="688"/>
        <v>0</v>
      </c>
      <c r="AW1122">
        <f t="shared" si="688"/>
        <v>0</v>
      </c>
      <c r="AX1122">
        <f t="shared" si="688"/>
        <v>0</v>
      </c>
      <c r="AY1122">
        <f t="shared" si="688"/>
        <v>0</v>
      </c>
    </row>
    <row r="1123" spans="1:51" ht="18" customHeight="1" x14ac:dyDescent="0.3">
      <c r="A1123" s="22" t="s">
        <v>621</v>
      </c>
      <c r="B1123" s="23"/>
      <c r="C1123" s="23"/>
      <c r="D1123" s="24"/>
      <c r="E1123" s="24"/>
      <c r="F1123" s="24"/>
      <c r="G1123" s="24"/>
      <c r="H1123" s="24"/>
      <c r="I1123" s="24"/>
      <c r="J1123" s="24"/>
      <c r="K1123" s="24"/>
      <c r="L1123" s="24"/>
      <c r="M1123" s="23"/>
    </row>
    <row r="1124" spans="1:51" ht="18" customHeight="1" x14ac:dyDescent="0.3">
      <c r="A1124" s="6" t="s">
        <v>285</v>
      </c>
      <c r="B1124" s="6" t="s">
        <v>499</v>
      </c>
      <c r="C1124" s="11" t="s">
        <v>51</v>
      </c>
      <c r="D1124" s="9">
        <v>19</v>
      </c>
      <c r="E1124" s="9"/>
      <c r="F1124" s="9"/>
      <c r="G1124" s="9"/>
      <c r="H1124" s="9"/>
      <c r="I1124" s="9"/>
      <c r="J1124" s="9"/>
      <c r="K1124" s="9"/>
      <c r="L1124" s="9"/>
      <c r="M1124" s="6"/>
      <c r="O1124" t="str">
        <f>"99"</f>
        <v>99</v>
      </c>
      <c r="P1124" s="1" t="s">
        <v>170</v>
      </c>
      <c r="Q1124">
        <v>1</v>
      </c>
      <c r="R1124">
        <f>IF(P1124="기계경비", J1124, 0)</f>
        <v>0</v>
      </c>
      <c r="S1124">
        <f>IF(P1124="운반비", L1124, 0)</f>
        <v>0</v>
      </c>
      <c r="T1124">
        <f>IF(P1124="작업부산물", F1124, 0)</f>
        <v>0</v>
      </c>
      <c r="U1124">
        <f>IF(P1124="관급", F1124, 0)</f>
        <v>0</v>
      </c>
      <c r="V1124">
        <f>IF(P1124="외주비", J1124, 0)</f>
        <v>0</v>
      </c>
      <c r="W1124">
        <f>IF(P1124="장비비", J1124, 0)</f>
        <v>0</v>
      </c>
      <c r="X1124">
        <f>IF(P1124="폐기물처리비", L1124, 0)</f>
        <v>0</v>
      </c>
      <c r="Y1124">
        <f>IF(P1124="가설비", J1124, 0)</f>
        <v>0</v>
      </c>
      <c r="Z1124">
        <f>IF(P1124="잡비제외분", F1124, 0)</f>
        <v>0</v>
      </c>
      <c r="AA1124">
        <f>IF(P1124="사급자재대", L1124, 0)</f>
        <v>0</v>
      </c>
      <c r="AB1124">
        <f>IF(P1124="관급자재대", L1124, 0)</f>
        <v>0</v>
      </c>
      <c r="AC1124">
        <f>IF(P1124="사용자항목1", L1124, 0)</f>
        <v>0</v>
      </c>
      <c r="AD1124">
        <f>IF(P1124="사용자항목2", L1124, 0)</f>
        <v>0</v>
      </c>
      <c r="AE1124">
        <f>IF(P1124="사용자항목3", L1124, 0)</f>
        <v>0</v>
      </c>
      <c r="AF1124">
        <f>IF(P1124="사용자항목4", L1124, 0)</f>
        <v>0</v>
      </c>
      <c r="AG1124">
        <f>IF(P1124="사용자항목5", L1124, 0)</f>
        <v>0</v>
      </c>
      <c r="AH1124">
        <f>IF(P1124="사용자항목6", L1124, 0)</f>
        <v>0</v>
      </c>
      <c r="AI1124">
        <f>IF(P1124="사용자항목7", L1124, 0)</f>
        <v>0</v>
      </c>
      <c r="AJ1124">
        <f>IF(P1124="사용자항목8", L1124, 0)</f>
        <v>0</v>
      </c>
      <c r="AK1124">
        <f>IF(P1124="사용자항목9", L1124, 0)</f>
        <v>0</v>
      </c>
      <c r="AL1124">
        <f>IF(P1124="사용자항목10", L1124, 0)</f>
        <v>0</v>
      </c>
      <c r="AM1124">
        <f>IF(P1124="사용자항목11", L1124, 0)</f>
        <v>0</v>
      </c>
      <c r="AN1124">
        <f>IF(P1124="사용자항목12", L1124, 0)</f>
        <v>0</v>
      </c>
      <c r="AO1124">
        <f>IF(P1124="사용자항목13", L1124, 0)</f>
        <v>0</v>
      </c>
      <c r="AP1124">
        <f>IF(P1124="사용자항목14", L1124, 0)</f>
        <v>0</v>
      </c>
      <c r="AQ1124">
        <f>IF(P1124="사용자항목15", L1124, 0)</f>
        <v>0</v>
      </c>
      <c r="AR1124">
        <f>IF(P1124="사용자항목16", L1124, 0)</f>
        <v>0</v>
      </c>
      <c r="AS1124">
        <f>IF(P1124="사용자항목17", L1124, 0)</f>
        <v>0</v>
      </c>
      <c r="AT1124">
        <f>IF(P1124="사용자항목18", L1124, 0)</f>
        <v>0</v>
      </c>
      <c r="AU1124">
        <f>IF(P1124="사용자항목19", L1124, 0)</f>
        <v>0</v>
      </c>
    </row>
    <row r="1125" spans="1:51" ht="18" customHeight="1" x14ac:dyDescent="0.3">
      <c r="A1125" s="6" t="s">
        <v>281</v>
      </c>
      <c r="B1125" s="6" t="s">
        <v>500</v>
      </c>
      <c r="C1125" s="11" t="s">
        <v>19</v>
      </c>
      <c r="D1125" s="9">
        <v>32</v>
      </c>
      <c r="E1125" s="9"/>
      <c r="F1125" s="9"/>
      <c r="G1125" s="9"/>
      <c r="H1125" s="9"/>
      <c r="I1125" s="9"/>
      <c r="J1125" s="9"/>
      <c r="K1125" s="9"/>
      <c r="L1125" s="9"/>
      <c r="M1125" s="6"/>
      <c r="O1125" t="str">
        <f>"99"</f>
        <v>99</v>
      </c>
      <c r="P1125" s="1" t="s">
        <v>170</v>
      </c>
      <c r="Q1125">
        <v>1</v>
      </c>
      <c r="R1125">
        <f>IF(P1125="기계경비", J1125, 0)</f>
        <v>0</v>
      </c>
      <c r="S1125">
        <f>IF(P1125="운반비", L1125, 0)</f>
        <v>0</v>
      </c>
      <c r="T1125">
        <f>IF(P1125="작업부산물", F1125, 0)</f>
        <v>0</v>
      </c>
      <c r="U1125">
        <f>IF(P1125="관급", F1125, 0)</f>
        <v>0</v>
      </c>
      <c r="V1125">
        <f>IF(P1125="외주비", J1125, 0)</f>
        <v>0</v>
      </c>
      <c r="W1125">
        <f>IF(P1125="장비비", J1125, 0)</f>
        <v>0</v>
      </c>
      <c r="X1125">
        <f>IF(P1125="폐기물처리비", L1125, 0)</f>
        <v>0</v>
      </c>
      <c r="Y1125">
        <f>IF(P1125="가설비", J1125, 0)</f>
        <v>0</v>
      </c>
      <c r="Z1125">
        <f>IF(P1125="잡비제외분", F1125, 0)</f>
        <v>0</v>
      </c>
      <c r="AA1125">
        <f>IF(P1125="사급자재대", L1125, 0)</f>
        <v>0</v>
      </c>
      <c r="AB1125">
        <f>IF(P1125="관급자재대", L1125, 0)</f>
        <v>0</v>
      </c>
      <c r="AC1125">
        <f>IF(P1125="사용자항목1", L1125, 0)</f>
        <v>0</v>
      </c>
      <c r="AD1125">
        <f>IF(P1125="사용자항목2", L1125, 0)</f>
        <v>0</v>
      </c>
      <c r="AE1125">
        <f>IF(P1125="사용자항목3", L1125, 0)</f>
        <v>0</v>
      </c>
      <c r="AF1125">
        <f>IF(P1125="사용자항목4", L1125, 0)</f>
        <v>0</v>
      </c>
      <c r="AG1125">
        <f>IF(P1125="사용자항목5", L1125, 0)</f>
        <v>0</v>
      </c>
      <c r="AH1125">
        <f>IF(P1125="사용자항목6", L1125, 0)</f>
        <v>0</v>
      </c>
      <c r="AI1125">
        <f>IF(P1125="사용자항목7", L1125, 0)</f>
        <v>0</v>
      </c>
      <c r="AJ1125">
        <f>IF(P1125="사용자항목8", L1125, 0)</f>
        <v>0</v>
      </c>
      <c r="AK1125">
        <f>IF(P1125="사용자항목9", L1125, 0)</f>
        <v>0</v>
      </c>
      <c r="AL1125">
        <f>IF(P1125="사용자항목10", L1125, 0)</f>
        <v>0</v>
      </c>
      <c r="AM1125">
        <f>IF(P1125="사용자항목11", L1125, 0)</f>
        <v>0</v>
      </c>
      <c r="AN1125">
        <f>IF(P1125="사용자항목12", L1125, 0)</f>
        <v>0</v>
      </c>
      <c r="AO1125">
        <f>IF(P1125="사용자항목13", L1125, 0)</f>
        <v>0</v>
      </c>
      <c r="AP1125">
        <f>IF(P1125="사용자항목14", L1125, 0)</f>
        <v>0</v>
      </c>
      <c r="AQ1125">
        <f>IF(P1125="사용자항목15", L1125, 0)</f>
        <v>0</v>
      </c>
      <c r="AR1125">
        <f>IF(P1125="사용자항목16", L1125, 0)</f>
        <v>0</v>
      </c>
      <c r="AS1125">
        <f>IF(P1125="사용자항목17", L1125, 0)</f>
        <v>0</v>
      </c>
      <c r="AT1125">
        <f>IF(P1125="사용자항목18", L1125, 0)</f>
        <v>0</v>
      </c>
      <c r="AU1125">
        <f>IF(P1125="사용자항목19", L1125, 0)</f>
        <v>0</v>
      </c>
    </row>
    <row r="1126" spans="1:51" ht="18" customHeight="1" x14ac:dyDescent="0.3">
      <c r="A1126" s="5"/>
      <c r="B1126" s="5"/>
      <c r="C1126" s="12"/>
      <c r="D1126" s="9"/>
      <c r="E1126" s="9"/>
      <c r="F1126" s="9"/>
      <c r="G1126" s="9"/>
      <c r="H1126" s="9"/>
      <c r="I1126" s="9"/>
      <c r="J1126" s="9"/>
      <c r="K1126" s="9"/>
      <c r="L1126" s="9"/>
      <c r="M1126" s="5"/>
    </row>
    <row r="1127" spans="1:51" ht="18" customHeight="1" x14ac:dyDescent="0.3">
      <c r="A1127" s="5"/>
      <c r="B1127" s="5"/>
      <c r="C1127" s="12"/>
      <c r="D1127" s="9"/>
      <c r="E1127" s="9"/>
      <c r="F1127" s="9"/>
      <c r="G1127" s="9"/>
      <c r="H1127" s="9"/>
      <c r="I1127" s="9"/>
      <c r="J1127" s="9"/>
      <c r="K1127" s="9"/>
      <c r="L1127" s="9"/>
      <c r="M1127" s="5"/>
    </row>
    <row r="1128" spans="1:51" ht="18" customHeight="1" x14ac:dyDescent="0.3">
      <c r="A1128" s="5"/>
      <c r="B1128" s="5"/>
      <c r="C1128" s="12"/>
      <c r="D1128" s="9"/>
      <c r="E1128" s="9"/>
      <c r="F1128" s="9"/>
      <c r="G1128" s="9"/>
      <c r="H1128" s="9"/>
      <c r="I1128" s="9"/>
      <c r="J1128" s="9"/>
      <c r="K1128" s="9"/>
      <c r="L1128" s="9"/>
      <c r="M1128" s="5"/>
    </row>
    <row r="1129" spans="1:51" ht="18" customHeight="1" x14ac:dyDescent="0.3">
      <c r="A1129" s="5"/>
      <c r="B1129" s="5"/>
      <c r="C1129" s="12"/>
      <c r="D1129" s="9"/>
      <c r="E1129" s="9"/>
      <c r="F1129" s="9"/>
      <c r="G1129" s="9"/>
      <c r="H1129" s="9"/>
      <c r="I1129" s="9"/>
      <c r="J1129" s="9"/>
      <c r="K1129" s="9"/>
      <c r="L1129" s="9"/>
      <c r="M1129" s="5"/>
    </row>
    <row r="1130" spans="1:51" ht="18" customHeight="1" x14ac:dyDescent="0.3">
      <c r="A1130" s="5"/>
      <c r="B1130" s="5"/>
      <c r="C1130" s="12"/>
      <c r="D1130" s="9"/>
      <c r="E1130" s="9"/>
      <c r="F1130" s="9"/>
      <c r="G1130" s="9"/>
      <c r="H1130" s="9"/>
      <c r="I1130" s="9"/>
      <c r="J1130" s="9"/>
      <c r="K1130" s="9"/>
      <c r="L1130" s="9"/>
      <c r="M1130" s="5"/>
    </row>
    <row r="1131" spans="1:51" ht="18" customHeight="1" x14ac:dyDescent="0.3">
      <c r="A1131" s="5"/>
      <c r="B1131" s="5"/>
      <c r="C1131" s="12"/>
      <c r="D1131" s="9"/>
      <c r="E1131" s="9"/>
      <c r="F1131" s="9"/>
      <c r="G1131" s="9"/>
      <c r="H1131" s="9"/>
      <c r="I1131" s="9"/>
      <c r="J1131" s="9"/>
      <c r="K1131" s="9"/>
      <c r="L1131" s="9"/>
      <c r="M1131" s="5"/>
    </row>
    <row r="1132" spans="1:51" ht="18" customHeight="1" x14ac:dyDescent="0.3">
      <c r="A1132" s="5"/>
      <c r="B1132" s="5"/>
      <c r="C1132" s="12"/>
      <c r="D1132" s="9"/>
      <c r="E1132" s="9"/>
      <c r="F1132" s="9"/>
      <c r="G1132" s="9"/>
      <c r="H1132" s="9"/>
      <c r="I1132" s="9"/>
      <c r="J1132" s="9"/>
      <c r="K1132" s="9"/>
      <c r="L1132" s="9"/>
      <c r="M1132" s="5"/>
    </row>
    <row r="1133" spans="1:51" ht="18" customHeight="1" x14ac:dyDescent="0.3">
      <c r="A1133" s="5"/>
      <c r="B1133" s="5"/>
      <c r="C1133" s="12"/>
      <c r="D1133" s="9"/>
      <c r="E1133" s="9"/>
      <c r="F1133" s="9"/>
      <c r="G1133" s="9"/>
      <c r="H1133" s="9"/>
      <c r="I1133" s="9"/>
      <c r="J1133" s="9"/>
      <c r="K1133" s="9"/>
      <c r="L1133" s="9"/>
      <c r="M1133" s="5"/>
    </row>
    <row r="1134" spans="1:51" ht="18" customHeight="1" x14ac:dyDescent="0.3">
      <c r="A1134" s="5"/>
      <c r="B1134" s="5"/>
      <c r="C1134" s="12"/>
      <c r="D1134" s="9"/>
      <c r="E1134" s="9"/>
      <c r="F1134" s="9"/>
      <c r="G1134" s="9"/>
      <c r="H1134" s="9"/>
      <c r="I1134" s="9"/>
      <c r="J1134" s="9"/>
      <c r="K1134" s="9"/>
      <c r="L1134" s="9"/>
      <c r="M1134" s="5"/>
    </row>
    <row r="1135" spans="1:51" ht="18" customHeight="1" x14ac:dyDescent="0.3">
      <c r="A1135" s="5"/>
      <c r="B1135" s="5"/>
      <c r="C1135" s="12"/>
      <c r="D1135" s="9"/>
      <c r="E1135" s="9"/>
      <c r="F1135" s="9"/>
      <c r="G1135" s="9"/>
      <c r="H1135" s="9"/>
      <c r="I1135" s="9"/>
      <c r="J1135" s="9"/>
      <c r="K1135" s="9"/>
      <c r="L1135" s="9"/>
      <c r="M1135" s="5"/>
    </row>
    <row r="1136" spans="1:51" ht="18" customHeight="1" x14ac:dyDescent="0.3">
      <c r="A1136" s="5"/>
      <c r="B1136" s="5"/>
      <c r="C1136" s="12"/>
      <c r="D1136" s="9"/>
      <c r="E1136" s="9"/>
      <c r="F1136" s="9"/>
      <c r="G1136" s="9"/>
      <c r="H1136" s="9"/>
      <c r="I1136" s="9"/>
      <c r="J1136" s="9"/>
      <c r="K1136" s="9"/>
      <c r="L1136" s="9"/>
      <c r="M1136" s="5"/>
    </row>
    <row r="1137" spans="1:51" ht="18" customHeight="1" x14ac:dyDescent="0.3">
      <c r="A1137" s="5"/>
      <c r="B1137" s="5"/>
      <c r="C1137" s="12"/>
      <c r="D1137" s="9"/>
      <c r="E1137" s="9"/>
      <c r="F1137" s="9"/>
      <c r="G1137" s="9"/>
      <c r="H1137" s="9"/>
      <c r="I1137" s="9"/>
      <c r="J1137" s="9"/>
      <c r="K1137" s="9"/>
      <c r="L1137" s="9"/>
      <c r="M1137" s="5"/>
    </row>
    <row r="1138" spans="1:51" ht="18" customHeight="1" x14ac:dyDescent="0.3">
      <c r="A1138" s="5"/>
      <c r="B1138" s="5"/>
      <c r="C1138" s="12"/>
      <c r="D1138" s="9"/>
      <c r="E1138" s="9"/>
      <c r="F1138" s="9"/>
      <c r="G1138" s="9"/>
      <c r="H1138" s="9"/>
      <c r="I1138" s="9"/>
      <c r="J1138" s="9"/>
      <c r="K1138" s="9"/>
      <c r="L1138" s="9"/>
      <c r="M1138" s="5"/>
    </row>
    <row r="1139" spans="1:51" ht="18" customHeight="1" x14ac:dyDescent="0.3">
      <c r="A1139" s="5"/>
      <c r="B1139" s="5"/>
      <c r="C1139" s="12"/>
      <c r="D1139" s="9"/>
      <c r="E1139" s="9"/>
      <c r="F1139" s="9"/>
      <c r="G1139" s="9"/>
      <c r="H1139" s="9"/>
      <c r="I1139" s="9"/>
      <c r="J1139" s="9"/>
      <c r="K1139" s="9"/>
      <c r="L1139" s="9"/>
      <c r="M1139" s="5"/>
    </row>
    <row r="1140" spans="1:51" ht="18" customHeight="1" x14ac:dyDescent="0.3">
      <c r="A1140" s="5"/>
      <c r="B1140" s="5"/>
      <c r="C1140" s="12"/>
      <c r="D1140" s="9"/>
      <c r="E1140" s="9"/>
      <c r="F1140" s="9"/>
      <c r="G1140" s="9"/>
      <c r="H1140" s="9"/>
      <c r="I1140" s="9"/>
      <c r="J1140" s="9"/>
      <c r="K1140" s="9"/>
      <c r="L1140" s="9"/>
      <c r="M1140" s="5"/>
    </row>
    <row r="1141" spans="1:51" ht="18" customHeight="1" x14ac:dyDescent="0.3">
      <c r="A1141" s="5"/>
      <c r="B1141" s="5"/>
      <c r="C1141" s="12"/>
      <c r="D1141" s="9"/>
      <c r="E1141" s="9"/>
      <c r="F1141" s="9"/>
      <c r="G1141" s="9"/>
      <c r="H1141" s="9"/>
      <c r="I1141" s="9"/>
      <c r="J1141" s="9"/>
      <c r="K1141" s="9"/>
      <c r="L1141" s="9"/>
      <c r="M1141" s="5"/>
    </row>
    <row r="1142" spans="1:51" ht="18" customHeight="1" x14ac:dyDescent="0.3">
      <c r="A1142" s="5"/>
      <c r="B1142" s="5"/>
      <c r="C1142" s="12"/>
      <c r="D1142" s="9"/>
      <c r="E1142" s="9"/>
      <c r="F1142" s="9"/>
      <c r="G1142" s="9"/>
      <c r="H1142" s="9"/>
      <c r="I1142" s="9"/>
      <c r="J1142" s="9"/>
      <c r="K1142" s="9"/>
      <c r="L1142" s="9"/>
      <c r="M1142" s="5"/>
    </row>
    <row r="1143" spans="1:51" ht="18" customHeight="1" x14ac:dyDescent="0.3">
      <c r="A1143" s="5"/>
      <c r="B1143" s="5"/>
      <c r="C1143" s="12"/>
      <c r="D1143" s="9"/>
      <c r="E1143" s="9"/>
      <c r="F1143" s="9"/>
      <c r="G1143" s="9"/>
      <c r="H1143" s="9"/>
      <c r="I1143" s="9"/>
      <c r="J1143" s="9"/>
      <c r="K1143" s="9"/>
      <c r="L1143" s="9"/>
      <c r="M1143" s="5"/>
    </row>
    <row r="1144" spans="1:51" ht="18" customHeight="1" x14ac:dyDescent="0.3">
      <c r="A1144" s="5"/>
      <c r="B1144" s="5"/>
      <c r="C1144" s="12"/>
      <c r="D1144" s="9"/>
      <c r="E1144" s="9"/>
      <c r="F1144" s="9"/>
      <c r="G1144" s="9"/>
      <c r="H1144" s="9"/>
      <c r="I1144" s="9"/>
      <c r="J1144" s="9"/>
      <c r="K1144" s="9"/>
      <c r="L1144" s="9"/>
      <c r="M1144" s="5"/>
    </row>
    <row r="1145" spans="1:51" ht="18" customHeight="1" x14ac:dyDescent="0.3">
      <c r="A1145" s="5"/>
      <c r="B1145" s="5"/>
      <c r="C1145" s="12"/>
      <c r="D1145" s="9"/>
      <c r="E1145" s="9"/>
      <c r="F1145" s="9"/>
      <c r="G1145" s="9"/>
      <c r="H1145" s="9"/>
      <c r="I1145" s="9"/>
      <c r="J1145" s="9"/>
      <c r="K1145" s="9"/>
      <c r="L1145" s="9"/>
      <c r="M1145" s="5"/>
    </row>
    <row r="1146" spans="1:51" ht="18" customHeight="1" x14ac:dyDescent="0.3">
      <c r="A1146" s="5"/>
      <c r="B1146" s="5"/>
      <c r="C1146" s="12"/>
      <c r="D1146" s="9"/>
      <c r="E1146" s="9"/>
      <c r="F1146" s="9"/>
      <c r="G1146" s="9"/>
      <c r="H1146" s="9"/>
      <c r="I1146" s="9"/>
      <c r="J1146" s="9"/>
      <c r="K1146" s="9"/>
      <c r="L1146" s="9"/>
      <c r="M1146" s="5"/>
    </row>
    <row r="1147" spans="1:51" ht="18" customHeight="1" x14ac:dyDescent="0.3">
      <c r="A1147" s="5"/>
      <c r="B1147" s="5"/>
      <c r="C1147" s="12"/>
      <c r="D1147" s="9"/>
      <c r="E1147" s="9"/>
      <c r="F1147" s="9"/>
      <c r="G1147" s="9"/>
      <c r="H1147" s="9"/>
      <c r="I1147" s="9"/>
      <c r="J1147" s="9"/>
      <c r="K1147" s="9"/>
      <c r="L1147" s="9"/>
      <c r="M1147" s="5"/>
    </row>
    <row r="1148" spans="1:51" ht="18" customHeight="1" x14ac:dyDescent="0.3">
      <c r="A1148" s="7" t="s">
        <v>171</v>
      </c>
      <c r="B1148" s="8"/>
      <c r="C1148" s="14"/>
      <c r="D1148" s="10"/>
      <c r="E1148" s="10"/>
      <c r="F1148" s="10">
        <f>ROUNDDOWN(SUMIF(Q1124:Q1147, "1", F1124:F1147), 0)</f>
        <v>0</v>
      </c>
      <c r="G1148" s="10"/>
      <c r="H1148" s="10">
        <f>ROUNDDOWN(SUMIF(Q1124:Q1147, "1", H1124:H1147), 0)</f>
        <v>0</v>
      </c>
      <c r="I1148" s="10"/>
      <c r="J1148" s="10">
        <f>ROUNDDOWN(SUMIF(Q1124:Q1147, "1", J1124:J1147), 0)</f>
        <v>0</v>
      </c>
      <c r="K1148" s="10"/>
      <c r="L1148" s="10">
        <f>F1148+H1148+J1148</f>
        <v>0</v>
      </c>
      <c r="M1148" s="8"/>
      <c r="R1148">
        <f t="shared" ref="R1148:AY1148" si="689">ROUNDDOWN(SUM(R1124:R1125), 0)</f>
        <v>0</v>
      </c>
      <c r="S1148">
        <f t="shared" si="689"/>
        <v>0</v>
      </c>
      <c r="T1148">
        <f t="shared" si="689"/>
        <v>0</v>
      </c>
      <c r="U1148">
        <f t="shared" si="689"/>
        <v>0</v>
      </c>
      <c r="V1148">
        <f t="shared" si="689"/>
        <v>0</v>
      </c>
      <c r="W1148">
        <f t="shared" si="689"/>
        <v>0</v>
      </c>
      <c r="X1148">
        <f t="shared" si="689"/>
        <v>0</v>
      </c>
      <c r="Y1148">
        <f t="shared" si="689"/>
        <v>0</v>
      </c>
      <c r="Z1148">
        <f t="shared" si="689"/>
        <v>0</v>
      </c>
      <c r="AA1148">
        <f t="shared" si="689"/>
        <v>0</v>
      </c>
      <c r="AB1148">
        <f t="shared" si="689"/>
        <v>0</v>
      </c>
      <c r="AC1148">
        <f t="shared" si="689"/>
        <v>0</v>
      </c>
      <c r="AD1148">
        <f t="shared" si="689"/>
        <v>0</v>
      </c>
      <c r="AE1148">
        <f t="shared" si="689"/>
        <v>0</v>
      </c>
      <c r="AF1148">
        <f t="shared" si="689"/>
        <v>0</v>
      </c>
      <c r="AG1148">
        <f t="shared" si="689"/>
        <v>0</v>
      </c>
      <c r="AH1148">
        <f t="shared" si="689"/>
        <v>0</v>
      </c>
      <c r="AI1148">
        <f t="shared" si="689"/>
        <v>0</v>
      </c>
      <c r="AJ1148">
        <f t="shared" si="689"/>
        <v>0</v>
      </c>
      <c r="AK1148">
        <f t="shared" si="689"/>
        <v>0</v>
      </c>
      <c r="AL1148">
        <f t="shared" si="689"/>
        <v>0</v>
      </c>
      <c r="AM1148">
        <f t="shared" si="689"/>
        <v>0</v>
      </c>
      <c r="AN1148">
        <f t="shared" si="689"/>
        <v>0</v>
      </c>
      <c r="AO1148">
        <f t="shared" si="689"/>
        <v>0</v>
      </c>
      <c r="AP1148">
        <f t="shared" si="689"/>
        <v>0</v>
      </c>
      <c r="AQ1148">
        <f t="shared" si="689"/>
        <v>0</v>
      </c>
      <c r="AR1148">
        <f t="shared" si="689"/>
        <v>0</v>
      </c>
      <c r="AS1148">
        <f t="shared" si="689"/>
        <v>0</v>
      </c>
      <c r="AT1148">
        <f t="shared" si="689"/>
        <v>0</v>
      </c>
      <c r="AU1148">
        <f t="shared" si="689"/>
        <v>0</v>
      </c>
      <c r="AV1148">
        <f t="shared" si="689"/>
        <v>0</v>
      </c>
      <c r="AW1148">
        <f t="shared" si="689"/>
        <v>0</v>
      </c>
      <c r="AX1148">
        <f t="shared" si="689"/>
        <v>0</v>
      </c>
      <c r="AY1148">
        <f t="shared" si="689"/>
        <v>0</v>
      </c>
    </row>
    <row r="1149" spans="1:51" ht="18" customHeight="1" x14ac:dyDescent="0.3">
      <c r="A1149" s="22" t="s">
        <v>622</v>
      </c>
      <c r="B1149" s="23"/>
      <c r="C1149" s="23"/>
      <c r="D1149" s="24"/>
      <c r="E1149" s="24"/>
      <c r="F1149" s="24"/>
      <c r="G1149" s="24"/>
      <c r="H1149" s="24"/>
      <c r="I1149" s="24"/>
      <c r="J1149" s="24"/>
      <c r="K1149" s="24"/>
      <c r="L1149" s="24"/>
      <c r="M1149" s="23"/>
    </row>
    <row r="1150" spans="1:51" ht="18" customHeight="1" x14ac:dyDescent="0.3">
      <c r="A1150" s="6" t="s">
        <v>172</v>
      </c>
      <c r="B1150" s="6" t="s">
        <v>182</v>
      </c>
      <c r="C1150" s="11" t="s">
        <v>97</v>
      </c>
      <c r="D1150" s="9">
        <v>0.24</v>
      </c>
      <c r="E1150" s="9"/>
      <c r="F1150" s="9"/>
      <c r="G1150" s="9"/>
      <c r="H1150" s="9"/>
      <c r="I1150" s="9"/>
      <c r="J1150" s="9"/>
      <c r="K1150" s="9"/>
      <c r="L1150" s="9"/>
      <c r="M1150" s="6"/>
      <c r="O1150" t="str">
        <f>"99"</f>
        <v>99</v>
      </c>
      <c r="P1150" s="1" t="s">
        <v>170</v>
      </c>
      <c r="Q1150">
        <v>1</v>
      </c>
      <c r="R1150">
        <f>IF(P1150="기계경비", J1150, 0)</f>
        <v>0</v>
      </c>
      <c r="S1150">
        <f>IF(P1150="운반비", L1150, 0)</f>
        <v>0</v>
      </c>
      <c r="T1150">
        <f>IF(P1150="작업부산물", F1150, 0)</f>
        <v>0</v>
      </c>
      <c r="U1150">
        <f>IF(P1150="관급", F1150, 0)</f>
        <v>0</v>
      </c>
      <c r="V1150">
        <f>IF(P1150="외주비", J1150, 0)</f>
        <v>0</v>
      </c>
      <c r="W1150">
        <f>IF(P1150="장비비", J1150, 0)</f>
        <v>0</v>
      </c>
      <c r="X1150">
        <f>IF(P1150="폐기물처리비", L1150, 0)</f>
        <v>0</v>
      </c>
      <c r="Y1150">
        <f>IF(P1150="가설비", J1150, 0)</f>
        <v>0</v>
      </c>
      <c r="Z1150">
        <f>IF(P1150="잡비제외분", F1150, 0)</f>
        <v>0</v>
      </c>
      <c r="AA1150">
        <f>IF(P1150="사급자재대", L1150, 0)</f>
        <v>0</v>
      </c>
      <c r="AB1150">
        <f>IF(P1150="관급자재대", L1150, 0)</f>
        <v>0</v>
      </c>
      <c r="AC1150">
        <f>IF(P1150="사용자항목1", L1150, 0)</f>
        <v>0</v>
      </c>
      <c r="AD1150">
        <f>IF(P1150="사용자항목2", L1150, 0)</f>
        <v>0</v>
      </c>
      <c r="AE1150">
        <f>IF(P1150="사용자항목3", L1150, 0)</f>
        <v>0</v>
      </c>
      <c r="AF1150">
        <f>IF(P1150="사용자항목4", L1150, 0)</f>
        <v>0</v>
      </c>
      <c r="AG1150">
        <f>IF(P1150="사용자항목5", L1150, 0)</f>
        <v>0</v>
      </c>
      <c r="AH1150">
        <f>IF(P1150="사용자항목6", L1150, 0)</f>
        <v>0</v>
      </c>
      <c r="AI1150">
        <f>IF(P1150="사용자항목7", L1150, 0)</f>
        <v>0</v>
      </c>
      <c r="AJ1150">
        <f>IF(P1150="사용자항목8", L1150, 0)</f>
        <v>0</v>
      </c>
      <c r="AK1150">
        <f>IF(P1150="사용자항목9", L1150, 0)</f>
        <v>0</v>
      </c>
      <c r="AL1150">
        <f>IF(P1150="사용자항목10", L1150, 0)</f>
        <v>0</v>
      </c>
      <c r="AM1150">
        <f>IF(P1150="사용자항목11", L1150, 0)</f>
        <v>0</v>
      </c>
      <c r="AN1150">
        <f>IF(P1150="사용자항목12", L1150, 0)</f>
        <v>0</v>
      </c>
      <c r="AO1150">
        <f>IF(P1150="사용자항목13", L1150, 0)</f>
        <v>0</v>
      </c>
      <c r="AP1150">
        <f>IF(P1150="사용자항목14", L1150, 0)</f>
        <v>0</v>
      </c>
      <c r="AQ1150">
        <f>IF(P1150="사용자항목15", L1150, 0)</f>
        <v>0</v>
      </c>
      <c r="AR1150">
        <f>IF(P1150="사용자항목16", L1150, 0)</f>
        <v>0</v>
      </c>
      <c r="AS1150">
        <f>IF(P1150="사용자항목17", L1150, 0)</f>
        <v>0</v>
      </c>
      <c r="AT1150">
        <f>IF(P1150="사용자항목18", L1150, 0)</f>
        <v>0</v>
      </c>
      <c r="AU1150">
        <f>IF(P1150="사용자항목19", L1150, 0)</f>
        <v>0</v>
      </c>
    </row>
    <row r="1151" spans="1:51" ht="18" customHeight="1" x14ac:dyDescent="0.3">
      <c r="A1151" s="6" t="s">
        <v>176</v>
      </c>
      <c r="B1151" s="6" t="s">
        <v>178</v>
      </c>
      <c r="C1151" s="11" t="s">
        <v>13</v>
      </c>
      <c r="D1151" s="9">
        <v>0.95499999999999996</v>
      </c>
      <c r="E1151" s="9"/>
      <c r="F1151" s="9"/>
      <c r="G1151" s="9"/>
      <c r="H1151" s="9"/>
      <c r="I1151" s="9"/>
      <c r="J1151" s="9"/>
      <c r="K1151" s="9"/>
      <c r="L1151" s="9"/>
      <c r="M1151" s="6"/>
      <c r="O1151" t="str">
        <f>"99"</f>
        <v>99</v>
      </c>
      <c r="P1151" s="1" t="s">
        <v>170</v>
      </c>
      <c r="Q1151">
        <v>1</v>
      </c>
      <c r="R1151">
        <f>IF(P1151="기계경비", J1151, 0)</f>
        <v>0</v>
      </c>
      <c r="S1151">
        <f>IF(P1151="운반비", L1151, 0)</f>
        <v>0</v>
      </c>
      <c r="T1151">
        <f>IF(P1151="작업부산물", F1151, 0)</f>
        <v>0</v>
      </c>
      <c r="U1151">
        <f>IF(P1151="관급", F1151, 0)</f>
        <v>0</v>
      </c>
      <c r="V1151">
        <f>IF(P1151="외주비", J1151, 0)</f>
        <v>0</v>
      </c>
      <c r="W1151">
        <f>IF(P1151="장비비", J1151, 0)</f>
        <v>0</v>
      </c>
      <c r="X1151">
        <f>IF(P1151="폐기물처리비", L1151, 0)</f>
        <v>0</v>
      </c>
      <c r="Y1151">
        <f>IF(P1151="가설비", J1151, 0)</f>
        <v>0</v>
      </c>
      <c r="Z1151">
        <f>IF(P1151="잡비제외분", F1151, 0)</f>
        <v>0</v>
      </c>
      <c r="AA1151">
        <f>IF(P1151="사급자재대", L1151, 0)</f>
        <v>0</v>
      </c>
      <c r="AB1151">
        <f>IF(P1151="관급자재대", L1151, 0)</f>
        <v>0</v>
      </c>
      <c r="AC1151">
        <f>IF(P1151="사용자항목1", L1151, 0)</f>
        <v>0</v>
      </c>
      <c r="AD1151">
        <f>IF(P1151="사용자항목2", L1151, 0)</f>
        <v>0</v>
      </c>
      <c r="AE1151">
        <f>IF(P1151="사용자항목3", L1151, 0)</f>
        <v>0</v>
      </c>
      <c r="AF1151">
        <f>IF(P1151="사용자항목4", L1151, 0)</f>
        <v>0</v>
      </c>
      <c r="AG1151">
        <f>IF(P1151="사용자항목5", L1151, 0)</f>
        <v>0</v>
      </c>
      <c r="AH1151">
        <f>IF(P1151="사용자항목6", L1151, 0)</f>
        <v>0</v>
      </c>
      <c r="AI1151">
        <f>IF(P1151="사용자항목7", L1151, 0)</f>
        <v>0</v>
      </c>
      <c r="AJ1151">
        <f>IF(P1151="사용자항목8", L1151, 0)</f>
        <v>0</v>
      </c>
      <c r="AK1151">
        <f>IF(P1151="사용자항목9", L1151, 0)</f>
        <v>0</v>
      </c>
      <c r="AL1151">
        <f>IF(P1151="사용자항목10", L1151, 0)</f>
        <v>0</v>
      </c>
      <c r="AM1151">
        <f>IF(P1151="사용자항목11", L1151, 0)</f>
        <v>0</v>
      </c>
      <c r="AN1151">
        <f>IF(P1151="사용자항목12", L1151, 0)</f>
        <v>0</v>
      </c>
      <c r="AO1151">
        <f>IF(P1151="사용자항목13", L1151, 0)</f>
        <v>0</v>
      </c>
      <c r="AP1151">
        <f>IF(P1151="사용자항목14", L1151, 0)</f>
        <v>0</v>
      </c>
      <c r="AQ1151">
        <f>IF(P1151="사용자항목15", L1151, 0)</f>
        <v>0</v>
      </c>
      <c r="AR1151">
        <f>IF(P1151="사용자항목16", L1151, 0)</f>
        <v>0</v>
      </c>
      <c r="AS1151">
        <f>IF(P1151="사용자항목17", L1151, 0)</f>
        <v>0</v>
      </c>
      <c r="AT1151">
        <f>IF(P1151="사용자항목18", L1151, 0)</f>
        <v>0</v>
      </c>
      <c r="AU1151">
        <f>IF(P1151="사용자항목19", L1151, 0)</f>
        <v>0</v>
      </c>
    </row>
    <row r="1152" spans="1:51" ht="18" customHeight="1" x14ac:dyDescent="0.3">
      <c r="A1152" s="5"/>
      <c r="B1152" s="5"/>
      <c r="C1152" s="12"/>
      <c r="D1152" s="9"/>
      <c r="E1152" s="9"/>
      <c r="F1152" s="9"/>
      <c r="G1152" s="9"/>
      <c r="H1152" s="9"/>
      <c r="I1152" s="9"/>
      <c r="J1152" s="9"/>
      <c r="K1152" s="9"/>
      <c r="L1152" s="9"/>
      <c r="M1152" s="5"/>
    </row>
    <row r="1153" spans="1:13" ht="18" customHeight="1" x14ac:dyDescent="0.3">
      <c r="A1153" s="5"/>
      <c r="B1153" s="5"/>
      <c r="C1153" s="12"/>
      <c r="D1153" s="9"/>
      <c r="E1153" s="9"/>
      <c r="F1153" s="9"/>
      <c r="G1153" s="9"/>
      <c r="H1153" s="9"/>
      <c r="I1153" s="9"/>
      <c r="J1153" s="9"/>
      <c r="K1153" s="9"/>
      <c r="L1153" s="9"/>
      <c r="M1153" s="5"/>
    </row>
    <row r="1154" spans="1:13" ht="18" customHeight="1" x14ac:dyDescent="0.3">
      <c r="A1154" s="5"/>
      <c r="B1154" s="5"/>
      <c r="C1154" s="12"/>
      <c r="D1154" s="9"/>
      <c r="E1154" s="9"/>
      <c r="F1154" s="9"/>
      <c r="G1154" s="9"/>
      <c r="H1154" s="9"/>
      <c r="I1154" s="9"/>
      <c r="J1154" s="9"/>
      <c r="K1154" s="9"/>
      <c r="L1154" s="9"/>
      <c r="M1154" s="5"/>
    </row>
    <row r="1155" spans="1:13" ht="18" customHeight="1" x14ac:dyDescent="0.3">
      <c r="A1155" s="5"/>
      <c r="B1155" s="5"/>
      <c r="C1155" s="12"/>
      <c r="D1155" s="9"/>
      <c r="E1155" s="9"/>
      <c r="F1155" s="9"/>
      <c r="G1155" s="9"/>
      <c r="H1155" s="9"/>
      <c r="I1155" s="9"/>
      <c r="J1155" s="9"/>
      <c r="K1155" s="9"/>
      <c r="L1155" s="9"/>
      <c r="M1155" s="5"/>
    </row>
    <row r="1156" spans="1:13" ht="18" customHeight="1" x14ac:dyDescent="0.3">
      <c r="A1156" s="5"/>
      <c r="B1156" s="5"/>
      <c r="C1156" s="12"/>
      <c r="D1156" s="9"/>
      <c r="E1156" s="9"/>
      <c r="F1156" s="9"/>
      <c r="G1156" s="9"/>
      <c r="H1156" s="9"/>
      <c r="I1156" s="9"/>
      <c r="J1156" s="9"/>
      <c r="K1156" s="9"/>
      <c r="L1156" s="9"/>
      <c r="M1156" s="5"/>
    </row>
    <row r="1157" spans="1:13" ht="18" customHeight="1" x14ac:dyDescent="0.3">
      <c r="A1157" s="5"/>
      <c r="B1157" s="5"/>
      <c r="C1157" s="12"/>
      <c r="D1157" s="9"/>
      <c r="E1157" s="9"/>
      <c r="F1157" s="9"/>
      <c r="G1157" s="9"/>
      <c r="H1157" s="9"/>
      <c r="I1157" s="9"/>
      <c r="J1157" s="9"/>
      <c r="K1157" s="9"/>
      <c r="L1157" s="9"/>
      <c r="M1157" s="5"/>
    </row>
    <row r="1158" spans="1:13" ht="18" customHeight="1" x14ac:dyDescent="0.3">
      <c r="A1158" s="5"/>
      <c r="B1158" s="5"/>
      <c r="C1158" s="12"/>
      <c r="D1158" s="9"/>
      <c r="E1158" s="9"/>
      <c r="F1158" s="9"/>
      <c r="G1158" s="9"/>
      <c r="H1158" s="9"/>
      <c r="I1158" s="9"/>
      <c r="J1158" s="9"/>
      <c r="K1158" s="9"/>
      <c r="L1158" s="9"/>
      <c r="M1158" s="5"/>
    </row>
    <row r="1159" spans="1:13" ht="18" customHeight="1" x14ac:dyDescent="0.3">
      <c r="A1159" s="5"/>
      <c r="B1159" s="5"/>
      <c r="C1159" s="12"/>
      <c r="D1159" s="9"/>
      <c r="E1159" s="9"/>
      <c r="F1159" s="9"/>
      <c r="G1159" s="9"/>
      <c r="H1159" s="9"/>
      <c r="I1159" s="9"/>
      <c r="J1159" s="9"/>
      <c r="K1159" s="9"/>
      <c r="L1159" s="9"/>
      <c r="M1159" s="5"/>
    </row>
    <row r="1160" spans="1:13" ht="18" customHeight="1" x14ac:dyDescent="0.3">
      <c r="A1160" s="5"/>
      <c r="B1160" s="5"/>
      <c r="C1160" s="12"/>
      <c r="D1160" s="9"/>
      <c r="E1160" s="9"/>
      <c r="F1160" s="9"/>
      <c r="G1160" s="9"/>
      <c r="H1160" s="9"/>
      <c r="I1160" s="9"/>
      <c r="J1160" s="9"/>
      <c r="K1160" s="9"/>
      <c r="L1160" s="9"/>
      <c r="M1160" s="5"/>
    </row>
    <row r="1161" spans="1:13" ht="18" customHeight="1" x14ac:dyDescent="0.3">
      <c r="A1161" s="5"/>
      <c r="B1161" s="5"/>
      <c r="C1161" s="12"/>
      <c r="D1161" s="9"/>
      <c r="E1161" s="9"/>
      <c r="F1161" s="9"/>
      <c r="G1161" s="9"/>
      <c r="H1161" s="9"/>
      <c r="I1161" s="9"/>
      <c r="J1161" s="9"/>
      <c r="K1161" s="9"/>
      <c r="L1161" s="9"/>
      <c r="M1161" s="5"/>
    </row>
    <row r="1162" spans="1:13" ht="18" customHeight="1" x14ac:dyDescent="0.3">
      <c r="A1162" s="5"/>
      <c r="B1162" s="5"/>
      <c r="C1162" s="12"/>
      <c r="D1162" s="9"/>
      <c r="E1162" s="9"/>
      <c r="F1162" s="9"/>
      <c r="G1162" s="9"/>
      <c r="H1162" s="9"/>
      <c r="I1162" s="9"/>
      <c r="J1162" s="9"/>
      <c r="K1162" s="9"/>
      <c r="L1162" s="9"/>
      <c r="M1162" s="5"/>
    </row>
    <row r="1163" spans="1:13" ht="18" customHeight="1" x14ac:dyDescent="0.3">
      <c r="A1163" s="5"/>
      <c r="B1163" s="5"/>
      <c r="C1163" s="12"/>
      <c r="D1163" s="9"/>
      <c r="E1163" s="9"/>
      <c r="F1163" s="9"/>
      <c r="G1163" s="9"/>
      <c r="H1163" s="9"/>
      <c r="I1163" s="9"/>
      <c r="J1163" s="9"/>
      <c r="K1163" s="9"/>
      <c r="L1163" s="9"/>
      <c r="M1163" s="5"/>
    </row>
    <row r="1164" spans="1:13" ht="18" customHeight="1" x14ac:dyDescent="0.3">
      <c r="A1164" s="5"/>
      <c r="B1164" s="5"/>
      <c r="C1164" s="12"/>
      <c r="D1164" s="9"/>
      <c r="E1164" s="9"/>
      <c r="F1164" s="9"/>
      <c r="G1164" s="9"/>
      <c r="H1164" s="9"/>
      <c r="I1164" s="9"/>
      <c r="J1164" s="9"/>
      <c r="K1164" s="9"/>
      <c r="L1164" s="9"/>
      <c r="M1164" s="5"/>
    </row>
    <row r="1165" spans="1:13" ht="18" customHeight="1" x14ac:dyDescent="0.3">
      <c r="A1165" s="5"/>
      <c r="B1165" s="5"/>
      <c r="C1165" s="12"/>
      <c r="D1165" s="9"/>
      <c r="E1165" s="9"/>
      <c r="F1165" s="9"/>
      <c r="G1165" s="9"/>
      <c r="H1165" s="9"/>
      <c r="I1165" s="9"/>
      <c r="J1165" s="9"/>
      <c r="K1165" s="9"/>
      <c r="L1165" s="9"/>
      <c r="M1165" s="5"/>
    </row>
    <row r="1166" spans="1:13" ht="18" customHeight="1" x14ac:dyDescent="0.3">
      <c r="A1166" s="5"/>
      <c r="B1166" s="5"/>
      <c r="C1166" s="12"/>
      <c r="D1166" s="9"/>
      <c r="E1166" s="9"/>
      <c r="F1166" s="9"/>
      <c r="G1166" s="9"/>
      <c r="H1166" s="9"/>
      <c r="I1166" s="9"/>
      <c r="J1166" s="9"/>
      <c r="K1166" s="9"/>
      <c r="L1166" s="9"/>
      <c r="M1166" s="5"/>
    </row>
    <row r="1167" spans="1:13" ht="18" customHeight="1" x14ac:dyDescent="0.3">
      <c r="A1167" s="5"/>
      <c r="B1167" s="5"/>
      <c r="C1167" s="12"/>
      <c r="D1167" s="9"/>
      <c r="E1167" s="9"/>
      <c r="F1167" s="9"/>
      <c r="G1167" s="9"/>
      <c r="H1167" s="9"/>
      <c r="I1167" s="9"/>
      <c r="J1167" s="9"/>
      <c r="K1167" s="9"/>
      <c r="L1167" s="9"/>
      <c r="M1167" s="5"/>
    </row>
    <row r="1168" spans="1:13" ht="18" customHeight="1" x14ac:dyDescent="0.3">
      <c r="A1168" s="5"/>
      <c r="B1168" s="5"/>
      <c r="C1168" s="12"/>
      <c r="D1168" s="9"/>
      <c r="E1168" s="9"/>
      <c r="F1168" s="9"/>
      <c r="G1168" s="9"/>
      <c r="H1168" s="9"/>
      <c r="I1168" s="9"/>
      <c r="J1168" s="9"/>
      <c r="K1168" s="9"/>
      <c r="L1168" s="9"/>
      <c r="M1168" s="5"/>
    </row>
    <row r="1169" spans="1:51" ht="18" customHeight="1" x14ac:dyDescent="0.3">
      <c r="A1169" s="5"/>
      <c r="B1169" s="5"/>
      <c r="C1169" s="12"/>
      <c r="D1169" s="9"/>
      <c r="E1169" s="9"/>
      <c r="F1169" s="9"/>
      <c r="G1169" s="9"/>
      <c r="H1169" s="9"/>
      <c r="I1169" s="9"/>
      <c r="J1169" s="9"/>
      <c r="K1169" s="9"/>
      <c r="L1169" s="9"/>
      <c r="M1169" s="5"/>
    </row>
    <row r="1170" spans="1:51" ht="18" customHeight="1" x14ac:dyDescent="0.3">
      <c r="A1170" s="5"/>
      <c r="B1170" s="5"/>
      <c r="C1170" s="12"/>
      <c r="D1170" s="9"/>
      <c r="E1170" s="9"/>
      <c r="F1170" s="9"/>
      <c r="G1170" s="9"/>
      <c r="H1170" s="9"/>
      <c r="I1170" s="9"/>
      <c r="J1170" s="9"/>
      <c r="K1170" s="9"/>
      <c r="L1170" s="9"/>
      <c r="M1170" s="5"/>
    </row>
    <row r="1171" spans="1:51" ht="18" customHeight="1" x14ac:dyDescent="0.3">
      <c r="A1171" s="5"/>
      <c r="B1171" s="5"/>
      <c r="C1171" s="12"/>
      <c r="D1171" s="9"/>
      <c r="E1171" s="9"/>
      <c r="F1171" s="9"/>
      <c r="G1171" s="9"/>
      <c r="H1171" s="9"/>
      <c r="I1171" s="9"/>
      <c r="J1171" s="9"/>
      <c r="K1171" s="9"/>
      <c r="L1171" s="9"/>
      <c r="M1171" s="5"/>
    </row>
    <row r="1172" spans="1:51" ht="18" customHeight="1" x14ac:dyDescent="0.3">
      <c r="A1172" s="5"/>
      <c r="B1172" s="5"/>
      <c r="C1172" s="12"/>
      <c r="D1172" s="9"/>
      <c r="E1172" s="9"/>
      <c r="F1172" s="9"/>
      <c r="G1172" s="9"/>
      <c r="H1172" s="9"/>
      <c r="I1172" s="9"/>
      <c r="J1172" s="9"/>
      <c r="K1172" s="9"/>
      <c r="L1172" s="9"/>
      <c r="M1172" s="5"/>
    </row>
    <row r="1173" spans="1:51" ht="18" customHeight="1" x14ac:dyDescent="0.3">
      <c r="A1173" s="5"/>
      <c r="B1173" s="5"/>
      <c r="C1173" s="12"/>
      <c r="D1173" s="9"/>
      <c r="E1173" s="9"/>
      <c r="F1173" s="9"/>
      <c r="G1173" s="9"/>
      <c r="H1173" s="9"/>
      <c r="I1173" s="9"/>
      <c r="J1173" s="9"/>
      <c r="K1173" s="9"/>
      <c r="L1173" s="9"/>
      <c r="M1173" s="5"/>
    </row>
    <row r="1174" spans="1:51" ht="18" customHeight="1" x14ac:dyDescent="0.3">
      <c r="A1174" s="7" t="s">
        <v>171</v>
      </c>
      <c r="B1174" s="8"/>
      <c r="C1174" s="14"/>
      <c r="D1174" s="10"/>
      <c r="E1174" s="10"/>
      <c r="F1174" s="10">
        <f>ROUNDDOWN(SUMIF(Q1150:Q1173, "1", F1150:F1173), 0)</f>
        <v>0</v>
      </c>
      <c r="G1174" s="10"/>
      <c r="H1174" s="10">
        <f>ROUNDDOWN(SUMIF(Q1150:Q1173, "1", H1150:H1173), 0)</f>
        <v>0</v>
      </c>
      <c r="I1174" s="10"/>
      <c r="J1174" s="10">
        <f>ROUNDDOWN(SUMIF(Q1150:Q1173, "1", J1150:J1173), 0)</f>
        <v>0</v>
      </c>
      <c r="K1174" s="10"/>
      <c r="L1174" s="10">
        <f>F1174+H1174+J1174</f>
        <v>0</v>
      </c>
      <c r="M1174" s="8"/>
      <c r="R1174">
        <f t="shared" ref="R1174:AY1174" si="690">ROUNDDOWN(SUM(R1150:R1151), 0)</f>
        <v>0</v>
      </c>
      <c r="S1174">
        <f t="shared" si="690"/>
        <v>0</v>
      </c>
      <c r="T1174">
        <f t="shared" si="690"/>
        <v>0</v>
      </c>
      <c r="U1174">
        <f t="shared" si="690"/>
        <v>0</v>
      </c>
      <c r="V1174">
        <f t="shared" si="690"/>
        <v>0</v>
      </c>
      <c r="W1174">
        <f t="shared" si="690"/>
        <v>0</v>
      </c>
      <c r="X1174">
        <f t="shared" si="690"/>
        <v>0</v>
      </c>
      <c r="Y1174">
        <f t="shared" si="690"/>
        <v>0</v>
      </c>
      <c r="Z1174">
        <f t="shared" si="690"/>
        <v>0</v>
      </c>
      <c r="AA1174">
        <f t="shared" si="690"/>
        <v>0</v>
      </c>
      <c r="AB1174">
        <f t="shared" si="690"/>
        <v>0</v>
      </c>
      <c r="AC1174">
        <f t="shared" si="690"/>
        <v>0</v>
      </c>
      <c r="AD1174">
        <f t="shared" si="690"/>
        <v>0</v>
      </c>
      <c r="AE1174">
        <f t="shared" si="690"/>
        <v>0</v>
      </c>
      <c r="AF1174">
        <f t="shared" si="690"/>
        <v>0</v>
      </c>
      <c r="AG1174">
        <f t="shared" si="690"/>
        <v>0</v>
      </c>
      <c r="AH1174">
        <f t="shared" si="690"/>
        <v>0</v>
      </c>
      <c r="AI1174">
        <f t="shared" si="690"/>
        <v>0</v>
      </c>
      <c r="AJ1174">
        <f t="shared" si="690"/>
        <v>0</v>
      </c>
      <c r="AK1174">
        <f t="shared" si="690"/>
        <v>0</v>
      </c>
      <c r="AL1174">
        <f t="shared" si="690"/>
        <v>0</v>
      </c>
      <c r="AM1174">
        <f t="shared" si="690"/>
        <v>0</v>
      </c>
      <c r="AN1174">
        <f t="shared" si="690"/>
        <v>0</v>
      </c>
      <c r="AO1174">
        <f t="shared" si="690"/>
        <v>0</v>
      </c>
      <c r="AP1174">
        <f t="shared" si="690"/>
        <v>0</v>
      </c>
      <c r="AQ1174">
        <f t="shared" si="690"/>
        <v>0</v>
      </c>
      <c r="AR1174">
        <f t="shared" si="690"/>
        <v>0</v>
      </c>
      <c r="AS1174">
        <f t="shared" si="690"/>
        <v>0</v>
      </c>
      <c r="AT1174">
        <f t="shared" si="690"/>
        <v>0</v>
      </c>
      <c r="AU1174">
        <f t="shared" si="690"/>
        <v>0</v>
      </c>
      <c r="AV1174">
        <f t="shared" si="690"/>
        <v>0</v>
      </c>
      <c r="AW1174">
        <f t="shared" si="690"/>
        <v>0</v>
      </c>
      <c r="AX1174">
        <f t="shared" si="690"/>
        <v>0</v>
      </c>
      <c r="AY1174">
        <f t="shared" si="690"/>
        <v>0</v>
      </c>
    </row>
    <row r="1175" spans="1:51" ht="18" customHeight="1" x14ac:dyDescent="0.3">
      <c r="A1175" s="22" t="s">
        <v>623</v>
      </c>
      <c r="B1175" s="23"/>
      <c r="C1175" s="23"/>
      <c r="D1175" s="24"/>
      <c r="E1175" s="24"/>
      <c r="F1175" s="24"/>
      <c r="G1175" s="24"/>
      <c r="H1175" s="24"/>
      <c r="I1175" s="24"/>
      <c r="J1175" s="24"/>
      <c r="K1175" s="24"/>
      <c r="L1175" s="24"/>
      <c r="M1175" s="23"/>
    </row>
    <row r="1176" spans="1:51" ht="18" customHeight="1" x14ac:dyDescent="0.3">
      <c r="A1176" s="6" t="s">
        <v>501</v>
      </c>
      <c r="B1176" s="6" t="s">
        <v>502</v>
      </c>
      <c r="C1176" s="11" t="s">
        <v>51</v>
      </c>
      <c r="D1176" s="9">
        <v>65</v>
      </c>
      <c r="E1176" s="9"/>
      <c r="F1176" s="9"/>
      <c r="G1176" s="9"/>
      <c r="H1176" s="9"/>
      <c r="I1176" s="9"/>
      <c r="J1176" s="9"/>
      <c r="K1176" s="9"/>
      <c r="L1176" s="9"/>
      <c r="M1176" s="6"/>
      <c r="O1176" t="str">
        <f>"99"</f>
        <v>99</v>
      </c>
      <c r="P1176" s="1" t="s">
        <v>170</v>
      </c>
      <c r="Q1176">
        <v>1</v>
      </c>
      <c r="R1176">
        <f>IF(P1176="기계경비", J1176, 0)</f>
        <v>0</v>
      </c>
      <c r="S1176">
        <f>IF(P1176="운반비", L1176, 0)</f>
        <v>0</v>
      </c>
      <c r="T1176">
        <f>IF(P1176="작업부산물", F1176, 0)</f>
        <v>0</v>
      </c>
      <c r="U1176">
        <f>IF(P1176="관급", F1176, 0)</f>
        <v>0</v>
      </c>
      <c r="V1176">
        <f>IF(P1176="외주비", J1176, 0)</f>
        <v>0</v>
      </c>
      <c r="W1176">
        <f>IF(P1176="장비비", J1176, 0)</f>
        <v>0</v>
      </c>
      <c r="X1176">
        <f>IF(P1176="폐기물처리비", L1176, 0)</f>
        <v>0</v>
      </c>
      <c r="Y1176">
        <f>IF(P1176="가설비", J1176, 0)</f>
        <v>0</v>
      </c>
      <c r="Z1176">
        <f>IF(P1176="잡비제외분", F1176, 0)</f>
        <v>0</v>
      </c>
      <c r="AA1176">
        <f>IF(P1176="사급자재대", L1176, 0)</f>
        <v>0</v>
      </c>
      <c r="AB1176">
        <f>IF(P1176="관급자재대", L1176, 0)</f>
        <v>0</v>
      </c>
      <c r="AC1176">
        <f>IF(P1176="사용자항목1", L1176, 0)</f>
        <v>0</v>
      </c>
      <c r="AD1176">
        <f>IF(P1176="사용자항목2", L1176, 0)</f>
        <v>0</v>
      </c>
      <c r="AE1176">
        <f>IF(P1176="사용자항목3", L1176, 0)</f>
        <v>0</v>
      </c>
      <c r="AF1176">
        <f>IF(P1176="사용자항목4", L1176, 0)</f>
        <v>0</v>
      </c>
      <c r="AG1176">
        <f>IF(P1176="사용자항목5", L1176, 0)</f>
        <v>0</v>
      </c>
      <c r="AH1176">
        <f>IF(P1176="사용자항목6", L1176, 0)</f>
        <v>0</v>
      </c>
      <c r="AI1176">
        <f>IF(P1176="사용자항목7", L1176, 0)</f>
        <v>0</v>
      </c>
      <c r="AJ1176">
        <f>IF(P1176="사용자항목8", L1176, 0)</f>
        <v>0</v>
      </c>
      <c r="AK1176">
        <f>IF(P1176="사용자항목9", L1176, 0)</f>
        <v>0</v>
      </c>
      <c r="AL1176">
        <f>IF(P1176="사용자항목10", L1176, 0)</f>
        <v>0</v>
      </c>
      <c r="AM1176">
        <f>IF(P1176="사용자항목11", L1176, 0)</f>
        <v>0</v>
      </c>
      <c r="AN1176">
        <f>IF(P1176="사용자항목12", L1176, 0)</f>
        <v>0</v>
      </c>
      <c r="AO1176">
        <f>IF(P1176="사용자항목13", L1176, 0)</f>
        <v>0</v>
      </c>
      <c r="AP1176">
        <f>IF(P1176="사용자항목14", L1176, 0)</f>
        <v>0</v>
      </c>
      <c r="AQ1176">
        <f>IF(P1176="사용자항목15", L1176, 0)</f>
        <v>0</v>
      </c>
      <c r="AR1176">
        <f>IF(P1176="사용자항목16", L1176, 0)</f>
        <v>0</v>
      </c>
      <c r="AS1176">
        <f>IF(P1176="사용자항목17", L1176, 0)</f>
        <v>0</v>
      </c>
      <c r="AT1176">
        <f>IF(P1176="사용자항목18", L1176, 0)</f>
        <v>0</v>
      </c>
      <c r="AU1176">
        <f>IF(P1176="사용자항목19", L1176, 0)</f>
        <v>0</v>
      </c>
    </row>
    <row r="1177" spans="1:51" ht="18" customHeight="1" x14ac:dyDescent="0.3">
      <c r="A1177" s="6" t="s">
        <v>501</v>
      </c>
      <c r="B1177" s="6" t="s">
        <v>503</v>
      </c>
      <c r="C1177" s="11" t="s">
        <v>51</v>
      </c>
      <c r="D1177" s="9">
        <v>35</v>
      </c>
      <c r="E1177" s="9"/>
      <c r="F1177" s="9"/>
      <c r="G1177" s="9"/>
      <c r="H1177" s="9"/>
      <c r="I1177" s="9"/>
      <c r="J1177" s="9"/>
      <c r="K1177" s="9"/>
      <c r="L1177" s="9"/>
      <c r="M1177" s="6"/>
      <c r="O1177" t="str">
        <f>"99"</f>
        <v>99</v>
      </c>
      <c r="P1177" s="1" t="s">
        <v>170</v>
      </c>
      <c r="Q1177">
        <v>1</v>
      </c>
      <c r="R1177">
        <f>IF(P1177="기계경비", J1177, 0)</f>
        <v>0</v>
      </c>
      <c r="S1177">
        <f>IF(P1177="운반비", L1177, 0)</f>
        <v>0</v>
      </c>
      <c r="T1177">
        <f>IF(P1177="작업부산물", F1177, 0)</f>
        <v>0</v>
      </c>
      <c r="U1177">
        <f>IF(P1177="관급", F1177, 0)</f>
        <v>0</v>
      </c>
      <c r="V1177">
        <f>IF(P1177="외주비", J1177, 0)</f>
        <v>0</v>
      </c>
      <c r="W1177">
        <f>IF(P1177="장비비", J1177, 0)</f>
        <v>0</v>
      </c>
      <c r="X1177">
        <f>IF(P1177="폐기물처리비", L1177, 0)</f>
        <v>0</v>
      </c>
      <c r="Y1177">
        <f>IF(P1177="가설비", J1177, 0)</f>
        <v>0</v>
      </c>
      <c r="Z1177">
        <f>IF(P1177="잡비제외분", F1177, 0)</f>
        <v>0</v>
      </c>
      <c r="AA1177">
        <f>IF(P1177="사급자재대", L1177, 0)</f>
        <v>0</v>
      </c>
      <c r="AB1177">
        <f>IF(P1177="관급자재대", L1177, 0)</f>
        <v>0</v>
      </c>
      <c r="AC1177">
        <f>IF(P1177="사용자항목1", L1177, 0)</f>
        <v>0</v>
      </c>
      <c r="AD1177">
        <f>IF(P1177="사용자항목2", L1177, 0)</f>
        <v>0</v>
      </c>
      <c r="AE1177">
        <f>IF(P1177="사용자항목3", L1177, 0)</f>
        <v>0</v>
      </c>
      <c r="AF1177">
        <f>IF(P1177="사용자항목4", L1177, 0)</f>
        <v>0</v>
      </c>
      <c r="AG1177">
        <f>IF(P1177="사용자항목5", L1177, 0)</f>
        <v>0</v>
      </c>
      <c r="AH1177">
        <f>IF(P1177="사용자항목6", L1177, 0)</f>
        <v>0</v>
      </c>
      <c r="AI1177">
        <f>IF(P1177="사용자항목7", L1177, 0)</f>
        <v>0</v>
      </c>
      <c r="AJ1177">
        <f>IF(P1177="사용자항목8", L1177, 0)</f>
        <v>0</v>
      </c>
      <c r="AK1177">
        <f>IF(P1177="사용자항목9", L1177, 0)</f>
        <v>0</v>
      </c>
      <c r="AL1177">
        <f>IF(P1177="사용자항목10", L1177, 0)</f>
        <v>0</v>
      </c>
      <c r="AM1177">
        <f>IF(P1177="사용자항목11", L1177, 0)</f>
        <v>0</v>
      </c>
      <c r="AN1177">
        <f>IF(P1177="사용자항목12", L1177, 0)</f>
        <v>0</v>
      </c>
      <c r="AO1177">
        <f>IF(P1177="사용자항목13", L1177, 0)</f>
        <v>0</v>
      </c>
      <c r="AP1177">
        <f>IF(P1177="사용자항목14", L1177, 0)</f>
        <v>0</v>
      </c>
      <c r="AQ1177">
        <f>IF(P1177="사용자항목15", L1177, 0)</f>
        <v>0</v>
      </c>
      <c r="AR1177">
        <f>IF(P1177="사용자항목16", L1177, 0)</f>
        <v>0</v>
      </c>
      <c r="AS1177">
        <f>IF(P1177="사용자항목17", L1177, 0)</f>
        <v>0</v>
      </c>
      <c r="AT1177">
        <f>IF(P1177="사용자항목18", L1177, 0)</f>
        <v>0</v>
      </c>
      <c r="AU1177">
        <f>IF(P1177="사용자항목19", L1177, 0)</f>
        <v>0</v>
      </c>
    </row>
    <row r="1178" spans="1:51" ht="18" customHeight="1" x14ac:dyDescent="0.3">
      <c r="A1178" s="6" t="s">
        <v>501</v>
      </c>
      <c r="B1178" s="6" t="s">
        <v>504</v>
      </c>
      <c r="C1178" s="11" t="s">
        <v>51</v>
      </c>
      <c r="D1178" s="9">
        <v>63</v>
      </c>
      <c r="E1178" s="9"/>
      <c r="F1178" s="9"/>
      <c r="G1178" s="9"/>
      <c r="H1178" s="9"/>
      <c r="I1178" s="9"/>
      <c r="J1178" s="9"/>
      <c r="K1178" s="9"/>
      <c r="L1178" s="9"/>
      <c r="M1178" s="6"/>
      <c r="O1178" t="str">
        <f>"99"</f>
        <v>99</v>
      </c>
      <c r="P1178" s="1" t="s">
        <v>170</v>
      </c>
      <c r="Q1178">
        <v>1</v>
      </c>
      <c r="R1178">
        <f>IF(P1178="기계경비", J1178, 0)</f>
        <v>0</v>
      </c>
      <c r="S1178">
        <f>IF(P1178="운반비", L1178, 0)</f>
        <v>0</v>
      </c>
      <c r="T1178">
        <f>IF(P1178="작업부산물", F1178, 0)</f>
        <v>0</v>
      </c>
      <c r="U1178">
        <f>IF(P1178="관급", F1178, 0)</f>
        <v>0</v>
      </c>
      <c r="V1178">
        <f>IF(P1178="외주비", J1178, 0)</f>
        <v>0</v>
      </c>
      <c r="W1178">
        <f>IF(P1178="장비비", J1178, 0)</f>
        <v>0</v>
      </c>
      <c r="X1178">
        <f>IF(P1178="폐기물처리비", L1178, 0)</f>
        <v>0</v>
      </c>
      <c r="Y1178">
        <f>IF(P1178="가설비", J1178, 0)</f>
        <v>0</v>
      </c>
      <c r="Z1178">
        <f>IF(P1178="잡비제외분", F1178, 0)</f>
        <v>0</v>
      </c>
      <c r="AA1178">
        <f>IF(P1178="사급자재대", L1178, 0)</f>
        <v>0</v>
      </c>
      <c r="AB1178">
        <f>IF(P1178="관급자재대", L1178, 0)</f>
        <v>0</v>
      </c>
      <c r="AC1178">
        <f>IF(P1178="사용자항목1", L1178, 0)</f>
        <v>0</v>
      </c>
      <c r="AD1178">
        <f>IF(P1178="사용자항목2", L1178, 0)</f>
        <v>0</v>
      </c>
      <c r="AE1178">
        <f>IF(P1178="사용자항목3", L1178, 0)</f>
        <v>0</v>
      </c>
      <c r="AF1178">
        <f>IF(P1178="사용자항목4", L1178, 0)</f>
        <v>0</v>
      </c>
      <c r="AG1178">
        <f>IF(P1178="사용자항목5", L1178, 0)</f>
        <v>0</v>
      </c>
      <c r="AH1178">
        <f>IF(P1178="사용자항목6", L1178, 0)</f>
        <v>0</v>
      </c>
      <c r="AI1178">
        <f>IF(P1178="사용자항목7", L1178, 0)</f>
        <v>0</v>
      </c>
      <c r="AJ1178">
        <f>IF(P1178="사용자항목8", L1178, 0)</f>
        <v>0</v>
      </c>
      <c r="AK1178">
        <f>IF(P1178="사용자항목9", L1178, 0)</f>
        <v>0</v>
      </c>
      <c r="AL1178">
        <f>IF(P1178="사용자항목10", L1178, 0)</f>
        <v>0</v>
      </c>
      <c r="AM1178">
        <f>IF(P1178="사용자항목11", L1178, 0)</f>
        <v>0</v>
      </c>
      <c r="AN1178">
        <f>IF(P1178="사용자항목12", L1178, 0)</f>
        <v>0</v>
      </c>
      <c r="AO1178">
        <f>IF(P1178="사용자항목13", L1178, 0)</f>
        <v>0</v>
      </c>
      <c r="AP1178">
        <f>IF(P1178="사용자항목14", L1178, 0)</f>
        <v>0</v>
      </c>
      <c r="AQ1178">
        <f>IF(P1178="사용자항목15", L1178, 0)</f>
        <v>0</v>
      </c>
      <c r="AR1178">
        <f>IF(P1178="사용자항목16", L1178, 0)</f>
        <v>0</v>
      </c>
      <c r="AS1178">
        <f>IF(P1178="사용자항목17", L1178, 0)</f>
        <v>0</v>
      </c>
      <c r="AT1178">
        <f>IF(P1178="사용자항목18", L1178, 0)</f>
        <v>0</v>
      </c>
      <c r="AU1178">
        <f>IF(P1178="사용자항목19", L1178, 0)</f>
        <v>0</v>
      </c>
    </row>
    <row r="1179" spans="1:51" ht="18" customHeight="1" x14ac:dyDescent="0.3">
      <c r="A1179" s="5"/>
      <c r="B1179" s="5"/>
      <c r="C1179" s="12"/>
      <c r="D1179" s="9"/>
      <c r="E1179" s="9"/>
      <c r="F1179" s="9"/>
      <c r="G1179" s="9"/>
      <c r="H1179" s="9"/>
      <c r="I1179" s="9"/>
      <c r="J1179" s="9"/>
      <c r="K1179" s="9"/>
      <c r="L1179" s="9"/>
      <c r="M1179" s="5"/>
    </row>
    <row r="1180" spans="1:51" ht="18" customHeight="1" x14ac:dyDescent="0.3">
      <c r="A1180" s="5"/>
      <c r="B1180" s="5"/>
      <c r="C1180" s="12"/>
      <c r="D1180" s="9"/>
      <c r="E1180" s="9"/>
      <c r="F1180" s="9"/>
      <c r="G1180" s="9"/>
      <c r="H1180" s="9"/>
      <c r="I1180" s="9"/>
      <c r="J1180" s="9"/>
      <c r="K1180" s="9"/>
      <c r="L1180" s="9"/>
      <c r="M1180" s="5"/>
    </row>
    <row r="1181" spans="1:51" ht="18" customHeight="1" x14ac:dyDescent="0.3">
      <c r="A1181" s="5"/>
      <c r="B1181" s="5"/>
      <c r="C1181" s="12"/>
      <c r="D1181" s="9"/>
      <c r="E1181" s="9"/>
      <c r="F1181" s="9"/>
      <c r="G1181" s="9"/>
      <c r="H1181" s="9"/>
      <c r="I1181" s="9"/>
      <c r="J1181" s="9"/>
      <c r="K1181" s="9"/>
      <c r="L1181" s="9"/>
      <c r="M1181" s="5"/>
    </row>
    <row r="1182" spans="1:51" ht="18" customHeight="1" x14ac:dyDescent="0.3">
      <c r="A1182" s="5"/>
      <c r="B1182" s="5"/>
      <c r="C1182" s="12"/>
      <c r="D1182" s="9"/>
      <c r="E1182" s="9"/>
      <c r="F1182" s="9"/>
      <c r="G1182" s="9"/>
      <c r="H1182" s="9"/>
      <c r="I1182" s="9"/>
      <c r="J1182" s="9"/>
      <c r="K1182" s="9"/>
      <c r="L1182" s="9"/>
      <c r="M1182" s="5"/>
    </row>
    <row r="1183" spans="1:51" ht="18" customHeight="1" x14ac:dyDescent="0.3">
      <c r="A1183" s="5"/>
      <c r="B1183" s="5"/>
      <c r="C1183" s="12"/>
      <c r="D1183" s="9"/>
      <c r="E1183" s="9"/>
      <c r="F1183" s="9"/>
      <c r="G1183" s="9"/>
      <c r="H1183" s="9"/>
      <c r="I1183" s="9"/>
      <c r="J1183" s="9"/>
      <c r="K1183" s="9"/>
      <c r="L1183" s="9"/>
      <c r="M1183" s="5"/>
    </row>
    <row r="1184" spans="1:51" ht="18" customHeight="1" x14ac:dyDescent="0.3">
      <c r="A1184" s="5"/>
      <c r="B1184" s="5"/>
      <c r="C1184" s="12"/>
      <c r="D1184" s="9"/>
      <c r="E1184" s="9"/>
      <c r="F1184" s="9"/>
      <c r="G1184" s="9"/>
      <c r="H1184" s="9"/>
      <c r="I1184" s="9"/>
      <c r="J1184" s="9"/>
      <c r="K1184" s="9"/>
      <c r="L1184" s="9"/>
      <c r="M1184" s="5"/>
    </row>
    <row r="1185" spans="1:51" ht="18" customHeight="1" x14ac:dyDescent="0.3">
      <c r="A1185" s="5"/>
      <c r="B1185" s="5"/>
      <c r="C1185" s="12"/>
      <c r="D1185" s="9"/>
      <c r="E1185" s="9"/>
      <c r="F1185" s="9"/>
      <c r="G1185" s="9"/>
      <c r="H1185" s="9"/>
      <c r="I1185" s="9"/>
      <c r="J1185" s="9"/>
      <c r="K1185" s="9"/>
      <c r="L1185" s="9"/>
      <c r="M1185" s="5"/>
    </row>
    <row r="1186" spans="1:51" ht="18" customHeight="1" x14ac:dyDescent="0.3">
      <c r="A1186" s="5"/>
      <c r="B1186" s="5"/>
      <c r="C1186" s="12"/>
      <c r="D1186" s="9"/>
      <c r="E1186" s="9"/>
      <c r="F1186" s="9"/>
      <c r="G1186" s="9"/>
      <c r="H1186" s="9"/>
      <c r="I1186" s="9"/>
      <c r="J1186" s="9"/>
      <c r="K1186" s="9"/>
      <c r="L1186" s="9"/>
      <c r="M1186" s="5"/>
    </row>
    <row r="1187" spans="1:51" ht="18" customHeight="1" x14ac:dyDescent="0.3">
      <c r="A1187" s="5"/>
      <c r="B1187" s="5"/>
      <c r="C1187" s="12"/>
      <c r="D1187" s="9"/>
      <c r="E1187" s="9"/>
      <c r="F1187" s="9"/>
      <c r="G1187" s="9"/>
      <c r="H1187" s="9"/>
      <c r="I1187" s="9"/>
      <c r="J1187" s="9"/>
      <c r="K1187" s="9"/>
      <c r="L1187" s="9"/>
      <c r="M1187" s="5"/>
    </row>
    <row r="1188" spans="1:51" ht="18" customHeight="1" x14ac:dyDescent="0.3">
      <c r="A1188" s="5"/>
      <c r="B1188" s="5"/>
      <c r="C1188" s="12"/>
      <c r="D1188" s="9"/>
      <c r="E1188" s="9"/>
      <c r="F1188" s="9"/>
      <c r="G1188" s="9"/>
      <c r="H1188" s="9"/>
      <c r="I1188" s="9"/>
      <c r="J1188" s="9"/>
      <c r="K1188" s="9"/>
      <c r="L1188" s="9"/>
      <c r="M1188" s="5"/>
    </row>
    <row r="1189" spans="1:51" ht="18" customHeight="1" x14ac:dyDescent="0.3">
      <c r="A1189" s="5"/>
      <c r="B1189" s="5"/>
      <c r="C1189" s="12"/>
      <c r="D1189" s="9"/>
      <c r="E1189" s="9"/>
      <c r="F1189" s="9"/>
      <c r="G1189" s="9"/>
      <c r="H1189" s="9"/>
      <c r="I1189" s="9"/>
      <c r="J1189" s="9"/>
      <c r="K1189" s="9"/>
      <c r="L1189" s="9"/>
      <c r="M1189" s="5"/>
    </row>
    <row r="1190" spans="1:51" ht="18" customHeight="1" x14ac:dyDescent="0.3">
      <c r="A1190" s="5"/>
      <c r="B1190" s="5"/>
      <c r="C1190" s="12"/>
      <c r="D1190" s="9"/>
      <c r="E1190" s="9"/>
      <c r="F1190" s="9"/>
      <c r="G1190" s="9"/>
      <c r="H1190" s="9"/>
      <c r="I1190" s="9"/>
      <c r="J1190" s="9"/>
      <c r="K1190" s="9"/>
      <c r="L1190" s="9"/>
      <c r="M1190" s="5"/>
    </row>
    <row r="1191" spans="1:51" ht="18" customHeight="1" x14ac:dyDescent="0.3">
      <c r="A1191" s="5"/>
      <c r="B1191" s="5"/>
      <c r="C1191" s="12"/>
      <c r="D1191" s="9"/>
      <c r="E1191" s="9"/>
      <c r="F1191" s="9"/>
      <c r="G1191" s="9"/>
      <c r="H1191" s="9"/>
      <c r="I1191" s="9"/>
      <c r="J1191" s="9"/>
      <c r="K1191" s="9"/>
      <c r="L1191" s="9"/>
      <c r="M1191" s="5"/>
    </row>
    <row r="1192" spans="1:51" ht="18" customHeight="1" x14ac:dyDescent="0.3">
      <c r="A1192" s="5"/>
      <c r="B1192" s="5"/>
      <c r="C1192" s="12"/>
      <c r="D1192" s="9"/>
      <c r="E1192" s="9"/>
      <c r="F1192" s="9"/>
      <c r="G1192" s="9"/>
      <c r="H1192" s="9"/>
      <c r="I1192" s="9"/>
      <c r="J1192" s="9"/>
      <c r="K1192" s="9"/>
      <c r="L1192" s="9"/>
      <c r="M1192" s="5"/>
    </row>
    <row r="1193" spans="1:51" ht="18" customHeight="1" x14ac:dyDescent="0.3">
      <c r="A1193" s="5"/>
      <c r="B1193" s="5"/>
      <c r="C1193" s="12"/>
      <c r="D1193" s="9"/>
      <c r="E1193" s="9"/>
      <c r="F1193" s="9"/>
      <c r="G1193" s="9"/>
      <c r="H1193" s="9"/>
      <c r="I1193" s="9"/>
      <c r="J1193" s="9"/>
      <c r="K1193" s="9"/>
      <c r="L1193" s="9"/>
      <c r="M1193" s="5"/>
    </row>
    <row r="1194" spans="1:51" ht="18" customHeight="1" x14ac:dyDescent="0.3">
      <c r="A1194" s="5"/>
      <c r="B1194" s="5"/>
      <c r="C1194" s="12"/>
      <c r="D1194" s="9"/>
      <c r="E1194" s="9"/>
      <c r="F1194" s="9"/>
      <c r="G1194" s="9"/>
      <c r="H1194" s="9"/>
      <c r="I1194" s="9"/>
      <c r="J1194" s="9"/>
      <c r="K1194" s="9"/>
      <c r="L1194" s="9"/>
      <c r="M1194" s="5"/>
    </row>
    <row r="1195" spans="1:51" ht="18" customHeight="1" x14ac:dyDescent="0.3">
      <c r="A1195" s="5"/>
      <c r="B1195" s="5"/>
      <c r="C1195" s="12"/>
      <c r="D1195" s="9"/>
      <c r="E1195" s="9"/>
      <c r="F1195" s="9"/>
      <c r="G1195" s="9"/>
      <c r="H1195" s="9"/>
      <c r="I1195" s="9"/>
      <c r="J1195" s="9"/>
      <c r="K1195" s="9"/>
      <c r="L1195" s="9"/>
      <c r="M1195" s="5"/>
    </row>
    <row r="1196" spans="1:51" ht="18" customHeight="1" x14ac:dyDescent="0.3">
      <c r="A1196" s="5"/>
      <c r="B1196" s="5"/>
      <c r="C1196" s="12"/>
      <c r="D1196" s="9"/>
      <c r="E1196" s="9"/>
      <c r="F1196" s="9"/>
      <c r="G1196" s="9"/>
      <c r="H1196" s="9"/>
      <c r="I1196" s="9"/>
      <c r="J1196" s="9"/>
      <c r="K1196" s="9"/>
      <c r="L1196" s="9"/>
      <c r="M1196" s="5"/>
    </row>
    <row r="1197" spans="1:51" ht="18" customHeight="1" x14ac:dyDescent="0.3">
      <c r="A1197" s="5"/>
      <c r="B1197" s="5"/>
      <c r="C1197" s="12"/>
      <c r="D1197" s="9"/>
      <c r="E1197" s="9"/>
      <c r="F1197" s="9"/>
      <c r="G1197" s="9"/>
      <c r="H1197" s="9"/>
      <c r="I1197" s="9"/>
      <c r="J1197" s="9"/>
      <c r="K1197" s="9"/>
      <c r="L1197" s="9"/>
      <c r="M1197" s="5"/>
    </row>
    <row r="1198" spans="1:51" ht="18" customHeight="1" x14ac:dyDescent="0.3">
      <c r="A1198" s="5"/>
      <c r="B1198" s="5"/>
      <c r="C1198" s="12"/>
      <c r="D1198" s="9"/>
      <c r="E1198" s="9"/>
      <c r="F1198" s="9"/>
      <c r="G1198" s="9"/>
      <c r="H1198" s="9"/>
      <c r="I1198" s="9"/>
      <c r="J1198" s="9"/>
      <c r="K1198" s="9"/>
      <c r="L1198" s="9"/>
      <c r="M1198" s="5"/>
    </row>
    <row r="1199" spans="1:51" ht="18" customHeight="1" x14ac:dyDescent="0.3">
      <c r="A1199" s="5"/>
      <c r="B1199" s="5"/>
      <c r="C1199" s="12"/>
      <c r="D1199" s="9"/>
      <c r="E1199" s="9"/>
      <c r="F1199" s="9"/>
      <c r="G1199" s="9"/>
      <c r="H1199" s="9"/>
      <c r="I1199" s="9"/>
      <c r="J1199" s="9"/>
      <c r="K1199" s="9"/>
      <c r="L1199" s="9"/>
      <c r="M1199" s="5"/>
    </row>
    <row r="1200" spans="1:51" ht="18" customHeight="1" x14ac:dyDescent="0.3">
      <c r="A1200" s="7" t="s">
        <v>171</v>
      </c>
      <c r="B1200" s="8"/>
      <c r="C1200" s="14"/>
      <c r="D1200" s="10"/>
      <c r="E1200" s="10"/>
      <c r="F1200" s="10">
        <f>ROUNDDOWN(SUMIF(Q1176:Q1199, "1", F1176:F1199), 0)</f>
        <v>0</v>
      </c>
      <c r="G1200" s="10"/>
      <c r="H1200" s="10">
        <f>ROUNDDOWN(SUMIF(Q1176:Q1199, "1", H1176:H1199), 0)</f>
        <v>0</v>
      </c>
      <c r="I1200" s="10"/>
      <c r="J1200" s="10">
        <f>ROUNDDOWN(SUMIF(Q1176:Q1199, "1", J1176:J1199), 0)</f>
        <v>0</v>
      </c>
      <c r="K1200" s="10"/>
      <c r="L1200" s="10">
        <f>F1200+H1200+J1200</f>
        <v>0</v>
      </c>
      <c r="M1200" s="8"/>
      <c r="R1200">
        <f t="shared" ref="R1200:AY1200" si="691">ROUNDDOWN(SUM(R1176:R1178), 0)</f>
        <v>0</v>
      </c>
      <c r="S1200">
        <f t="shared" si="691"/>
        <v>0</v>
      </c>
      <c r="T1200">
        <f t="shared" si="691"/>
        <v>0</v>
      </c>
      <c r="U1200">
        <f t="shared" si="691"/>
        <v>0</v>
      </c>
      <c r="V1200">
        <f t="shared" si="691"/>
        <v>0</v>
      </c>
      <c r="W1200">
        <f t="shared" si="691"/>
        <v>0</v>
      </c>
      <c r="X1200">
        <f t="shared" si="691"/>
        <v>0</v>
      </c>
      <c r="Y1200">
        <f t="shared" si="691"/>
        <v>0</v>
      </c>
      <c r="Z1200">
        <f t="shared" si="691"/>
        <v>0</v>
      </c>
      <c r="AA1200">
        <f t="shared" si="691"/>
        <v>0</v>
      </c>
      <c r="AB1200">
        <f t="shared" si="691"/>
        <v>0</v>
      </c>
      <c r="AC1200">
        <f t="shared" si="691"/>
        <v>0</v>
      </c>
      <c r="AD1200">
        <f t="shared" si="691"/>
        <v>0</v>
      </c>
      <c r="AE1200">
        <f t="shared" si="691"/>
        <v>0</v>
      </c>
      <c r="AF1200">
        <f t="shared" si="691"/>
        <v>0</v>
      </c>
      <c r="AG1200">
        <f t="shared" si="691"/>
        <v>0</v>
      </c>
      <c r="AH1200">
        <f t="shared" si="691"/>
        <v>0</v>
      </c>
      <c r="AI1200">
        <f t="shared" si="691"/>
        <v>0</v>
      </c>
      <c r="AJ1200">
        <f t="shared" si="691"/>
        <v>0</v>
      </c>
      <c r="AK1200">
        <f t="shared" si="691"/>
        <v>0</v>
      </c>
      <c r="AL1200">
        <f t="shared" si="691"/>
        <v>0</v>
      </c>
      <c r="AM1200">
        <f t="shared" si="691"/>
        <v>0</v>
      </c>
      <c r="AN1200">
        <f t="shared" si="691"/>
        <v>0</v>
      </c>
      <c r="AO1200">
        <f t="shared" si="691"/>
        <v>0</v>
      </c>
      <c r="AP1200">
        <f t="shared" si="691"/>
        <v>0</v>
      </c>
      <c r="AQ1200">
        <f t="shared" si="691"/>
        <v>0</v>
      </c>
      <c r="AR1200">
        <f t="shared" si="691"/>
        <v>0</v>
      </c>
      <c r="AS1200">
        <f t="shared" si="691"/>
        <v>0</v>
      </c>
      <c r="AT1200">
        <f t="shared" si="691"/>
        <v>0</v>
      </c>
      <c r="AU1200">
        <f t="shared" si="691"/>
        <v>0</v>
      </c>
      <c r="AV1200">
        <f t="shared" si="691"/>
        <v>0</v>
      </c>
      <c r="AW1200">
        <f t="shared" si="691"/>
        <v>0</v>
      </c>
      <c r="AX1200">
        <f t="shared" si="691"/>
        <v>0</v>
      </c>
      <c r="AY1200">
        <f t="shared" si="691"/>
        <v>0</v>
      </c>
    </row>
    <row r="1201" spans="1:47" ht="18" customHeight="1" x14ac:dyDescent="0.3">
      <c r="A1201" s="22" t="s">
        <v>624</v>
      </c>
      <c r="B1201" s="23"/>
      <c r="C1201" s="23"/>
      <c r="D1201" s="24"/>
      <c r="E1201" s="24"/>
      <c r="F1201" s="24"/>
      <c r="G1201" s="24"/>
      <c r="H1201" s="24"/>
      <c r="I1201" s="24"/>
      <c r="J1201" s="24"/>
      <c r="K1201" s="24"/>
      <c r="L1201" s="24"/>
      <c r="M1201" s="23"/>
    </row>
    <row r="1202" spans="1:47" ht="18" customHeight="1" x14ac:dyDescent="0.3">
      <c r="A1202" s="6" t="s">
        <v>505</v>
      </c>
      <c r="B1202" s="6" t="s">
        <v>506</v>
      </c>
      <c r="C1202" s="11" t="s">
        <v>51</v>
      </c>
      <c r="D1202" s="9">
        <v>162.1</v>
      </c>
      <c r="E1202" s="9"/>
      <c r="F1202" s="9"/>
      <c r="G1202" s="9"/>
      <c r="H1202" s="9"/>
      <c r="I1202" s="9"/>
      <c r="J1202" s="9"/>
      <c r="K1202" s="9"/>
      <c r="L1202" s="9"/>
      <c r="M1202" s="6"/>
      <c r="O1202" t="str">
        <f>"99"</f>
        <v>99</v>
      </c>
      <c r="P1202" s="1" t="s">
        <v>170</v>
      </c>
      <c r="Q1202">
        <v>1</v>
      </c>
      <c r="R1202">
        <f>IF(P1202="기계경비", J1202, 0)</f>
        <v>0</v>
      </c>
      <c r="S1202">
        <f>IF(P1202="운반비", L1202, 0)</f>
        <v>0</v>
      </c>
      <c r="T1202">
        <f>IF(P1202="작업부산물", F1202, 0)</f>
        <v>0</v>
      </c>
      <c r="U1202">
        <f>IF(P1202="관급", F1202, 0)</f>
        <v>0</v>
      </c>
      <c r="V1202">
        <f>IF(P1202="외주비", J1202, 0)</f>
        <v>0</v>
      </c>
      <c r="W1202">
        <f>IF(P1202="장비비", J1202, 0)</f>
        <v>0</v>
      </c>
      <c r="X1202">
        <f>IF(P1202="폐기물처리비", L1202, 0)</f>
        <v>0</v>
      </c>
      <c r="Y1202">
        <f>IF(P1202="가설비", J1202, 0)</f>
        <v>0</v>
      </c>
      <c r="Z1202">
        <f>IF(P1202="잡비제외분", F1202, 0)</f>
        <v>0</v>
      </c>
      <c r="AA1202">
        <f>IF(P1202="사급자재대", L1202, 0)</f>
        <v>0</v>
      </c>
      <c r="AB1202">
        <f>IF(P1202="관급자재대", L1202, 0)</f>
        <v>0</v>
      </c>
      <c r="AC1202">
        <f>IF(P1202="사용자항목1", L1202, 0)</f>
        <v>0</v>
      </c>
      <c r="AD1202">
        <f>IF(P1202="사용자항목2", L1202, 0)</f>
        <v>0</v>
      </c>
      <c r="AE1202">
        <f>IF(P1202="사용자항목3", L1202, 0)</f>
        <v>0</v>
      </c>
      <c r="AF1202">
        <f>IF(P1202="사용자항목4", L1202, 0)</f>
        <v>0</v>
      </c>
      <c r="AG1202">
        <f>IF(P1202="사용자항목5", L1202, 0)</f>
        <v>0</v>
      </c>
      <c r="AH1202">
        <f>IF(P1202="사용자항목6", L1202, 0)</f>
        <v>0</v>
      </c>
      <c r="AI1202">
        <f>IF(P1202="사용자항목7", L1202, 0)</f>
        <v>0</v>
      </c>
      <c r="AJ1202">
        <f>IF(P1202="사용자항목8", L1202, 0)</f>
        <v>0</v>
      </c>
      <c r="AK1202">
        <f>IF(P1202="사용자항목9", L1202, 0)</f>
        <v>0</v>
      </c>
      <c r="AL1202">
        <f>IF(P1202="사용자항목10", L1202, 0)</f>
        <v>0</v>
      </c>
      <c r="AM1202">
        <f>IF(P1202="사용자항목11", L1202, 0)</f>
        <v>0</v>
      </c>
      <c r="AN1202">
        <f>IF(P1202="사용자항목12", L1202, 0)</f>
        <v>0</v>
      </c>
      <c r="AO1202">
        <f>IF(P1202="사용자항목13", L1202, 0)</f>
        <v>0</v>
      </c>
      <c r="AP1202">
        <f>IF(P1202="사용자항목14", L1202, 0)</f>
        <v>0</v>
      </c>
      <c r="AQ1202">
        <f>IF(P1202="사용자항목15", L1202, 0)</f>
        <v>0</v>
      </c>
      <c r="AR1202">
        <f>IF(P1202="사용자항목16", L1202, 0)</f>
        <v>0</v>
      </c>
      <c r="AS1202">
        <f>IF(P1202="사용자항목17", L1202, 0)</f>
        <v>0</v>
      </c>
      <c r="AT1202">
        <f>IF(P1202="사용자항목18", L1202, 0)</f>
        <v>0</v>
      </c>
      <c r="AU1202">
        <f>IF(P1202="사용자항목19", L1202, 0)</f>
        <v>0</v>
      </c>
    </row>
    <row r="1203" spans="1:47" ht="18" customHeight="1" x14ac:dyDescent="0.3">
      <c r="A1203" s="6" t="s">
        <v>507</v>
      </c>
      <c r="B1203" s="6" t="s">
        <v>506</v>
      </c>
      <c r="C1203" s="11" t="s">
        <v>51</v>
      </c>
      <c r="D1203" s="9">
        <v>1.3</v>
      </c>
      <c r="E1203" s="9"/>
      <c r="F1203" s="9"/>
      <c r="G1203" s="9"/>
      <c r="H1203" s="9"/>
      <c r="I1203" s="9"/>
      <c r="J1203" s="9"/>
      <c r="K1203" s="9"/>
      <c r="L1203" s="9"/>
      <c r="M1203" s="6"/>
      <c r="O1203" t="str">
        <f>"99"</f>
        <v>99</v>
      </c>
      <c r="P1203" s="1" t="s">
        <v>170</v>
      </c>
      <c r="Q1203">
        <v>1</v>
      </c>
      <c r="R1203">
        <f>IF(P1203="기계경비", J1203, 0)</f>
        <v>0</v>
      </c>
      <c r="S1203">
        <f>IF(P1203="운반비", L1203, 0)</f>
        <v>0</v>
      </c>
      <c r="T1203">
        <f>IF(P1203="작업부산물", F1203, 0)</f>
        <v>0</v>
      </c>
      <c r="U1203">
        <f>IF(P1203="관급", F1203, 0)</f>
        <v>0</v>
      </c>
      <c r="V1203">
        <f>IF(P1203="외주비", J1203, 0)</f>
        <v>0</v>
      </c>
      <c r="W1203">
        <f>IF(P1203="장비비", J1203, 0)</f>
        <v>0</v>
      </c>
      <c r="X1203">
        <f>IF(P1203="폐기물처리비", L1203, 0)</f>
        <v>0</v>
      </c>
      <c r="Y1203">
        <f>IF(P1203="가설비", J1203, 0)</f>
        <v>0</v>
      </c>
      <c r="Z1203">
        <f>IF(P1203="잡비제외분", F1203, 0)</f>
        <v>0</v>
      </c>
      <c r="AA1203">
        <f>IF(P1203="사급자재대", L1203, 0)</f>
        <v>0</v>
      </c>
      <c r="AB1203">
        <f>IF(P1203="관급자재대", L1203, 0)</f>
        <v>0</v>
      </c>
      <c r="AC1203">
        <f>IF(P1203="사용자항목1", L1203, 0)</f>
        <v>0</v>
      </c>
      <c r="AD1203">
        <f>IF(P1203="사용자항목2", L1203, 0)</f>
        <v>0</v>
      </c>
      <c r="AE1203">
        <f>IF(P1203="사용자항목3", L1203, 0)</f>
        <v>0</v>
      </c>
      <c r="AF1203">
        <f>IF(P1203="사용자항목4", L1203, 0)</f>
        <v>0</v>
      </c>
      <c r="AG1203">
        <f>IF(P1203="사용자항목5", L1203, 0)</f>
        <v>0</v>
      </c>
      <c r="AH1203">
        <f>IF(P1203="사용자항목6", L1203, 0)</f>
        <v>0</v>
      </c>
      <c r="AI1203">
        <f>IF(P1203="사용자항목7", L1203, 0)</f>
        <v>0</v>
      </c>
      <c r="AJ1203">
        <f>IF(P1203="사용자항목8", L1203, 0)</f>
        <v>0</v>
      </c>
      <c r="AK1203">
        <f>IF(P1203="사용자항목9", L1203, 0)</f>
        <v>0</v>
      </c>
      <c r="AL1203">
        <f>IF(P1203="사용자항목10", L1203, 0)</f>
        <v>0</v>
      </c>
      <c r="AM1203">
        <f>IF(P1203="사용자항목11", L1203, 0)</f>
        <v>0</v>
      </c>
      <c r="AN1203">
        <f>IF(P1203="사용자항목12", L1203, 0)</f>
        <v>0</v>
      </c>
      <c r="AO1203">
        <f>IF(P1203="사용자항목13", L1203, 0)</f>
        <v>0</v>
      </c>
      <c r="AP1203">
        <f>IF(P1203="사용자항목14", L1203, 0)</f>
        <v>0</v>
      </c>
      <c r="AQ1203">
        <f>IF(P1203="사용자항목15", L1203, 0)</f>
        <v>0</v>
      </c>
      <c r="AR1203">
        <f>IF(P1203="사용자항목16", L1203, 0)</f>
        <v>0</v>
      </c>
      <c r="AS1203">
        <f>IF(P1203="사용자항목17", L1203, 0)</f>
        <v>0</v>
      </c>
      <c r="AT1203">
        <f>IF(P1203="사용자항목18", L1203, 0)</f>
        <v>0</v>
      </c>
      <c r="AU1203">
        <f>IF(P1203="사용자항목19", L1203, 0)</f>
        <v>0</v>
      </c>
    </row>
    <row r="1204" spans="1:47" ht="18" customHeight="1" x14ac:dyDescent="0.3">
      <c r="A1204" s="6" t="s">
        <v>508</v>
      </c>
      <c r="B1204" s="6" t="s">
        <v>509</v>
      </c>
      <c r="C1204" s="11" t="s">
        <v>150</v>
      </c>
      <c r="D1204" s="9">
        <v>2</v>
      </c>
      <c r="E1204" s="9"/>
      <c r="F1204" s="9"/>
      <c r="G1204" s="9"/>
      <c r="H1204" s="9"/>
      <c r="I1204" s="9"/>
      <c r="J1204" s="9"/>
      <c r="K1204" s="9"/>
      <c r="L1204" s="9"/>
      <c r="M1204" s="6"/>
      <c r="O1204" t="str">
        <f>"99"</f>
        <v>99</v>
      </c>
      <c r="P1204" s="1" t="s">
        <v>170</v>
      </c>
      <c r="Q1204">
        <v>1</v>
      </c>
      <c r="R1204">
        <f>IF(P1204="기계경비", J1204, 0)</f>
        <v>0</v>
      </c>
      <c r="S1204">
        <f>IF(P1204="운반비", L1204, 0)</f>
        <v>0</v>
      </c>
      <c r="T1204">
        <f>IF(P1204="작업부산물", F1204, 0)</f>
        <v>0</v>
      </c>
      <c r="U1204">
        <f>IF(P1204="관급", F1204, 0)</f>
        <v>0</v>
      </c>
      <c r="V1204">
        <f>IF(P1204="외주비", J1204, 0)</f>
        <v>0</v>
      </c>
      <c r="W1204">
        <f>IF(P1204="장비비", J1204, 0)</f>
        <v>0</v>
      </c>
      <c r="X1204">
        <f>IF(P1204="폐기물처리비", L1204, 0)</f>
        <v>0</v>
      </c>
      <c r="Y1204">
        <f>IF(P1204="가설비", J1204, 0)</f>
        <v>0</v>
      </c>
      <c r="Z1204">
        <f>IF(P1204="잡비제외분", F1204, 0)</f>
        <v>0</v>
      </c>
      <c r="AA1204">
        <f>IF(P1204="사급자재대", L1204, 0)</f>
        <v>0</v>
      </c>
      <c r="AB1204">
        <f>IF(P1204="관급자재대", L1204, 0)</f>
        <v>0</v>
      </c>
      <c r="AC1204">
        <f>IF(P1204="사용자항목1", L1204, 0)</f>
        <v>0</v>
      </c>
      <c r="AD1204">
        <f>IF(P1204="사용자항목2", L1204, 0)</f>
        <v>0</v>
      </c>
      <c r="AE1204">
        <f>IF(P1204="사용자항목3", L1204, 0)</f>
        <v>0</v>
      </c>
      <c r="AF1204">
        <f>IF(P1204="사용자항목4", L1204, 0)</f>
        <v>0</v>
      </c>
      <c r="AG1204">
        <f>IF(P1204="사용자항목5", L1204, 0)</f>
        <v>0</v>
      </c>
      <c r="AH1204">
        <f>IF(P1204="사용자항목6", L1204, 0)</f>
        <v>0</v>
      </c>
      <c r="AI1204">
        <f>IF(P1204="사용자항목7", L1204, 0)</f>
        <v>0</v>
      </c>
      <c r="AJ1204">
        <f>IF(P1204="사용자항목8", L1204, 0)</f>
        <v>0</v>
      </c>
      <c r="AK1204">
        <f>IF(P1204="사용자항목9", L1204, 0)</f>
        <v>0</v>
      </c>
      <c r="AL1204">
        <f>IF(P1204="사용자항목10", L1204, 0)</f>
        <v>0</v>
      </c>
      <c r="AM1204">
        <f>IF(P1204="사용자항목11", L1204, 0)</f>
        <v>0</v>
      </c>
      <c r="AN1204">
        <f>IF(P1204="사용자항목12", L1204, 0)</f>
        <v>0</v>
      </c>
      <c r="AO1204">
        <f>IF(P1204="사용자항목13", L1204, 0)</f>
        <v>0</v>
      </c>
      <c r="AP1204">
        <f>IF(P1204="사용자항목14", L1204, 0)</f>
        <v>0</v>
      </c>
      <c r="AQ1204">
        <f>IF(P1204="사용자항목15", L1204, 0)</f>
        <v>0</v>
      </c>
      <c r="AR1204">
        <f>IF(P1204="사용자항목16", L1204, 0)</f>
        <v>0</v>
      </c>
      <c r="AS1204">
        <f>IF(P1204="사용자항목17", L1204, 0)</f>
        <v>0</v>
      </c>
      <c r="AT1204">
        <f>IF(P1204="사용자항목18", L1204, 0)</f>
        <v>0</v>
      </c>
      <c r="AU1204">
        <f>IF(P1204="사용자항목19", L1204, 0)</f>
        <v>0</v>
      </c>
    </row>
    <row r="1205" spans="1:47" ht="18" customHeight="1" x14ac:dyDescent="0.3">
      <c r="A1205" s="5"/>
      <c r="B1205" s="5"/>
      <c r="C1205" s="12"/>
      <c r="D1205" s="9"/>
      <c r="E1205" s="9"/>
      <c r="F1205" s="9"/>
      <c r="G1205" s="9"/>
      <c r="H1205" s="9"/>
      <c r="I1205" s="9"/>
      <c r="J1205" s="9"/>
      <c r="K1205" s="9"/>
      <c r="L1205" s="9"/>
      <c r="M1205" s="5"/>
    </row>
    <row r="1206" spans="1:47" ht="18" customHeight="1" x14ac:dyDescent="0.3">
      <c r="A1206" s="5"/>
      <c r="B1206" s="5"/>
      <c r="C1206" s="12"/>
      <c r="D1206" s="9"/>
      <c r="E1206" s="9"/>
      <c r="F1206" s="9"/>
      <c r="G1206" s="9"/>
      <c r="H1206" s="9"/>
      <c r="I1206" s="9"/>
      <c r="J1206" s="9"/>
      <c r="K1206" s="9"/>
      <c r="L1206" s="9"/>
      <c r="M1206" s="5"/>
    </row>
    <row r="1207" spans="1:47" ht="18" customHeight="1" x14ac:dyDescent="0.3">
      <c r="A1207" s="5"/>
      <c r="B1207" s="5"/>
      <c r="C1207" s="12"/>
      <c r="D1207" s="9"/>
      <c r="E1207" s="9"/>
      <c r="F1207" s="9"/>
      <c r="G1207" s="9"/>
      <c r="H1207" s="9"/>
      <c r="I1207" s="9"/>
      <c r="J1207" s="9"/>
      <c r="K1207" s="9"/>
      <c r="L1207" s="9"/>
      <c r="M1207" s="5"/>
    </row>
    <row r="1208" spans="1:47" ht="18" customHeight="1" x14ac:dyDescent="0.3">
      <c r="A1208" s="5"/>
      <c r="B1208" s="5"/>
      <c r="C1208" s="12"/>
      <c r="D1208" s="9"/>
      <c r="E1208" s="9"/>
      <c r="F1208" s="9"/>
      <c r="G1208" s="9"/>
      <c r="H1208" s="9"/>
      <c r="I1208" s="9"/>
      <c r="J1208" s="9"/>
      <c r="K1208" s="9"/>
      <c r="L1208" s="9"/>
      <c r="M1208" s="5"/>
    </row>
    <row r="1209" spans="1:47" ht="18" customHeight="1" x14ac:dyDescent="0.3">
      <c r="A1209" s="5"/>
      <c r="B1209" s="5"/>
      <c r="C1209" s="12"/>
      <c r="D1209" s="9"/>
      <c r="E1209" s="9"/>
      <c r="F1209" s="9"/>
      <c r="G1209" s="9"/>
      <c r="H1209" s="9"/>
      <c r="I1209" s="9"/>
      <c r="J1209" s="9"/>
      <c r="K1209" s="9"/>
      <c r="L1209" s="9"/>
      <c r="M1209" s="5"/>
    </row>
    <row r="1210" spans="1:47" ht="18" customHeight="1" x14ac:dyDescent="0.3">
      <c r="A1210" s="5"/>
      <c r="B1210" s="5"/>
      <c r="C1210" s="12"/>
      <c r="D1210" s="9"/>
      <c r="E1210" s="9"/>
      <c r="F1210" s="9"/>
      <c r="G1210" s="9"/>
      <c r="H1210" s="9"/>
      <c r="I1210" s="9"/>
      <c r="J1210" s="9"/>
      <c r="K1210" s="9"/>
      <c r="L1210" s="9"/>
      <c r="M1210" s="5"/>
    </row>
    <row r="1211" spans="1:47" ht="18" customHeight="1" x14ac:dyDescent="0.3">
      <c r="A1211" s="5"/>
      <c r="B1211" s="5"/>
      <c r="C1211" s="12"/>
      <c r="D1211" s="9"/>
      <c r="E1211" s="9"/>
      <c r="F1211" s="9"/>
      <c r="G1211" s="9"/>
      <c r="H1211" s="9"/>
      <c r="I1211" s="9"/>
      <c r="J1211" s="9"/>
      <c r="K1211" s="9"/>
      <c r="L1211" s="9"/>
      <c r="M1211" s="5"/>
    </row>
    <row r="1212" spans="1:47" ht="18" customHeight="1" x14ac:dyDescent="0.3">
      <c r="A1212" s="5"/>
      <c r="B1212" s="5"/>
      <c r="C1212" s="12"/>
      <c r="D1212" s="9"/>
      <c r="E1212" s="9"/>
      <c r="F1212" s="9"/>
      <c r="G1212" s="9"/>
      <c r="H1212" s="9"/>
      <c r="I1212" s="9"/>
      <c r="J1212" s="9"/>
      <c r="K1212" s="9"/>
      <c r="L1212" s="9"/>
      <c r="M1212" s="5"/>
    </row>
    <row r="1213" spans="1:47" ht="18" customHeight="1" x14ac:dyDescent="0.3">
      <c r="A1213" s="5"/>
      <c r="B1213" s="5"/>
      <c r="C1213" s="12"/>
      <c r="D1213" s="9"/>
      <c r="E1213" s="9"/>
      <c r="F1213" s="9"/>
      <c r="G1213" s="9"/>
      <c r="H1213" s="9"/>
      <c r="I1213" s="9"/>
      <c r="J1213" s="9"/>
      <c r="K1213" s="9"/>
      <c r="L1213" s="9"/>
      <c r="M1213" s="5"/>
    </row>
    <row r="1214" spans="1:47" ht="18" customHeight="1" x14ac:dyDescent="0.3">
      <c r="A1214" s="5"/>
      <c r="B1214" s="5"/>
      <c r="C1214" s="12"/>
      <c r="D1214" s="9"/>
      <c r="E1214" s="9"/>
      <c r="F1214" s="9"/>
      <c r="G1214" s="9"/>
      <c r="H1214" s="9"/>
      <c r="I1214" s="9"/>
      <c r="J1214" s="9"/>
      <c r="K1214" s="9"/>
      <c r="L1214" s="9"/>
      <c r="M1214" s="5"/>
    </row>
    <row r="1215" spans="1:47" ht="18" customHeight="1" x14ac:dyDescent="0.3">
      <c r="A1215" s="5"/>
      <c r="B1215" s="5"/>
      <c r="C1215" s="12"/>
      <c r="D1215" s="9"/>
      <c r="E1215" s="9"/>
      <c r="F1215" s="9"/>
      <c r="G1215" s="9"/>
      <c r="H1215" s="9"/>
      <c r="I1215" s="9"/>
      <c r="J1215" s="9"/>
      <c r="K1215" s="9"/>
      <c r="L1215" s="9"/>
      <c r="M1215" s="5"/>
    </row>
    <row r="1216" spans="1:47" ht="18" customHeight="1" x14ac:dyDescent="0.3">
      <c r="A1216" s="5"/>
      <c r="B1216" s="5"/>
      <c r="C1216" s="12"/>
      <c r="D1216" s="9"/>
      <c r="E1216" s="9"/>
      <c r="F1216" s="9"/>
      <c r="G1216" s="9"/>
      <c r="H1216" s="9"/>
      <c r="I1216" s="9"/>
      <c r="J1216" s="9"/>
      <c r="K1216" s="9"/>
      <c r="L1216" s="9"/>
      <c r="M1216" s="5"/>
    </row>
    <row r="1217" spans="1:51" ht="18" customHeight="1" x14ac:dyDescent="0.3">
      <c r="A1217" s="5"/>
      <c r="B1217" s="5"/>
      <c r="C1217" s="12"/>
      <c r="D1217" s="9"/>
      <c r="E1217" s="9"/>
      <c r="F1217" s="9"/>
      <c r="G1217" s="9"/>
      <c r="H1217" s="9"/>
      <c r="I1217" s="9"/>
      <c r="J1217" s="9"/>
      <c r="K1217" s="9"/>
      <c r="L1217" s="9"/>
      <c r="M1217" s="5"/>
    </row>
    <row r="1218" spans="1:51" ht="18" customHeight="1" x14ac:dyDescent="0.3">
      <c r="A1218" s="5"/>
      <c r="B1218" s="5"/>
      <c r="C1218" s="12"/>
      <c r="D1218" s="9"/>
      <c r="E1218" s="9"/>
      <c r="F1218" s="9"/>
      <c r="G1218" s="9"/>
      <c r="H1218" s="9"/>
      <c r="I1218" s="9"/>
      <c r="J1218" s="9"/>
      <c r="K1218" s="9"/>
      <c r="L1218" s="9"/>
      <c r="M1218" s="5"/>
    </row>
    <row r="1219" spans="1:51" ht="18" customHeight="1" x14ac:dyDescent="0.3">
      <c r="A1219" s="5"/>
      <c r="B1219" s="5"/>
      <c r="C1219" s="12"/>
      <c r="D1219" s="9"/>
      <c r="E1219" s="9"/>
      <c r="F1219" s="9"/>
      <c r="G1219" s="9"/>
      <c r="H1219" s="9"/>
      <c r="I1219" s="9"/>
      <c r="J1219" s="9"/>
      <c r="K1219" s="9"/>
      <c r="L1219" s="9"/>
      <c r="M1219" s="5"/>
    </row>
    <row r="1220" spans="1:51" ht="18" customHeight="1" x14ac:dyDescent="0.3">
      <c r="A1220" s="5"/>
      <c r="B1220" s="5"/>
      <c r="C1220" s="12"/>
      <c r="D1220" s="9"/>
      <c r="E1220" s="9"/>
      <c r="F1220" s="9"/>
      <c r="G1220" s="9"/>
      <c r="H1220" s="9"/>
      <c r="I1220" s="9"/>
      <c r="J1220" s="9"/>
      <c r="K1220" s="9"/>
      <c r="L1220" s="9"/>
      <c r="M1220" s="5"/>
    </row>
    <row r="1221" spans="1:51" ht="18" customHeight="1" x14ac:dyDescent="0.3">
      <c r="A1221" s="5"/>
      <c r="B1221" s="5"/>
      <c r="C1221" s="12"/>
      <c r="D1221" s="9"/>
      <c r="E1221" s="9"/>
      <c r="F1221" s="9"/>
      <c r="G1221" s="9"/>
      <c r="H1221" s="9"/>
      <c r="I1221" s="9"/>
      <c r="J1221" s="9"/>
      <c r="K1221" s="9"/>
      <c r="L1221" s="9"/>
      <c r="M1221" s="5"/>
    </row>
    <row r="1222" spans="1:51" ht="18" customHeight="1" x14ac:dyDescent="0.3">
      <c r="A1222" s="5"/>
      <c r="B1222" s="5"/>
      <c r="C1222" s="12"/>
      <c r="D1222" s="9"/>
      <c r="E1222" s="9"/>
      <c r="F1222" s="9"/>
      <c r="G1222" s="9"/>
      <c r="H1222" s="9"/>
      <c r="I1222" s="9"/>
      <c r="J1222" s="9"/>
      <c r="K1222" s="9"/>
      <c r="L1222" s="9"/>
      <c r="M1222" s="5"/>
    </row>
    <row r="1223" spans="1:51" ht="18" customHeight="1" x14ac:dyDescent="0.3">
      <c r="A1223" s="5"/>
      <c r="B1223" s="5"/>
      <c r="C1223" s="12"/>
      <c r="D1223" s="9"/>
      <c r="E1223" s="9"/>
      <c r="F1223" s="9"/>
      <c r="G1223" s="9"/>
      <c r="H1223" s="9"/>
      <c r="I1223" s="9"/>
      <c r="J1223" s="9"/>
      <c r="K1223" s="9"/>
      <c r="L1223" s="9"/>
      <c r="M1223" s="5"/>
    </row>
    <row r="1224" spans="1:51" ht="18" customHeight="1" x14ac:dyDescent="0.3">
      <c r="A1224" s="5"/>
      <c r="B1224" s="5"/>
      <c r="C1224" s="12"/>
      <c r="D1224" s="9"/>
      <c r="E1224" s="9"/>
      <c r="F1224" s="9"/>
      <c r="G1224" s="9"/>
      <c r="H1224" s="9"/>
      <c r="I1224" s="9"/>
      <c r="J1224" s="9"/>
      <c r="K1224" s="9"/>
      <c r="L1224" s="9"/>
      <c r="M1224" s="5"/>
    </row>
    <row r="1225" spans="1:51" ht="18" customHeight="1" x14ac:dyDescent="0.3">
      <c r="A1225" s="5"/>
      <c r="B1225" s="5"/>
      <c r="C1225" s="12"/>
      <c r="D1225" s="9"/>
      <c r="E1225" s="9"/>
      <c r="F1225" s="9"/>
      <c r="G1225" s="9"/>
      <c r="H1225" s="9"/>
      <c r="I1225" s="9"/>
      <c r="J1225" s="9"/>
      <c r="K1225" s="9"/>
      <c r="L1225" s="9"/>
      <c r="M1225" s="5"/>
    </row>
    <row r="1226" spans="1:51" ht="18" customHeight="1" x14ac:dyDescent="0.3">
      <c r="A1226" s="7" t="s">
        <v>171</v>
      </c>
      <c r="B1226" s="8"/>
      <c r="C1226" s="14"/>
      <c r="D1226" s="10"/>
      <c r="E1226" s="10"/>
      <c r="F1226" s="10">
        <f>ROUNDDOWN(SUMIF(Q1202:Q1225, "1", F1202:F1225), 0)</f>
        <v>0</v>
      </c>
      <c r="G1226" s="10"/>
      <c r="H1226" s="10">
        <f>ROUNDDOWN(SUMIF(Q1202:Q1225, "1", H1202:H1225), 0)</f>
        <v>0</v>
      </c>
      <c r="I1226" s="10"/>
      <c r="J1226" s="10">
        <f>ROUNDDOWN(SUMIF(Q1202:Q1225, "1", J1202:J1225), 0)</f>
        <v>0</v>
      </c>
      <c r="K1226" s="10"/>
      <c r="L1226" s="10">
        <f>F1226+H1226+J1226</f>
        <v>0</v>
      </c>
      <c r="M1226" s="8"/>
      <c r="R1226">
        <f t="shared" ref="R1226:AY1226" si="692">ROUNDDOWN(SUM(R1202:R1204), 0)</f>
        <v>0</v>
      </c>
      <c r="S1226">
        <f t="shared" si="692"/>
        <v>0</v>
      </c>
      <c r="T1226">
        <f t="shared" si="692"/>
        <v>0</v>
      </c>
      <c r="U1226">
        <f t="shared" si="692"/>
        <v>0</v>
      </c>
      <c r="V1226">
        <f t="shared" si="692"/>
        <v>0</v>
      </c>
      <c r="W1226">
        <f t="shared" si="692"/>
        <v>0</v>
      </c>
      <c r="X1226">
        <f t="shared" si="692"/>
        <v>0</v>
      </c>
      <c r="Y1226">
        <f t="shared" si="692"/>
        <v>0</v>
      </c>
      <c r="Z1226">
        <f t="shared" si="692"/>
        <v>0</v>
      </c>
      <c r="AA1226">
        <f t="shared" si="692"/>
        <v>0</v>
      </c>
      <c r="AB1226">
        <f t="shared" si="692"/>
        <v>0</v>
      </c>
      <c r="AC1226">
        <f t="shared" si="692"/>
        <v>0</v>
      </c>
      <c r="AD1226">
        <f t="shared" si="692"/>
        <v>0</v>
      </c>
      <c r="AE1226">
        <f t="shared" si="692"/>
        <v>0</v>
      </c>
      <c r="AF1226">
        <f t="shared" si="692"/>
        <v>0</v>
      </c>
      <c r="AG1226">
        <f t="shared" si="692"/>
        <v>0</v>
      </c>
      <c r="AH1226">
        <f t="shared" si="692"/>
        <v>0</v>
      </c>
      <c r="AI1226">
        <f t="shared" si="692"/>
        <v>0</v>
      </c>
      <c r="AJ1226">
        <f t="shared" si="692"/>
        <v>0</v>
      </c>
      <c r="AK1226">
        <f t="shared" si="692"/>
        <v>0</v>
      </c>
      <c r="AL1226">
        <f t="shared" si="692"/>
        <v>0</v>
      </c>
      <c r="AM1226">
        <f t="shared" si="692"/>
        <v>0</v>
      </c>
      <c r="AN1226">
        <f t="shared" si="692"/>
        <v>0</v>
      </c>
      <c r="AO1226">
        <f t="shared" si="692"/>
        <v>0</v>
      </c>
      <c r="AP1226">
        <f t="shared" si="692"/>
        <v>0</v>
      </c>
      <c r="AQ1226">
        <f t="shared" si="692"/>
        <v>0</v>
      </c>
      <c r="AR1226">
        <f t="shared" si="692"/>
        <v>0</v>
      </c>
      <c r="AS1226">
        <f t="shared" si="692"/>
        <v>0</v>
      </c>
      <c r="AT1226">
        <f t="shared" si="692"/>
        <v>0</v>
      </c>
      <c r="AU1226">
        <f t="shared" si="692"/>
        <v>0</v>
      </c>
      <c r="AV1226">
        <f t="shared" si="692"/>
        <v>0</v>
      </c>
      <c r="AW1226">
        <f t="shared" si="692"/>
        <v>0</v>
      </c>
      <c r="AX1226">
        <f t="shared" si="692"/>
        <v>0</v>
      </c>
      <c r="AY1226">
        <f t="shared" si="692"/>
        <v>0</v>
      </c>
    </row>
    <row r="1227" spans="1:51" ht="18" customHeight="1" x14ac:dyDescent="0.3">
      <c r="A1227" s="22" t="s">
        <v>625</v>
      </c>
      <c r="B1227" s="23"/>
      <c r="C1227" s="23"/>
      <c r="D1227" s="24"/>
      <c r="E1227" s="24"/>
      <c r="F1227" s="24"/>
      <c r="G1227" s="24"/>
      <c r="H1227" s="24"/>
      <c r="I1227" s="24"/>
      <c r="J1227" s="24"/>
      <c r="K1227" s="24"/>
      <c r="L1227" s="24"/>
      <c r="M1227" s="23"/>
    </row>
    <row r="1228" spans="1:51" ht="18" customHeight="1" x14ac:dyDescent="0.3">
      <c r="A1228" s="6" t="s">
        <v>510</v>
      </c>
      <c r="B1228" s="6" t="s">
        <v>511</v>
      </c>
      <c r="C1228" s="11" t="s">
        <v>102</v>
      </c>
      <c r="D1228" s="9">
        <v>1</v>
      </c>
      <c r="E1228" s="9"/>
      <c r="F1228" s="9"/>
      <c r="G1228" s="9"/>
      <c r="H1228" s="9"/>
      <c r="I1228" s="9"/>
      <c r="J1228" s="9"/>
      <c r="K1228" s="9"/>
      <c r="L1228" s="9"/>
      <c r="M1228" s="6"/>
      <c r="O1228" t="str">
        <f t="shared" ref="O1228:O1233" si="693">"99"</f>
        <v>99</v>
      </c>
      <c r="P1228" s="1" t="s">
        <v>170</v>
      </c>
      <c r="Q1228">
        <v>1</v>
      </c>
      <c r="R1228">
        <f t="shared" ref="R1228:R1233" si="694">IF(P1228="기계경비", J1228, 0)</f>
        <v>0</v>
      </c>
      <c r="S1228">
        <f t="shared" ref="S1228:S1233" si="695">IF(P1228="운반비", L1228, 0)</f>
        <v>0</v>
      </c>
      <c r="T1228">
        <f t="shared" ref="T1228:T1233" si="696">IF(P1228="작업부산물", F1228, 0)</f>
        <v>0</v>
      </c>
      <c r="U1228">
        <f t="shared" ref="U1228:U1233" si="697">IF(P1228="관급", F1228, 0)</f>
        <v>0</v>
      </c>
      <c r="V1228">
        <f t="shared" ref="V1228:V1233" si="698">IF(P1228="외주비", J1228, 0)</f>
        <v>0</v>
      </c>
      <c r="W1228">
        <f t="shared" ref="W1228:W1233" si="699">IF(P1228="장비비", J1228, 0)</f>
        <v>0</v>
      </c>
      <c r="X1228">
        <f t="shared" ref="X1228:X1233" si="700">IF(P1228="폐기물처리비", L1228, 0)</f>
        <v>0</v>
      </c>
      <c r="Y1228">
        <f t="shared" ref="Y1228:Y1233" si="701">IF(P1228="가설비", J1228, 0)</f>
        <v>0</v>
      </c>
      <c r="Z1228">
        <f t="shared" ref="Z1228:Z1233" si="702">IF(P1228="잡비제외분", F1228, 0)</f>
        <v>0</v>
      </c>
      <c r="AA1228">
        <f t="shared" ref="AA1228:AA1233" si="703">IF(P1228="사급자재대", L1228, 0)</f>
        <v>0</v>
      </c>
      <c r="AB1228">
        <f t="shared" ref="AB1228:AB1233" si="704">IF(P1228="관급자재대", L1228, 0)</f>
        <v>0</v>
      </c>
      <c r="AC1228">
        <f t="shared" ref="AC1228:AC1233" si="705">IF(P1228="사용자항목1", L1228, 0)</f>
        <v>0</v>
      </c>
      <c r="AD1228">
        <f t="shared" ref="AD1228:AD1233" si="706">IF(P1228="사용자항목2", L1228, 0)</f>
        <v>0</v>
      </c>
      <c r="AE1228">
        <f t="shared" ref="AE1228:AE1233" si="707">IF(P1228="사용자항목3", L1228, 0)</f>
        <v>0</v>
      </c>
      <c r="AF1228">
        <f t="shared" ref="AF1228:AF1233" si="708">IF(P1228="사용자항목4", L1228, 0)</f>
        <v>0</v>
      </c>
      <c r="AG1228">
        <f t="shared" ref="AG1228:AG1233" si="709">IF(P1228="사용자항목5", L1228, 0)</f>
        <v>0</v>
      </c>
      <c r="AH1228">
        <f t="shared" ref="AH1228:AH1233" si="710">IF(P1228="사용자항목6", L1228, 0)</f>
        <v>0</v>
      </c>
      <c r="AI1228">
        <f t="shared" ref="AI1228:AI1233" si="711">IF(P1228="사용자항목7", L1228, 0)</f>
        <v>0</v>
      </c>
      <c r="AJ1228">
        <f t="shared" ref="AJ1228:AJ1233" si="712">IF(P1228="사용자항목8", L1228, 0)</f>
        <v>0</v>
      </c>
      <c r="AK1228">
        <f t="shared" ref="AK1228:AK1233" si="713">IF(P1228="사용자항목9", L1228, 0)</f>
        <v>0</v>
      </c>
      <c r="AL1228">
        <f t="shared" ref="AL1228:AL1233" si="714">IF(P1228="사용자항목10", L1228, 0)</f>
        <v>0</v>
      </c>
      <c r="AM1228">
        <f t="shared" ref="AM1228:AM1233" si="715">IF(P1228="사용자항목11", L1228, 0)</f>
        <v>0</v>
      </c>
      <c r="AN1228">
        <f t="shared" ref="AN1228:AN1233" si="716">IF(P1228="사용자항목12", L1228, 0)</f>
        <v>0</v>
      </c>
      <c r="AO1228">
        <f t="shared" ref="AO1228:AO1233" si="717">IF(P1228="사용자항목13", L1228, 0)</f>
        <v>0</v>
      </c>
      <c r="AP1228">
        <f t="shared" ref="AP1228:AP1233" si="718">IF(P1228="사용자항목14", L1228, 0)</f>
        <v>0</v>
      </c>
      <c r="AQ1228">
        <f t="shared" ref="AQ1228:AQ1233" si="719">IF(P1228="사용자항목15", L1228, 0)</f>
        <v>0</v>
      </c>
      <c r="AR1228">
        <f t="shared" ref="AR1228:AR1233" si="720">IF(P1228="사용자항목16", L1228, 0)</f>
        <v>0</v>
      </c>
      <c r="AS1228">
        <f t="shared" ref="AS1228:AS1233" si="721">IF(P1228="사용자항목17", L1228, 0)</f>
        <v>0</v>
      </c>
      <c r="AT1228">
        <f t="shared" ref="AT1228:AT1233" si="722">IF(P1228="사용자항목18", L1228, 0)</f>
        <v>0</v>
      </c>
      <c r="AU1228">
        <f t="shared" ref="AU1228:AU1233" si="723">IF(P1228="사용자항목19", L1228, 0)</f>
        <v>0</v>
      </c>
    </row>
    <row r="1229" spans="1:51" ht="18" customHeight="1" x14ac:dyDescent="0.3">
      <c r="A1229" s="6" t="s">
        <v>512</v>
      </c>
      <c r="B1229" s="6" t="s">
        <v>513</v>
      </c>
      <c r="C1229" s="11" t="s">
        <v>57</v>
      </c>
      <c r="D1229" s="9">
        <v>3</v>
      </c>
      <c r="E1229" s="9"/>
      <c r="F1229" s="9"/>
      <c r="G1229" s="9"/>
      <c r="H1229" s="9"/>
      <c r="I1229" s="9"/>
      <c r="J1229" s="9"/>
      <c r="K1229" s="9"/>
      <c r="L1229" s="9"/>
      <c r="M1229" s="6"/>
      <c r="O1229" t="str">
        <f t="shared" si="693"/>
        <v>99</v>
      </c>
      <c r="P1229" s="1" t="s">
        <v>170</v>
      </c>
      <c r="Q1229">
        <v>1</v>
      </c>
      <c r="R1229">
        <f t="shared" si="694"/>
        <v>0</v>
      </c>
      <c r="S1229">
        <f t="shared" si="695"/>
        <v>0</v>
      </c>
      <c r="T1229">
        <f t="shared" si="696"/>
        <v>0</v>
      </c>
      <c r="U1229">
        <f t="shared" si="697"/>
        <v>0</v>
      </c>
      <c r="V1229">
        <f t="shared" si="698"/>
        <v>0</v>
      </c>
      <c r="W1229">
        <f t="shared" si="699"/>
        <v>0</v>
      </c>
      <c r="X1229">
        <f t="shared" si="700"/>
        <v>0</v>
      </c>
      <c r="Y1229">
        <f t="shared" si="701"/>
        <v>0</v>
      </c>
      <c r="Z1229">
        <f t="shared" si="702"/>
        <v>0</v>
      </c>
      <c r="AA1229">
        <f t="shared" si="703"/>
        <v>0</v>
      </c>
      <c r="AB1229">
        <f t="shared" si="704"/>
        <v>0</v>
      </c>
      <c r="AC1229">
        <f t="shared" si="705"/>
        <v>0</v>
      </c>
      <c r="AD1229">
        <f t="shared" si="706"/>
        <v>0</v>
      </c>
      <c r="AE1229">
        <f t="shared" si="707"/>
        <v>0</v>
      </c>
      <c r="AF1229">
        <f t="shared" si="708"/>
        <v>0</v>
      </c>
      <c r="AG1229">
        <f t="shared" si="709"/>
        <v>0</v>
      </c>
      <c r="AH1229">
        <f t="shared" si="710"/>
        <v>0</v>
      </c>
      <c r="AI1229">
        <f t="shared" si="711"/>
        <v>0</v>
      </c>
      <c r="AJ1229">
        <f t="shared" si="712"/>
        <v>0</v>
      </c>
      <c r="AK1229">
        <f t="shared" si="713"/>
        <v>0</v>
      </c>
      <c r="AL1229">
        <f t="shared" si="714"/>
        <v>0</v>
      </c>
      <c r="AM1229">
        <f t="shared" si="715"/>
        <v>0</v>
      </c>
      <c r="AN1229">
        <f t="shared" si="716"/>
        <v>0</v>
      </c>
      <c r="AO1229">
        <f t="shared" si="717"/>
        <v>0</v>
      </c>
      <c r="AP1229">
        <f t="shared" si="718"/>
        <v>0</v>
      </c>
      <c r="AQ1229">
        <f t="shared" si="719"/>
        <v>0</v>
      </c>
      <c r="AR1229">
        <f t="shared" si="720"/>
        <v>0</v>
      </c>
      <c r="AS1229">
        <f t="shared" si="721"/>
        <v>0</v>
      </c>
      <c r="AT1229">
        <f t="shared" si="722"/>
        <v>0</v>
      </c>
      <c r="AU1229">
        <f t="shared" si="723"/>
        <v>0</v>
      </c>
    </row>
    <row r="1230" spans="1:51" ht="18" customHeight="1" x14ac:dyDescent="0.3">
      <c r="A1230" s="6" t="s">
        <v>514</v>
      </c>
      <c r="B1230" s="6" t="s">
        <v>515</v>
      </c>
      <c r="C1230" s="11" t="s">
        <v>516</v>
      </c>
      <c r="D1230" s="9">
        <v>1</v>
      </c>
      <c r="E1230" s="9"/>
      <c r="F1230" s="9"/>
      <c r="G1230" s="9"/>
      <c r="H1230" s="9"/>
      <c r="I1230" s="9"/>
      <c r="J1230" s="9"/>
      <c r="K1230" s="9"/>
      <c r="L1230" s="9"/>
      <c r="M1230" s="6"/>
      <c r="O1230" t="str">
        <f t="shared" si="693"/>
        <v>99</v>
      </c>
      <c r="P1230" s="1" t="s">
        <v>170</v>
      </c>
      <c r="Q1230">
        <v>1</v>
      </c>
      <c r="R1230">
        <f t="shared" si="694"/>
        <v>0</v>
      </c>
      <c r="S1230">
        <f t="shared" si="695"/>
        <v>0</v>
      </c>
      <c r="T1230">
        <f t="shared" si="696"/>
        <v>0</v>
      </c>
      <c r="U1230">
        <f t="shared" si="697"/>
        <v>0</v>
      </c>
      <c r="V1230">
        <f t="shared" si="698"/>
        <v>0</v>
      </c>
      <c r="W1230">
        <f t="shared" si="699"/>
        <v>0</v>
      </c>
      <c r="X1230">
        <f t="shared" si="700"/>
        <v>0</v>
      </c>
      <c r="Y1230">
        <f t="shared" si="701"/>
        <v>0</v>
      </c>
      <c r="Z1230">
        <f t="shared" si="702"/>
        <v>0</v>
      </c>
      <c r="AA1230">
        <f t="shared" si="703"/>
        <v>0</v>
      </c>
      <c r="AB1230">
        <f t="shared" si="704"/>
        <v>0</v>
      </c>
      <c r="AC1230">
        <f t="shared" si="705"/>
        <v>0</v>
      </c>
      <c r="AD1230">
        <f t="shared" si="706"/>
        <v>0</v>
      </c>
      <c r="AE1230">
        <f t="shared" si="707"/>
        <v>0</v>
      </c>
      <c r="AF1230">
        <f t="shared" si="708"/>
        <v>0</v>
      </c>
      <c r="AG1230">
        <f t="shared" si="709"/>
        <v>0</v>
      </c>
      <c r="AH1230">
        <f t="shared" si="710"/>
        <v>0</v>
      </c>
      <c r="AI1230">
        <f t="shared" si="711"/>
        <v>0</v>
      </c>
      <c r="AJ1230">
        <f t="shared" si="712"/>
        <v>0</v>
      </c>
      <c r="AK1230">
        <f t="shared" si="713"/>
        <v>0</v>
      </c>
      <c r="AL1230">
        <f t="shared" si="714"/>
        <v>0</v>
      </c>
      <c r="AM1230">
        <f t="shared" si="715"/>
        <v>0</v>
      </c>
      <c r="AN1230">
        <f t="shared" si="716"/>
        <v>0</v>
      </c>
      <c r="AO1230">
        <f t="shared" si="717"/>
        <v>0</v>
      </c>
      <c r="AP1230">
        <f t="shared" si="718"/>
        <v>0</v>
      </c>
      <c r="AQ1230">
        <f t="shared" si="719"/>
        <v>0</v>
      </c>
      <c r="AR1230">
        <f t="shared" si="720"/>
        <v>0</v>
      </c>
      <c r="AS1230">
        <f t="shared" si="721"/>
        <v>0</v>
      </c>
      <c r="AT1230">
        <f t="shared" si="722"/>
        <v>0</v>
      </c>
      <c r="AU1230">
        <f t="shared" si="723"/>
        <v>0</v>
      </c>
    </row>
    <row r="1231" spans="1:51" ht="18" customHeight="1" x14ac:dyDescent="0.3">
      <c r="A1231" s="6" t="s">
        <v>517</v>
      </c>
      <c r="B1231" s="6" t="s">
        <v>518</v>
      </c>
      <c r="C1231" s="11" t="s">
        <v>19</v>
      </c>
      <c r="D1231" s="9">
        <v>2188</v>
      </c>
      <c r="E1231" s="9"/>
      <c r="F1231" s="9"/>
      <c r="G1231" s="9"/>
      <c r="H1231" s="9"/>
      <c r="I1231" s="9"/>
      <c r="J1231" s="9"/>
      <c r="K1231" s="9"/>
      <c r="L1231" s="15"/>
      <c r="M1231" s="6"/>
      <c r="O1231" t="str">
        <f t="shared" si="693"/>
        <v>99</v>
      </c>
      <c r="P1231" s="1" t="s">
        <v>170</v>
      </c>
      <c r="Q1231">
        <v>1</v>
      </c>
      <c r="R1231">
        <f t="shared" si="694"/>
        <v>0</v>
      </c>
      <c r="S1231">
        <f t="shared" si="695"/>
        <v>0</v>
      </c>
      <c r="T1231">
        <f t="shared" si="696"/>
        <v>0</v>
      </c>
      <c r="U1231">
        <f t="shared" si="697"/>
        <v>0</v>
      </c>
      <c r="V1231">
        <f t="shared" si="698"/>
        <v>0</v>
      </c>
      <c r="W1231">
        <f t="shared" si="699"/>
        <v>0</v>
      </c>
      <c r="X1231">
        <f t="shared" si="700"/>
        <v>0</v>
      </c>
      <c r="Y1231">
        <f t="shared" si="701"/>
        <v>0</v>
      </c>
      <c r="Z1231">
        <f t="shared" si="702"/>
        <v>0</v>
      </c>
      <c r="AA1231">
        <f t="shared" si="703"/>
        <v>0</v>
      </c>
      <c r="AB1231">
        <f t="shared" si="704"/>
        <v>0</v>
      </c>
      <c r="AC1231">
        <f t="shared" si="705"/>
        <v>0</v>
      </c>
      <c r="AD1231">
        <f t="shared" si="706"/>
        <v>0</v>
      </c>
      <c r="AE1231">
        <f t="shared" si="707"/>
        <v>0</v>
      </c>
      <c r="AF1231">
        <f t="shared" si="708"/>
        <v>0</v>
      </c>
      <c r="AG1231">
        <f t="shared" si="709"/>
        <v>0</v>
      </c>
      <c r="AH1231">
        <f t="shared" si="710"/>
        <v>0</v>
      </c>
      <c r="AI1231">
        <f t="shared" si="711"/>
        <v>0</v>
      </c>
      <c r="AJ1231">
        <f t="shared" si="712"/>
        <v>0</v>
      </c>
      <c r="AK1231">
        <f t="shared" si="713"/>
        <v>0</v>
      </c>
      <c r="AL1231">
        <f t="shared" si="714"/>
        <v>0</v>
      </c>
      <c r="AM1231">
        <f t="shared" si="715"/>
        <v>0</v>
      </c>
      <c r="AN1231">
        <f t="shared" si="716"/>
        <v>0</v>
      </c>
      <c r="AO1231">
        <f t="shared" si="717"/>
        <v>0</v>
      </c>
      <c r="AP1231">
        <f t="shared" si="718"/>
        <v>0</v>
      </c>
      <c r="AQ1231">
        <f t="shared" si="719"/>
        <v>0</v>
      </c>
      <c r="AR1231">
        <f t="shared" si="720"/>
        <v>0</v>
      </c>
      <c r="AS1231">
        <f t="shared" si="721"/>
        <v>0</v>
      </c>
      <c r="AT1231">
        <f t="shared" si="722"/>
        <v>0</v>
      </c>
      <c r="AU1231">
        <f t="shared" si="723"/>
        <v>0</v>
      </c>
    </row>
    <row r="1232" spans="1:51" ht="18" customHeight="1" x14ac:dyDescent="0.3">
      <c r="A1232" s="6" t="s">
        <v>197</v>
      </c>
      <c r="B1232" s="6" t="s">
        <v>519</v>
      </c>
      <c r="C1232" s="11" t="s">
        <v>19</v>
      </c>
      <c r="D1232" s="9">
        <v>143</v>
      </c>
      <c r="E1232" s="9"/>
      <c r="F1232" s="9"/>
      <c r="G1232" s="9"/>
      <c r="H1232" s="9"/>
      <c r="I1232" s="9"/>
      <c r="J1232" s="9"/>
      <c r="K1232" s="9"/>
      <c r="L1232" s="9"/>
      <c r="M1232" s="6"/>
      <c r="O1232" t="str">
        <f t="shared" si="693"/>
        <v>99</v>
      </c>
      <c r="P1232" s="1" t="s">
        <v>170</v>
      </c>
      <c r="Q1232">
        <v>1</v>
      </c>
      <c r="R1232">
        <f t="shared" si="694"/>
        <v>0</v>
      </c>
      <c r="S1232">
        <f t="shared" si="695"/>
        <v>0</v>
      </c>
      <c r="T1232">
        <f t="shared" si="696"/>
        <v>0</v>
      </c>
      <c r="U1232">
        <f t="shared" si="697"/>
        <v>0</v>
      </c>
      <c r="V1232">
        <f t="shared" si="698"/>
        <v>0</v>
      </c>
      <c r="W1232">
        <f t="shared" si="699"/>
        <v>0</v>
      </c>
      <c r="X1232">
        <f t="shared" si="700"/>
        <v>0</v>
      </c>
      <c r="Y1232">
        <f t="shared" si="701"/>
        <v>0</v>
      </c>
      <c r="Z1232">
        <f t="shared" si="702"/>
        <v>0</v>
      </c>
      <c r="AA1232">
        <f t="shared" si="703"/>
        <v>0</v>
      </c>
      <c r="AB1232">
        <f t="shared" si="704"/>
        <v>0</v>
      </c>
      <c r="AC1232">
        <f t="shared" si="705"/>
        <v>0</v>
      </c>
      <c r="AD1232">
        <f t="shared" si="706"/>
        <v>0</v>
      </c>
      <c r="AE1232">
        <f t="shared" si="707"/>
        <v>0</v>
      </c>
      <c r="AF1232">
        <f t="shared" si="708"/>
        <v>0</v>
      </c>
      <c r="AG1232">
        <f t="shared" si="709"/>
        <v>0</v>
      </c>
      <c r="AH1232">
        <f t="shared" si="710"/>
        <v>0</v>
      </c>
      <c r="AI1232">
        <f t="shared" si="711"/>
        <v>0</v>
      </c>
      <c r="AJ1232">
        <f t="shared" si="712"/>
        <v>0</v>
      </c>
      <c r="AK1232">
        <f t="shared" si="713"/>
        <v>0</v>
      </c>
      <c r="AL1232">
        <f t="shared" si="714"/>
        <v>0</v>
      </c>
      <c r="AM1232">
        <f t="shared" si="715"/>
        <v>0</v>
      </c>
      <c r="AN1232">
        <f t="shared" si="716"/>
        <v>0</v>
      </c>
      <c r="AO1232">
        <f t="shared" si="717"/>
        <v>0</v>
      </c>
      <c r="AP1232">
        <f t="shared" si="718"/>
        <v>0</v>
      </c>
      <c r="AQ1232">
        <f t="shared" si="719"/>
        <v>0</v>
      </c>
      <c r="AR1232">
        <f t="shared" si="720"/>
        <v>0</v>
      </c>
      <c r="AS1232">
        <f t="shared" si="721"/>
        <v>0</v>
      </c>
      <c r="AT1232">
        <f t="shared" si="722"/>
        <v>0</v>
      </c>
      <c r="AU1232">
        <f t="shared" si="723"/>
        <v>0</v>
      </c>
    </row>
    <row r="1233" spans="1:47" ht="18" customHeight="1" x14ac:dyDescent="0.3">
      <c r="A1233" s="6" t="s">
        <v>520</v>
      </c>
      <c r="B1233" s="6" t="s">
        <v>521</v>
      </c>
      <c r="C1233" s="11" t="s">
        <v>19</v>
      </c>
      <c r="D1233" s="9">
        <v>18</v>
      </c>
      <c r="E1233" s="9"/>
      <c r="F1233" s="9"/>
      <c r="G1233" s="9"/>
      <c r="H1233" s="9"/>
      <c r="I1233" s="9"/>
      <c r="J1233" s="9"/>
      <c r="K1233" s="9"/>
      <c r="L1233" s="9"/>
      <c r="M1233" s="6"/>
      <c r="O1233" t="str">
        <f t="shared" si="693"/>
        <v>99</v>
      </c>
      <c r="P1233" s="1" t="s">
        <v>170</v>
      </c>
      <c r="Q1233">
        <v>1</v>
      </c>
      <c r="R1233">
        <f t="shared" si="694"/>
        <v>0</v>
      </c>
      <c r="S1233">
        <f t="shared" si="695"/>
        <v>0</v>
      </c>
      <c r="T1233">
        <f t="shared" si="696"/>
        <v>0</v>
      </c>
      <c r="U1233">
        <f t="shared" si="697"/>
        <v>0</v>
      </c>
      <c r="V1233">
        <f t="shared" si="698"/>
        <v>0</v>
      </c>
      <c r="W1233">
        <f t="shared" si="699"/>
        <v>0</v>
      </c>
      <c r="X1233">
        <f t="shared" si="700"/>
        <v>0</v>
      </c>
      <c r="Y1233">
        <f t="shared" si="701"/>
        <v>0</v>
      </c>
      <c r="Z1233">
        <f t="shared" si="702"/>
        <v>0</v>
      </c>
      <c r="AA1233">
        <f t="shared" si="703"/>
        <v>0</v>
      </c>
      <c r="AB1233">
        <f t="shared" si="704"/>
        <v>0</v>
      </c>
      <c r="AC1233">
        <f t="shared" si="705"/>
        <v>0</v>
      </c>
      <c r="AD1233">
        <f t="shared" si="706"/>
        <v>0</v>
      </c>
      <c r="AE1233">
        <f t="shared" si="707"/>
        <v>0</v>
      </c>
      <c r="AF1233">
        <f t="shared" si="708"/>
        <v>0</v>
      </c>
      <c r="AG1233">
        <f t="shared" si="709"/>
        <v>0</v>
      </c>
      <c r="AH1233">
        <f t="shared" si="710"/>
        <v>0</v>
      </c>
      <c r="AI1233">
        <f t="shared" si="711"/>
        <v>0</v>
      </c>
      <c r="AJ1233">
        <f t="shared" si="712"/>
        <v>0</v>
      </c>
      <c r="AK1233">
        <f t="shared" si="713"/>
        <v>0</v>
      </c>
      <c r="AL1233">
        <f t="shared" si="714"/>
        <v>0</v>
      </c>
      <c r="AM1233">
        <f t="shared" si="715"/>
        <v>0</v>
      </c>
      <c r="AN1233">
        <f t="shared" si="716"/>
        <v>0</v>
      </c>
      <c r="AO1233">
        <f t="shared" si="717"/>
        <v>0</v>
      </c>
      <c r="AP1233">
        <f t="shared" si="718"/>
        <v>0</v>
      </c>
      <c r="AQ1233">
        <f t="shared" si="719"/>
        <v>0</v>
      </c>
      <c r="AR1233">
        <f t="shared" si="720"/>
        <v>0</v>
      </c>
      <c r="AS1233">
        <f t="shared" si="721"/>
        <v>0</v>
      </c>
      <c r="AT1233">
        <f t="shared" si="722"/>
        <v>0</v>
      </c>
      <c r="AU1233">
        <f t="shared" si="723"/>
        <v>0</v>
      </c>
    </row>
    <row r="1234" spans="1:47" ht="18" customHeight="1" x14ac:dyDescent="0.3">
      <c r="A1234" s="5"/>
      <c r="B1234" s="5"/>
      <c r="C1234" s="12"/>
      <c r="D1234" s="9"/>
      <c r="E1234" s="9"/>
      <c r="F1234" s="9"/>
      <c r="G1234" s="9"/>
      <c r="H1234" s="9"/>
      <c r="I1234" s="9"/>
      <c r="J1234" s="9"/>
      <c r="K1234" s="9"/>
      <c r="L1234" s="9"/>
      <c r="M1234" s="5"/>
    </row>
    <row r="1235" spans="1:47" ht="18" customHeight="1" x14ac:dyDescent="0.3">
      <c r="A1235" s="5"/>
      <c r="B1235" s="5"/>
      <c r="C1235" s="12"/>
      <c r="D1235" s="9"/>
      <c r="E1235" s="9"/>
      <c r="F1235" s="9"/>
      <c r="G1235" s="9"/>
      <c r="H1235" s="9"/>
      <c r="I1235" s="9"/>
      <c r="J1235" s="9"/>
      <c r="K1235" s="9"/>
      <c r="L1235" s="9"/>
      <c r="M1235" s="5"/>
    </row>
    <row r="1236" spans="1:47" ht="18" customHeight="1" x14ac:dyDescent="0.3">
      <c r="A1236" s="5"/>
      <c r="B1236" s="5"/>
      <c r="C1236" s="12"/>
      <c r="D1236" s="9"/>
      <c r="E1236" s="9"/>
      <c r="F1236" s="9"/>
      <c r="G1236" s="9"/>
      <c r="H1236" s="9"/>
      <c r="I1236" s="9"/>
      <c r="J1236" s="9"/>
      <c r="K1236" s="9"/>
      <c r="L1236" s="9"/>
      <c r="M1236" s="5"/>
    </row>
    <row r="1237" spans="1:47" ht="18" customHeight="1" x14ac:dyDescent="0.3">
      <c r="A1237" s="5"/>
      <c r="B1237" s="5"/>
      <c r="C1237" s="12"/>
      <c r="D1237" s="9"/>
      <c r="E1237" s="9"/>
      <c r="F1237" s="9"/>
      <c r="G1237" s="9"/>
      <c r="H1237" s="9"/>
      <c r="I1237" s="9"/>
      <c r="J1237" s="9"/>
      <c r="K1237" s="9"/>
      <c r="L1237" s="9"/>
      <c r="M1237" s="5"/>
    </row>
    <row r="1238" spans="1:47" ht="18" customHeight="1" x14ac:dyDescent="0.3">
      <c r="A1238" s="5"/>
      <c r="B1238" s="5"/>
      <c r="C1238" s="12"/>
      <c r="D1238" s="9"/>
      <c r="E1238" s="9"/>
      <c r="F1238" s="9"/>
      <c r="G1238" s="9"/>
      <c r="H1238" s="9"/>
      <c r="I1238" s="9"/>
      <c r="J1238" s="9"/>
      <c r="K1238" s="9"/>
      <c r="L1238" s="9"/>
      <c r="M1238" s="5"/>
    </row>
    <row r="1239" spans="1:47" ht="18" customHeight="1" x14ac:dyDescent="0.3">
      <c r="A1239" s="5"/>
      <c r="B1239" s="5"/>
      <c r="C1239" s="12"/>
      <c r="D1239" s="9"/>
      <c r="E1239" s="9"/>
      <c r="F1239" s="9"/>
      <c r="G1239" s="9"/>
      <c r="H1239" s="9"/>
      <c r="I1239" s="9"/>
      <c r="J1239" s="9"/>
      <c r="K1239" s="9"/>
      <c r="L1239" s="9"/>
      <c r="M1239" s="5"/>
    </row>
    <row r="1240" spans="1:47" ht="18" customHeight="1" x14ac:dyDescent="0.3">
      <c r="A1240" s="5"/>
      <c r="B1240" s="5"/>
      <c r="C1240" s="12"/>
      <c r="D1240" s="9"/>
      <c r="E1240" s="9"/>
      <c r="F1240" s="9"/>
      <c r="G1240" s="9"/>
      <c r="H1240" s="9"/>
      <c r="I1240" s="9"/>
      <c r="J1240" s="9"/>
      <c r="K1240" s="9"/>
      <c r="L1240" s="9"/>
      <c r="M1240" s="5"/>
    </row>
    <row r="1241" spans="1:47" ht="18" customHeight="1" x14ac:dyDescent="0.3">
      <c r="A1241" s="5"/>
      <c r="B1241" s="5"/>
      <c r="C1241" s="12"/>
      <c r="D1241" s="9"/>
      <c r="E1241" s="9"/>
      <c r="F1241" s="9"/>
      <c r="G1241" s="9"/>
      <c r="H1241" s="9"/>
      <c r="I1241" s="9"/>
      <c r="J1241" s="9"/>
      <c r="K1241" s="9"/>
      <c r="L1241" s="9"/>
      <c r="M1241" s="5"/>
    </row>
    <row r="1242" spans="1:47" ht="18" customHeight="1" x14ac:dyDescent="0.3">
      <c r="A1242" s="5"/>
      <c r="B1242" s="5"/>
      <c r="C1242" s="12"/>
      <c r="D1242" s="9"/>
      <c r="E1242" s="9"/>
      <c r="F1242" s="9"/>
      <c r="G1242" s="9"/>
      <c r="H1242" s="9"/>
      <c r="I1242" s="9"/>
      <c r="J1242" s="9"/>
      <c r="K1242" s="9"/>
      <c r="L1242" s="9"/>
      <c r="M1242" s="5"/>
    </row>
    <row r="1243" spans="1:47" ht="18" customHeight="1" x14ac:dyDescent="0.3">
      <c r="A1243" s="5"/>
      <c r="B1243" s="5"/>
      <c r="C1243" s="12"/>
      <c r="D1243" s="9"/>
      <c r="E1243" s="9"/>
      <c r="F1243" s="9"/>
      <c r="G1243" s="9"/>
      <c r="H1243" s="9"/>
      <c r="I1243" s="9"/>
      <c r="J1243" s="9"/>
      <c r="K1243" s="9"/>
      <c r="L1243" s="9"/>
      <c r="M1243" s="5"/>
    </row>
    <row r="1244" spans="1:47" ht="18" customHeight="1" x14ac:dyDescent="0.3">
      <c r="A1244" s="5"/>
      <c r="B1244" s="5"/>
      <c r="C1244" s="12"/>
      <c r="D1244" s="9"/>
      <c r="E1244" s="9"/>
      <c r="F1244" s="9"/>
      <c r="G1244" s="9"/>
      <c r="H1244" s="9"/>
      <c r="I1244" s="9"/>
      <c r="J1244" s="9"/>
      <c r="K1244" s="9"/>
      <c r="L1244" s="9"/>
      <c r="M1244" s="5"/>
    </row>
    <row r="1245" spans="1:47" ht="18" customHeight="1" x14ac:dyDescent="0.3">
      <c r="A1245" s="5"/>
      <c r="B1245" s="5"/>
      <c r="C1245" s="12"/>
      <c r="D1245" s="9"/>
      <c r="E1245" s="9"/>
      <c r="F1245" s="9"/>
      <c r="G1245" s="9"/>
      <c r="H1245" s="9"/>
      <c r="I1245" s="9"/>
      <c r="J1245" s="9"/>
      <c r="K1245" s="9"/>
      <c r="L1245" s="9"/>
      <c r="M1245" s="5"/>
    </row>
    <row r="1246" spans="1:47" ht="18" customHeight="1" x14ac:dyDescent="0.3">
      <c r="A1246" s="5"/>
      <c r="B1246" s="5"/>
      <c r="C1246" s="12"/>
      <c r="D1246" s="9"/>
      <c r="E1246" s="9"/>
      <c r="F1246" s="9"/>
      <c r="G1246" s="9"/>
      <c r="H1246" s="9"/>
      <c r="I1246" s="9"/>
      <c r="J1246" s="9"/>
      <c r="K1246" s="9"/>
      <c r="L1246" s="9"/>
      <c r="M1246" s="5"/>
    </row>
    <row r="1247" spans="1:47" ht="18" customHeight="1" x14ac:dyDescent="0.3">
      <c r="A1247" s="5"/>
      <c r="B1247" s="5"/>
      <c r="C1247" s="12"/>
      <c r="D1247" s="9"/>
      <c r="E1247" s="9"/>
      <c r="F1247" s="9"/>
      <c r="G1247" s="9"/>
      <c r="H1247" s="9"/>
      <c r="I1247" s="9"/>
      <c r="J1247" s="9"/>
      <c r="K1247" s="9"/>
      <c r="L1247" s="9"/>
      <c r="M1247" s="5"/>
    </row>
    <row r="1248" spans="1:47" ht="18" customHeight="1" x14ac:dyDescent="0.3">
      <c r="A1248" s="5"/>
      <c r="B1248" s="5"/>
      <c r="C1248" s="12"/>
      <c r="D1248" s="9"/>
      <c r="E1248" s="9"/>
      <c r="F1248" s="9"/>
      <c r="G1248" s="9"/>
      <c r="H1248" s="9"/>
      <c r="I1248" s="9"/>
      <c r="J1248" s="9"/>
      <c r="K1248" s="9"/>
      <c r="L1248" s="9"/>
      <c r="M1248" s="5"/>
    </row>
    <row r="1249" spans="1:51" ht="18" customHeight="1" x14ac:dyDescent="0.3">
      <c r="A1249" s="5"/>
      <c r="B1249" s="5"/>
      <c r="C1249" s="12"/>
      <c r="D1249" s="9"/>
      <c r="E1249" s="9"/>
      <c r="F1249" s="9"/>
      <c r="G1249" s="9"/>
      <c r="H1249" s="9"/>
      <c r="I1249" s="9"/>
      <c r="J1249" s="9"/>
      <c r="K1249" s="9"/>
      <c r="L1249" s="9"/>
      <c r="M1249" s="5"/>
    </row>
    <row r="1250" spans="1:51" ht="18" customHeight="1" x14ac:dyDescent="0.3">
      <c r="A1250" s="5"/>
      <c r="B1250" s="5"/>
      <c r="C1250" s="12"/>
      <c r="D1250" s="9"/>
      <c r="E1250" s="9"/>
      <c r="F1250" s="9"/>
      <c r="G1250" s="9"/>
      <c r="H1250" s="9"/>
      <c r="I1250" s="9"/>
      <c r="J1250" s="9"/>
      <c r="K1250" s="9"/>
      <c r="L1250" s="9"/>
      <c r="M1250" s="5"/>
    </row>
    <row r="1251" spans="1:51" ht="18" customHeight="1" x14ac:dyDescent="0.3">
      <c r="A1251" s="5"/>
      <c r="B1251" s="5"/>
      <c r="C1251" s="12"/>
      <c r="D1251" s="9"/>
      <c r="E1251" s="9"/>
      <c r="F1251" s="9"/>
      <c r="G1251" s="9"/>
      <c r="H1251" s="9"/>
      <c r="I1251" s="9"/>
      <c r="J1251" s="9"/>
      <c r="K1251" s="9"/>
      <c r="L1251" s="9"/>
      <c r="M1251" s="5"/>
    </row>
    <row r="1252" spans="1:51" ht="18" customHeight="1" x14ac:dyDescent="0.3">
      <c r="A1252" s="7" t="s">
        <v>171</v>
      </c>
      <c r="B1252" s="8"/>
      <c r="C1252" s="14"/>
      <c r="D1252" s="10"/>
      <c r="E1252" s="10"/>
      <c r="F1252" s="10">
        <f>ROUNDDOWN(SUMIF(Q1228:Q1251, "1", F1228:F1251), 0)</f>
        <v>0</v>
      </c>
      <c r="G1252" s="10"/>
      <c r="H1252" s="10">
        <f>ROUNDDOWN(SUMIF(Q1228:Q1251, "1", H1228:H1251), 0)</f>
        <v>0</v>
      </c>
      <c r="I1252" s="10"/>
      <c r="J1252" s="10">
        <f>ROUNDDOWN(SUMIF(Q1228:Q1251, "1", J1228:J1251), 0)</f>
        <v>0</v>
      </c>
      <c r="K1252" s="10"/>
      <c r="L1252" s="10">
        <f>F1252+H1252+J1252</f>
        <v>0</v>
      </c>
      <c r="M1252" s="8"/>
      <c r="R1252">
        <f t="shared" ref="R1252:AY1252" si="724">ROUNDDOWN(SUM(R1228:R1233), 0)</f>
        <v>0</v>
      </c>
      <c r="S1252">
        <f t="shared" si="724"/>
        <v>0</v>
      </c>
      <c r="T1252">
        <f t="shared" si="724"/>
        <v>0</v>
      </c>
      <c r="U1252">
        <f t="shared" si="724"/>
        <v>0</v>
      </c>
      <c r="V1252">
        <f t="shared" si="724"/>
        <v>0</v>
      </c>
      <c r="W1252">
        <f t="shared" si="724"/>
        <v>0</v>
      </c>
      <c r="X1252">
        <f t="shared" si="724"/>
        <v>0</v>
      </c>
      <c r="Y1252">
        <f t="shared" si="724"/>
        <v>0</v>
      </c>
      <c r="Z1252">
        <f t="shared" si="724"/>
        <v>0</v>
      </c>
      <c r="AA1252">
        <f t="shared" si="724"/>
        <v>0</v>
      </c>
      <c r="AB1252">
        <f t="shared" si="724"/>
        <v>0</v>
      </c>
      <c r="AC1252">
        <f t="shared" si="724"/>
        <v>0</v>
      </c>
      <c r="AD1252">
        <f t="shared" si="724"/>
        <v>0</v>
      </c>
      <c r="AE1252">
        <f t="shared" si="724"/>
        <v>0</v>
      </c>
      <c r="AF1252">
        <f t="shared" si="724"/>
        <v>0</v>
      </c>
      <c r="AG1252">
        <f t="shared" si="724"/>
        <v>0</v>
      </c>
      <c r="AH1252">
        <f t="shared" si="724"/>
        <v>0</v>
      </c>
      <c r="AI1252">
        <f t="shared" si="724"/>
        <v>0</v>
      </c>
      <c r="AJ1252">
        <f t="shared" si="724"/>
        <v>0</v>
      </c>
      <c r="AK1252">
        <f t="shared" si="724"/>
        <v>0</v>
      </c>
      <c r="AL1252">
        <f t="shared" si="724"/>
        <v>0</v>
      </c>
      <c r="AM1252">
        <f t="shared" si="724"/>
        <v>0</v>
      </c>
      <c r="AN1252">
        <f t="shared" si="724"/>
        <v>0</v>
      </c>
      <c r="AO1252">
        <f t="shared" si="724"/>
        <v>0</v>
      </c>
      <c r="AP1252">
        <f t="shared" si="724"/>
        <v>0</v>
      </c>
      <c r="AQ1252">
        <f t="shared" si="724"/>
        <v>0</v>
      </c>
      <c r="AR1252">
        <f t="shared" si="724"/>
        <v>0</v>
      </c>
      <c r="AS1252">
        <f t="shared" si="724"/>
        <v>0</v>
      </c>
      <c r="AT1252">
        <f t="shared" si="724"/>
        <v>0</v>
      </c>
      <c r="AU1252">
        <f t="shared" si="724"/>
        <v>0</v>
      </c>
      <c r="AV1252">
        <f t="shared" si="724"/>
        <v>0</v>
      </c>
      <c r="AW1252">
        <f t="shared" si="724"/>
        <v>0</v>
      </c>
      <c r="AX1252">
        <f t="shared" si="724"/>
        <v>0</v>
      </c>
      <c r="AY1252">
        <f t="shared" si="724"/>
        <v>0</v>
      </c>
    </row>
    <row r="1253" spans="1:51" ht="18" customHeight="1" x14ac:dyDescent="0.3">
      <c r="A1253" s="22" t="s">
        <v>626</v>
      </c>
      <c r="B1253" s="23"/>
      <c r="C1253" s="23"/>
      <c r="D1253" s="24"/>
      <c r="E1253" s="24"/>
      <c r="F1253" s="24"/>
      <c r="G1253" s="24"/>
      <c r="H1253" s="24"/>
      <c r="I1253" s="24"/>
      <c r="J1253" s="24"/>
      <c r="K1253" s="24"/>
      <c r="L1253" s="24"/>
      <c r="M1253" s="23"/>
    </row>
    <row r="1254" spans="1:51" ht="18" customHeight="1" x14ac:dyDescent="0.3">
      <c r="A1254" s="6" t="s">
        <v>522</v>
      </c>
      <c r="B1254" s="6" t="s">
        <v>523</v>
      </c>
      <c r="C1254" s="11" t="s">
        <v>21</v>
      </c>
      <c r="D1254" s="9">
        <v>31</v>
      </c>
      <c r="E1254" s="9"/>
      <c r="F1254" s="9"/>
      <c r="G1254" s="9"/>
      <c r="H1254" s="9"/>
      <c r="I1254" s="9"/>
      <c r="J1254" s="9"/>
      <c r="K1254" s="9"/>
      <c r="L1254" s="9"/>
      <c r="M1254" s="6"/>
      <c r="O1254" t="str">
        <f t="shared" ref="O1254:O1266" si="725">"99"</f>
        <v>99</v>
      </c>
      <c r="P1254" s="1" t="s">
        <v>170</v>
      </c>
      <c r="Q1254">
        <v>1</v>
      </c>
      <c r="R1254">
        <f t="shared" ref="R1254:R1266" si="726">IF(P1254="기계경비", J1254, 0)</f>
        <v>0</v>
      </c>
      <c r="S1254">
        <f t="shared" ref="S1254:S1266" si="727">IF(P1254="운반비", L1254, 0)</f>
        <v>0</v>
      </c>
      <c r="T1254">
        <f t="shared" ref="T1254:T1266" si="728">IF(P1254="작업부산물", F1254, 0)</f>
        <v>0</v>
      </c>
      <c r="U1254">
        <f t="shared" ref="U1254:U1266" si="729">IF(P1254="관급", F1254, 0)</f>
        <v>0</v>
      </c>
      <c r="V1254">
        <f t="shared" ref="V1254:V1266" si="730">IF(P1254="외주비", J1254, 0)</f>
        <v>0</v>
      </c>
      <c r="W1254">
        <f t="shared" ref="W1254:W1266" si="731">IF(P1254="장비비", J1254, 0)</f>
        <v>0</v>
      </c>
      <c r="X1254">
        <f t="shared" ref="X1254:X1266" si="732">IF(P1254="폐기물처리비", L1254, 0)</f>
        <v>0</v>
      </c>
      <c r="Y1254">
        <f t="shared" ref="Y1254:Y1266" si="733">IF(P1254="가설비", J1254, 0)</f>
        <v>0</v>
      </c>
      <c r="Z1254">
        <f t="shared" ref="Z1254:Z1266" si="734">IF(P1254="잡비제외분", F1254, 0)</f>
        <v>0</v>
      </c>
      <c r="AA1254">
        <f t="shared" ref="AA1254:AA1266" si="735">IF(P1254="사급자재대", L1254, 0)</f>
        <v>0</v>
      </c>
      <c r="AB1254">
        <f t="shared" ref="AB1254:AB1266" si="736">IF(P1254="관급자재대", L1254, 0)</f>
        <v>0</v>
      </c>
      <c r="AC1254">
        <f t="shared" ref="AC1254:AC1266" si="737">IF(P1254="사용자항목1", L1254, 0)</f>
        <v>0</v>
      </c>
      <c r="AD1254">
        <f t="shared" ref="AD1254:AD1266" si="738">IF(P1254="사용자항목2", L1254, 0)</f>
        <v>0</v>
      </c>
      <c r="AE1254">
        <f t="shared" ref="AE1254:AE1266" si="739">IF(P1254="사용자항목3", L1254, 0)</f>
        <v>0</v>
      </c>
      <c r="AF1254">
        <f t="shared" ref="AF1254:AF1266" si="740">IF(P1254="사용자항목4", L1254, 0)</f>
        <v>0</v>
      </c>
      <c r="AG1254">
        <f t="shared" ref="AG1254:AG1266" si="741">IF(P1254="사용자항목5", L1254, 0)</f>
        <v>0</v>
      </c>
      <c r="AH1254">
        <f t="shared" ref="AH1254:AH1266" si="742">IF(P1254="사용자항목6", L1254, 0)</f>
        <v>0</v>
      </c>
      <c r="AI1254">
        <f t="shared" ref="AI1254:AI1266" si="743">IF(P1254="사용자항목7", L1254, 0)</f>
        <v>0</v>
      </c>
      <c r="AJ1254">
        <f t="shared" ref="AJ1254:AJ1266" si="744">IF(P1254="사용자항목8", L1254, 0)</f>
        <v>0</v>
      </c>
      <c r="AK1254">
        <f t="shared" ref="AK1254:AK1266" si="745">IF(P1254="사용자항목9", L1254, 0)</f>
        <v>0</v>
      </c>
      <c r="AL1254">
        <f t="shared" ref="AL1254:AL1266" si="746">IF(P1254="사용자항목10", L1254, 0)</f>
        <v>0</v>
      </c>
      <c r="AM1254">
        <f t="shared" ref="AM1254:AM1266" si="747">IF(P1254="사용자항목11", L1254, 0)</f>
        <v>0</v>
      </c>
      <c r="AN1254">
        <f t="shared" ref="AN1254:AN1266" si="748">IF(P1254="사용자항목12", L1254, 0)</f>
        <v>0</v>
      </c>
      <c r="AO1254">
        <f t="shared" ref="AO1254:AO1266" si="749">IF(P1254="사용자항목13", L1254, 0)</f>
        <v>0</v>
      </c>
      <c r="AP1254">
        <f t="shared" ref="AP1254:AP1266" si="750">IF(P1254="사용자항목14", L1254, 0)</f>
        <v>0</v>
      </c>
      <c r="AQ1254">
        <f t="shared" ref="AQ1254:AQ1266" si="751">IF(P1254="사용자항목15", L1254, 0)</f>
        <v>0</v>
      </c>
      <c r="AR1254">
        <f t="shared" ref="AR1254:AR1266" si="752">IF(P1254="사용자항목16", L1254, 0)</f>
        <v>0</v>
      </c>
      <c r="AS1254">
        <f t="shared" ref="AS1254:AS1266" si="753">IF(P1254="사용자항목17", L1254, 0)</f>
        <v>0</v>
      </c>
      <c r="AT1254">
        <f t="shared" ref="AT1254:AT1266" si="754">IF(P1254="사용자항목18", L1254, 0)</f>
        <v>0</v>
      </c>
      <c r="AU1254">
        <f t="shared" ref="AU1254:AU1266" si="755">IF(P1254="사용자항목19", L1254, 0)</f>
        <v>0</v>
      </c>
    </row>
    <row r="1255" spans="1:51" ht="18" customHeight="1" x14ac:dyDescent="0.3">
      <c r="A1255" s="6" t="s">
        <v>524</v>
      </c>
      <c r="B1255" s="6" t="s">
        <v>525</v>
      </c>
      <c r="C1255" s="11" t="s">
        <v>57</v>
      </c>
      <c r="D1255" s="9">
        <v>3</v>
      </c>
      <c r="E1255" s="9"/>
      <c r="F1255" s="9"/>
      <c r="G1255" s="9"/>
      <c r="H1255" s="9"/>
      <c r="I1255" s="9"/>
      <c r="J1255" s="9"/>
      <c r="K1255" s="9"/>
      <c r="L1255" s="9"/>
      <c r="M1255" s="6"/>
      <c r="O1255" t="str">
        <f t="shared" si="725"/>
        <v>99</v>
      </c>
      <c r="P1255" s="1" t="s">
        <v>170</v>
      </c>
      <c r="Q1255">
        <v>1</v>
      </c>
      <c r="R1255">
        <f t="shared" si="726"/>
        <v>0</v>
      </c>
      <c r="S1255">
        <f t="shared" si="727"/>
        <v>0</v>
      </c>
      <c r="T1255">
        <f t="shared" si="728"/>
        <v>0</v>
      </c>
      <c r="U1255">
        <f t="shared" si="729"/>
        <v>0</v>
      </c>
      <c r="V1255">
        <f t="shared" si="730"/>
        <v>0</v>
      </c>
      <c r="W1255">
        <f t="shared" si="731"/>
        <v>0</v>
      </c>
      <c r="X1255">
        <f t="shared" si="732"/>
        <v>0</v>
      </c>
      <c r="Y1255">
        <f t="shared" si="733"/>
        <v>0</v>
      </c>
      <c r="Z1255">
        <f t="shared" si="734"/>
        <v>0</v>
      </c>
      <c r="AA1255">
        <f t="shared" si="735"/>
        <v>0</v>
      </c>
      <c r="AB1255">
        <f t="shared" si="736"/>
        <v>0</v>
      </c>
      <c r="AC1255">
        <f t="shared" si="737"/>
        <v>0</v>
      </c>
      <c r="AD1255">
        <f t="shared" si="738"/>
        <v>0</v>
      </c>
      <c r="AE1255">
        <f t="shared" si="739"/>
        <v>0</v>
      </c>
      <c r="AF1255">
        <f t="shared" si="740"/>
        <v>0</v>
      </c>
      <c r="AG1255">
        <f t="shared" si="741"/>
        <v>0</v>
      </c>
      <c r="AH1255">
        <f t="shared" si="742"/>
        <v>0</v>
      </c>
      <c r="AI1255">
        <f t="shared" si="743"/>
        <v>0</v>
      </c>
      <c r="AJ1255">
        <f t="shared" si="744"/>
        <v>0</v>
      </c>
      <c r="AK1255">
        <f t="shared" si="745"/>
        <v>0</v>
      </c>
      <c r="AL1255">
        <f t="shared" si="746"/>
        <v>0</v>
      </c>
      <c r="AM1255">
        <f t="shared" si="747"/>
        <v>0</v>
      </c>
      <c r="AN1255">
        <f t="shared" si="748"/>
        <v>0</v>
      </c>
      <c r="AO1255">
        <f t="shared" si="749"/>
        <v>0</v>
      </c>
      <c r="AP1255">
        <f t="shared" si="750"/>
        <v>0</v>
      </c>
      <c r="AQ1255">
        <f t="shared" si="751"/>
        <v>0</v>
      </c>
      <c r="AR1255">
        <f t="shared" si="752"/>
        <v>0</v>
      </c>
      <c r="AS1255">
        <f t="shared" si="753"/>
        <v>0</v>
      </c>
      <c r="AT1255">
        <f t="shared" si="754"/>
        <v>0</v>
      </c>
      <c r="AU1255">
        <f t="shared" si="755"/>
        <v>0</v>
      </c>
    </row>
    <row r="1256" spans="1:51" ht="18" customHeight="1" x14ac:dyDescent="0.3">
      <c r="A1256" s="6" t="s">
        <v>526</v>
      </c>
      <c r="B1256" s="6" t="s">
        <v>527</v>
      </c>
      <c r="C1256" s="11" t="s">
        <v>58</v>
      </c>
      <c r="D1256" s="9">
        <v>31</v>
      </c>
      <c r="E1256" s="9"/>
      <c r="F1256" s="9"/>
      <c r="G1256" s="9"/>
      <c r="H1256" s="9"/>
      <c r="I1256" s="9"/>
      <c r="J1256" s="9"/>
      <c r="K1256" s="9"/>
      <c r="L1256" s="9"/>
      <c r="M1256" s="6"/>
      <c r="O1256" t="str">
        <f t="shared" si="725"/>
        <v>99</v>
      </c>
      <c r="P1256" s="1" t="s">
        <v>170</v>
      </c>
      <c r="Q1256">
        <v>1</v>
      </c>
      <c r="R1256">
        <f t="shared" si="726"/>
        <v>0</v>
      </c>
      <c r="S1256">
        <f t="shared" si="727"/>
        <v>0</v>
      </c>
      <c r="T1256">
        <f t="shared" si="728"/>
        <v>0</v>
      </c>
      <c r="U1256">
        <f t="shared" si="729"/>
        <v>0</v>
      </c>
      <c r="V1256">
        <f t="shared" si="730"/>
        <v>0</v>
      </c>
      <c r="W1256">
        <f t="shared" si="731"/>
        <v>0</v>
      </c>
      <c r="X1256">
        <f t="shared" si="732"/>
        <v>0</v>
      </c>
      <c r="Y1256">
        <f t="shared" si="733"/>
        <v>0</v>
      </c>
      <c r="Z1256">
        <f t="shared" si="734"/>
        <v>0</v>
      </c>
      <c r="AA1256">
        <f t="shared" si="735"/>
        <v>0</v>
      </c>
      <c r="AB1256">
        <f t="shared" si="736"/>
        <v>0</v>
      </c>
      <c r="AC1256">
        <f t="shared" si="737"/>
        <v>0</v>
      </c>
      <c r="AD1256">
        <f t="shared" si="738"/>
        <v>0</v>
      </c>
      <c r="AE1256">
        <f t="shared" si="739"/>
        <v>0</v>
      </c>
      <c r="AF1256">
        <f t="shared" si="740"/>
        <v>0</v>
      </c>
      <c r="AG1256">
        <f t="shared" si="741"/>
        <v>0</v>
      </c>
      <c r="AH1256">
        <f t="shared" si="742"/>
        <v>0</v>
      </c>
      <c r="AI1256">
        <f t="shared" si="743"/>
        <v>0</v>
      </c>
      <c r="AJ1256">
        <f t="shared" si="744"/>
        <v>0</v>
      </c>
      <c r="AK1256">
        <f t="shared" si="745"/>
        <v>0</v>
      </c>
      <c r="AL1256">
        <f t="shared" si="746"/>
        <v>0</v>
      </c>
      <c r="AM1256">
        <f t="shared" si="747"/>
        <v>0</v>
      </c>
      <c r="AN1256">
        <f t="shared" si="748"/>
        <v>0</v>
      </c>
      <c r="AO1256">
        <f t="shared" si="749"/>
        <v>0</v>
      </c>
      <c r="AP1256">
        <f t="shared" si="750"/>
        <v>0</v>
      </c>
      <c r="AQ1256">
        <f t="shared" si="751"/>
        <v>0</v>
      </c>
      <c r="AR1256">
        <f t="shared" si="752"/>
        <v>0</v>
      </c>
      <c r="AS1256">
        <f t="shared" si="753"/>
        <v>0</v>
      </c>
      <c r="AT1256">
        <f t="shared" si="754"/>
        <v>0</v>
      </c>
      <c r="AU1256">
        <f t="shared" si="755"/>
        <v>0</v>
      </c>
    </row>
    <row r="1257" spans="1:51" ht="18" customHeight="1" x14ac:dyDescent="0.3">
      <c r="A1257" s="6" t="s">
        <v>528</v>
      </c>
      <c r="B1257" s="6" t="s">
        <v>529</v>
      </c>
      <c r="C1257" s="11" t="s">
        <v>58</v>
      </c>
      <c r="D1257" s="9">
        <v>6</v>
      </c>
      <c r="E1257" s="9"/>
      <c r="F1257" s="9"/>
      <c r="G1257" s="9"/>
      <c r="H1257" s="9"/>
      <c r="I1257" s="9"/>
      <c r="J1257" s="9"/>
      <c r="K1257" s="9"/>
      <c r="L1257" s="9"/>
      <c r="M1257" s="6"/>
      <c r="O1257" t="str">
        <f t="shared" si="725"/>
        <v>99</v>
      </c>
      <c r="P1257" s="1" t="s">
        <v>170</v>
      </c>
      <c r="Q1257">
        <v>1</v>
      </c>
      <c r="R1257">
        <f t="shared" si="726"/>
        <v>0</v>
      </c>
      <c r="S1257">
        <f t="shared" si="727"/>
        <v>0</v>
      </c>
      <c r="T1257">
        <f t="shared" si="728"/>
        <v>0</v>
      </c>
      <c r="U1257">
        <f t="shared" si="729"/>
        <v>0</v>
      </c>
      <c r="V1257">
        <f t="shared" si="730"/>
        <v>0</v>
      </c>
      <c r="W1257">
        <f t="shared" si="731"/>
        <v>0</v>
      </c>
      <c r="X1257">
        <f t="shared" si="732"/>
        <v>0</v>
      </c>
      <c r="Y1257">
        <f t="shared" si="733"/>
        <v>0</v>
      </c>
      <c r="Z1257">
        <f t="shared" si="734"/>
        <v>0</v>
      </c>
      <c r="AA1257">
        <f t="shared" si="735"/>
        <v>0</v>
      </c>
      <c r="AB1257">
        <f t="shared" si="736"/>
        <v>0</v>
      </c>
      <c r="AC1257">
        <f t="shared" si="737"/>
        <v>0</v>
      </c>
      <c r="AD1257">
        <f t="shared" si="738"/>
        <v>0</v>
      </c>
      <c r="AE1257">
        <f t="shared" si="739"/>
        <v>0</v>
      </c>
      <c r="AF1257">
        <f t="shared" si="740"/>
        <v>0</v>
      </c>
      <c r="AG1257">
        <f t="shared" si="741"/>
        <v>0</v>
      </c>
      <c r="AH1257">
        <f t="shared" si="742"/>
        <v>0</v>
      </c>
      <c r="AI1257">
        <f t="shared" si="743"/>
        <v>0</v>
      </c>
      <c r="AJ1257">
        <f t="shared" si="744"/>
        <v>0</v>
      </c>
      <c r="AK1257">
        <f t="shared" si="745"/>
        <v>0</v>
      </c>
      <c r="AL1257">
        <f t="shared" si="746"/>
        <v>0</v>
      </c>
      <c r="AM1257">
        <f t="shared" si="747"/>
        <v>0</v>
      </c>
      <c r="AN1257">
        <f t="shared" si="748"/>
        <v>0</v>
      </c>
      <c r="AO1257">
        <f t="shared" si="749"/>
        <v>0</v>
      </c>
      <c r="AP1257">
        <f t="shared" si="750"/>
        <v>0</v>
      </c>
      <c r="AQ1257">
        <f t="shared" si="751"/>
        <v>0</v>
      </c>
      <c r="AR1257">
        <f t="shared" si="752"/>
        <v>0</v>
      </c>
      <c r="AS1257">
        <f t="shared" si="753"/>
        <v>0</v>
      </c>
      <c r="AT1257">
        <f t="shared" si="754"/>
        <v>0</v>
      </c>
      <c r="AU1257">
        <f t="shared" si="755"/>
        <v>0</v>
      </c>
    </row>
    <row r="1258" spans="1:51" ht="18" customHeight="1" x14ac:dyDescent="0.3">
      <c r="A1258" s="6" t="s">
        <v>530</v>
      </c>
      <c r="B1258" s="6" t="s">
        <v>531</v>
      </c>
      <c r="C1258" s="11" t="s">
        <v>19</v>
      </c>
      <c r="D1258" s="9">
        <v>116</v>
      </c>
      <c r="E1258" s="9"/>
      <c r="F1258" s="9"/>
      <c r="G1258" s="9"/>
      <c r="H1258" s="9"/>
      <c r="I1258" s="9"/>
      <c r="J1258" s="9"/>
      <c r="K1258" s="9"/>
      <c r="L1258" s="9"/>
      <c r="M1258" s="6"/>
      <c r="O1258" t="str">
        <f t="shared" si="725"/>
        <v>99</v>
      </c>
      <c r="P1258" s="1" t="s">
        <v>170</v>
      </c>
      <c r="Q1258">
        <v>1</v>
      </c>
      <c r="R1258">
        <f t="shared" si="726"/>
        <v>0</v>
      </c>
      <c r="S1258">
        <f t="shared" si="727"/>
        <v>0</v>
      </c>
      <c r="T1258">
        <f t="shared" si="728"/>
        <v>0</v>
      </c>
      <c r="U1258">
        <f t="shared" si="729"/>
        <v>0</v>
      </c>
      <c r="V1258">
        <f t="shared" si="730"/>
        <v>0</v>
      </c>
      <c r="W1258">
        <f t="shared" si="731"/>
        <v>0</v>
      </c>
      <c r="X1258">
        <f t="shared" si="732"/>
        <v>0</v>
      </c>
      <c r="Y1258">
        <f t="shared" si="733"/>
        <v>0</v>
      </c>
      <c r="Z1258">
        <f t="shared" si="734"/>
        <v>0</v>
      </c>
      <c r="AA1258">
        <f t="shared" si="735"/>
        <v>0</v>
      </c>
      <c r="AB1258">
        <f t="shared" si="736"/>
        <v>0</v>
      </c>
      <c r="AC1258">
        <f t="shared" si="737"/>
        <v>0</v>
      </c>
      <c r="AD1258">
        <f t="shared" si="738"/>
        <v>0</v>
      </c>
      <c r="AE1258">
        <f t="shared" si="739"/>
        <v>0</v>
      </c>
      <c r="AF1258">
        <f t="shared" si="740"/>
        <v>0</v>
      </c>
      <c r="AG1258">
        <f t="shared" si="741"/>
        <v>0</v>
      </c>
      <c r="AH1258">
        <f t="shared" si="742"/>
        <v>0</v>
      </c>
      <c r="AI1258">
        <f t="shared" si="743"/>
        <v>0</v>
      </c>
      <c r="AJ1258">
        <f t="shared" si="744"/>
        <v>0</v>
      </c>
      <c r="AK1258">
        <f t="shared" si="745"/>
        <v>0</v>
      </c>
      <c r="AL1258">
        <f t="shared" si="746"/>
        <v>0</v>
      </c>
      <c r="AM1258">
        <f t="shared" si="747"/>
        <v>0</v>
      </c>
      <c r="AN1258">
        <f t="shared" si="748"/>
        <v>0</v>
      </c>
      <c r="AO1258">
        <f t="shared" si="749"/>
        <v>0</v>
      </c>
      <c r="AP1258">
        <f t="shared" si="750"/>
        <v>0</v>
      </c>
      <c r="AQ1258">
        <f t="shared" si="751"/>
        <v>0</v>
      </c>
      <c r="AR1258">
        <f t="shared" si="752"/>
        <v>0</v>
      </c>
      <c r="AS1258">
        <f t="shared" si="753"/>
        <v>0</v>
      </c>
      <c r="AT1258">
        <f t="shared" si="754"/>
        <v>0</v>
      </c>
      <c r="AU1258">
        <f t="shared" si="755"/>
        <v>0</v>
      </c>
    </row>
    <row r="1259" spans="1:51" ht="18" customHeight="1" x14ac:dyDescent="0.3">
      <c r="A1259" s="6" t="s">
        <v>532</v>
      </c>
      <c r="B1259" s="5"/>
      <c r="C1259" s="11" t="s">
        <v>19</v>
      </c>
      <c r="D1259" s="9">
        <v>150</v>
      </c>
      <c r="E1259" s="9"/>
      <c r="F1259" s="9"/>
      <c r="G1259" s="9"/>
      <c r="H1259" s="9"/>
      <c r="I1259" s="9"/>
      <c r="J1259" s="9"/>
      <c r="K1259" s="9"/>
      <c r="L1259" s="9"/>
      <c r="M1259" s="6"/>
      <c r="O1259" t="str">
        <f t="shared" si="725"/>
        <v>99</v>
      </c>
      <c r="P1259" s="1" t="s">
        <v>170</v>
      </c>
      <c r="Q1259">
        <v>1</v>
      </c>
      <c r="R1259">
        <f t="shared" si="726"/>
        <v>0</v>
      </c>
      <c r="S1259">
        <f t="shared" si="727"/>
        <v>0</v>
      </c>
      <c r="T1259">
        <f t="shared" si="728"/>
        <v>0</v>
      </c>
      <c r="U1259">
        <f t="shared" si="729"/>
        <v>0</v>
      </c>
      <c r="V1259">
        <f t="shared" si="730"/>
        <v>0</v>
      </c>
      <c r="W1259">
        <f t="shared" si="731"/>
        <v>0</v>
      </c>
      <c r="X1259">
        <f t="shared" si="732"/>
        <v>0</v>
      </c>
      <c r="Y1259">
        <f t="shared" si="733"/>
        <v>0</v>
      </c>
      <c r="Z1259">
        <f t="shared" si="734"/>
        <v>0</v>
      </c>
      <c r="AA1259">
        <f t="shared" si="735"/>
        <v>0</v>
      </c>
      <c r="AB1259">
        <f t="shared" si="736"/>
        <v>0</v>
      </c>
      <c r="AC1259">
        <f t="shared" si="737"/>
        <v>0</v>
      </c>
      <c r="AD1259">
        <f t="shared" si="738"/>
        <v>0</v>
      </c>
      <c r="AE1259">
        <f t="shared" si="739"/>
        <v>0</v>
      </c>
      <c r="AF1259">
        <f t="shared" si="740"/>
        <v>0</v>
      </c>
      <c r="AG1259">
        <f t="shared" si="741"/>
        <v>0</v>
      </c>
      <c r="AH1259">
        <f t="shared" si="742"/>
        <v>0</v>
      </c>
      <c r="AI1259">
        <f t="shared" si="743"/>
        <v>0</v>
      </c>
      <c r="AJ1259">
        <f t="shared" si="744"/>
        <v>0</v>
      </c>
      <c r="AK1259">
        <f t="shared" si="745"/>
        <v>0</v>
      </c>
      <c r="AL1259">
        <f t="shared" si="746"/>
        <v>0</v>
      </c>
      <c r="AM1259">
        <f t="shared" si="747"/>
        <v>0</v>
      </c>
      <c r="AN1259">
        <f t="shared" si="748"/>
        <v>0</v>
      </c>
      <c r="AO1259">
        <f t="shared" si="749"/>
        <v>0</v>
      </c>
      <c r="AP1259">
        <f t="shared" si="750"/>
        <v>0</v>
      </c>
      <c r="AQ1259">
        <f t="shared" si="751"/>
        <v>0</v>
      </c>
      <c r="AR1259">
        <f t="shared" si="752"/>
        <v>0</v>
      </c>
      <c r="AS1259">
        <f t="shared" si="753"/>
        <v>0</v>
      </c>
      <c r="AT1259">
        <f t="shared" si="754"/>
        <v>0</v>
      </c>
      <c r="AU1259">
        <f t="shared" si="755"/>
        <v>0</v>
      </c>
    </row>
    <row r="1260" spans="1:51" ht="18" customHeight="1" x14ac:dyDescent="0.3">
      <c r="A1260" s="6" t="s">
        <v>533</v>
      </c>
      <c r="B1260" s="6" t="s">
        <v>534</v>
      </c>
      <c r="C1260" s="11" t="s">
        <v>57</v>
      </c>
      <c r="D1260" s="9">
        <v>1</v>
      </c>
      <c r="E1260" s="9"/>
      <c r="F1260" s="9"/>
      <c r="G1260" s="9"/>
      <c r="H1260" s="9"/>
      <c r="I1260" s="9"/>
      <c r="J1260" s="9"/>
      <c r="K1260" s="9"/>
      <c r="L1260" s="9"/>
      <c r="M1260" s="6"/>
      <c r="O1260" t="str">
        <f t="shared" si="725"/>
        <v>99</v>
      </c>
      <c r="P1260" s="1" t="s">
        <v>170</v>
      </c>
      <c r="Q1260">
        <v>1</v>
      </c>
      <c r="R1260">
        <f t="shared" si="726"/>
        <v>0</v>
      </c>
      <c r="S1260">
        <f t="shared" si="727"/>
        <v>0</v>
      </c>
      <c r="T1260">
        <f t="shared" si="728"/>
        <v>0</v>
      </c>
      <c r="U1260">
        <f t="shared" si="729"/>
        <v>0</v>
      </c>
      <c r="V1260">
        <f t="shared" si="730"/>
        <v>0</v>
      </c>
      <c r="W1260">
        <f t="shared" si="731"/>
        <v>0</v>
      </c>
      <c r="X1260">
        <f t="shared" si="732"/>
        <v>0</v>
      </c>
      <c r="Y1260">
        <f t="shared" si="733"/>
        <v>0</v>
      </c>
      <c r="Z1260">
        <f t="shared" si="734"/>
        <v>0</v>
      </c>
      <c r="AA1260">
        <f t="shared" si="735"/>
        <v>0</v>
      </c>
      <c r="AB1260">
        <f t="shared" si="736"/>
        <v>0</v>
      </c>
      <c r="AC1260">
        <f t="shared" si="737"/>
        <v>0</v>
      </c>
      <c r="AD1260">
        <f t="shared" si="738"/>
        <v>0</v>
      </c>
      <c r="AE1260">
        <f t="shared" si="739"/>
        <v>0</v>
      </c>
      <c r="AF1260">
        <f t="shared" si="740"/>
        <v>0</v>
      </c>
      <c r="AG1260">
        <f t="shared" si="741"/>
        <v>0</v>
      </c>
      <c r="AH1260">
        <f t="shared" si="742"/>
        <v>0</v>
      </c>
      <c r="AI1260">
        <f t="shared" si="743"/>
        <v>0</v>
      </c>
      <c r="AJ1260">
        <f t="shared" si="744"/>
        <v>0</v>
      </c>
      <c r="AK1260">
        <f t="shared" si="745"/>
        <v>0</v>
      </c>
      <c r="AL1260">
        <f t="shared" si="746"/>
        <v>0</v>
      </c>
      <c r="AM1260">
        <f t="shared" si="747"/>
        <v>0</v>
      </c>
      <c r="AN1260">
        <f t="shared" si="748"/>
        <v>0</v>
      </c>
      <c r="AO1260">
        <f t="shared" si="749"/>
        <v>0</v>
      </c>
      <c r="AP1260">
        <f t="shared" si="750"/>
        <v>0</v>
      </c>
      <c r="AQ1260">
        <f t="shared" si="751"/>
        <v>0</v>
      </c>
      <c r="AR1260">
        <f t="shared" si="752"/>
        <v>0</v>
      </c>
      <c r="AS1260">
        <f t="shared" si="753"/>
        <v>0</v>
      </c>
      <c r="AT1260">
        <f t="shared" si="754"/>
        <v>0</v>
      </c>
      <c r="AU1260">
        <f t="shared" si="755"/>
        <v>0</v>
      </c>
    </row>
    <row r="1261" spans="1:51" ht="18" customHeight="1" x14ac:dyDescent="0.3">
      <c r="A1261" s="6" t="s">
        <v>535</v>
      </c>
      <c r="B1261" s="6" t="s">
        <v>536</v>
      </c>
      <c r="C1261" s="11" t="s">
        <v>537</v>
      </c>
      <c r="D1261" s="9">
        <v>16</v>
      </c>
      <c r="E1261" s="9"/>
      <c r="F1261" s="9"/>
      <c r="G1261" s="9"/>
      <c r="H1261" s="9"/>
      <c r="I1261" s="9"/>
      <c r="J1261" s="9"/>
      <c r="K1261" s="9"/>
      <c r="L1261" s="9"/>
      <c r="M1261" s="6"/>
      <c r="O1261" t="str">
        <f t="shared" si="725"/>
        <v>99</v>
      </c>
      <c r="P1261" s="1" t="s">
        <v>170</v>
      </c>
      <c r="Q1261">
        <v>1</v>
      </c>
      <c r="R1261">
        <f t="shared" si="726"/>
        <v>0</v>
      </c>
      <c r="S1261">
        <f t="shared" si="727"/>
        <v>0</v>
      </c>
      <c r="T1261">
        <f t="shared" si="728"/>
        <v>0</v>
      </c>
      <c r="U1261">
        <f t="shared" si="729"/>
        <v>0</v>
      </c>
      <c r="V1261">
        <f t="shared" si="730"/>
        <v>0</v>
      </c>
      <c r="W1261">
        <f t="shared" si="731"/>
        <v>0</v>
      </c>
      <c r="X1261">
        <f t="shared" si="732"/>
        <v>0</v>
      </c>
      <c r="Y1261">
        <f t="shared" si="733"/>
        <v>0</v>
      </c>
      <c r="Z1261">
        <f t="shared" si="734"/>
        <v>0</v>
      </c>
      <c r="AA1261">
        <f t="shared" si="735"/>
        <v>0</v>
      </c>
      <c r="AB1261">
        <f t="shared" si="736"/>
        <v>0</v>
      </c>
      <c r="AC1261">
        <f t="shared" si="737"/>
        <v>0</v>
      </c>
      <c r="AD1261">
        <f t="shared" si="738"/>
        <v>0</v>
      </c>
      <c r="AE1261">
        <f t="shared" si="739"/>
        <v>0</v>
      </c>
      <c r="AF1261">
        <f t="shared" si="740"/>
        <v>0</v>
      </c>
      <c r="AG1261">
        <f t="shared" si="741"/>
        <v>0</v>
      </c>
      <c r="AH1261">
        <f t="shared" si="742"/>
        <v>0</v>
      </c>
      <c r="AI1261">
        <f t="shared" si="743"/>
        <v>0</v>
      </c>
      <c r="AJ1261">
        <f t="shared" si="744"/>
        <v>0</v>
      </c>
      <c r="AK1261">
        <f t="shared" si="745"/>
        <v>0</v>
      </c>
      <c r="AL1261">
        <f t="shared" si="746"/>
        <v>0</v>
      </c>
      <c r="AM1261">
        <f t="shared" si="747"/>
        <v>0</v>
      </c>
      <c r="AN1261">
        <f t="shared" si="748"/>
        <v>0</v>
      </c>
      <c r="AO1261">
        <f t="shared" si="749"/>
        <v>0</v>
      </c>
      <c r="AP1261">
        <f t="shared" si="750"/>
        <v>0</v>
      </c>
      <c r="AQ1261">
        <f t="shared" si="751"/>
        <v>0</v>
      </c>
      <c r="AR1261">
        <f t="shared" si="752"/>
        <v>0</v>
      </c>
      <c r="AS1261">
        <f t="shared" si="753"/>
        <v>0</v>
      </c>
      <c r="AT1261">
        <f t="shared" si="754"/>
        <v>0</v>
      </c>
      <c r="AU1261">
        <f t="shared" si="755"/>
        <v>0</v>
      </c>
    </row>
    <row r="1262" spans="1:51" ht="18" customHeight="1" x14ac:dyDescent="0.3">
      <c r="A1262" s="6" t="s">
        <v>538</v>
      </c>
      <c r="B1262" s="6" t="s">
        <v>539</v>
      </c>
      <c r="C1262" s="11" t="s">
        <v>51</v>
      </c>
      <c r="D1262" s="9">
        <v>33</v>
      </c>
      <c r="E1262" s="9"/>
      <c r="F1262" s="9"/>
      <c r="G1262" s="9"/>
      <c r="H1262" s="9"/>
      <c r="I1262" s="9"/>
      <c r="J1262" s="9"/>
      <c r="K1262" s="9"/>
      <c r="L1262" s="9"/>
      <c r="M1262" s="6"/>
      <c r="O1262" t="str">
        <f t="shared" si="725"/>
        <v>99</v>
      </c>
      <c r="P1262" s="1" t="s">
        <v>170</v>
      </c>
      <c r="Q1262">
        <v>1</v>
      </c>
      <c r="R1262">
        <f t="shared" si="726"/>
        <v>0</v>
      </c>
      <c r="S1262">
        <f t="shared" si="727"/>
        <v>0</v>
      </c>
      <c r="T1262">
        <f t="shared" si="728"/>
        <v>0</v>
      </c>
      <c r="U1262">
        <f t="shared" si="729"/>
        <v>0</v>
      </c>
      <c r="V1262">
        <f t="shared" si="730"/>
        <v>0</v>
      </c>
      <c r="W1262">
        <f t="shared" si="731"/>
        <v>0</v>
      </c>
      <c r="X1262">
        <f t="shared" si="732"/>
        <v>0</v>
      </c>
      <c r="Y1262">
        <f t="shared" si="733"/>
        <v>0</v>
      </c>
      <c r="Z1262">
        <f t="shared" si="734"/>
        <v>0</v>
      </c>
      <c r="AA1262">
        <f t="shared" si="735"/>
        <v>0</v>
      </c>
      <c r="AB1262">
        <f t="shared" si="736"/>
        <v>0</v>
      </c>
      <c r="AC1262">
        <f t="shared" si="737"/>
        <v>0</v>
      </c>
      <c r="AD1262">
        <f t="shared" si="738"/>
        <v>0</v>
      </c>
      <c r="AE1262">
        <f t="shared" si="739"/>
        <v>0</v>
      </c>
      <c r="AF1262">
        <f t="shared" si="740"/>
        <v>0</v>
      </c>
      <c r="AG1262">
        <f t="shared" si="741"/>
        <v>0</v>
      </c>
      <c r="AH1262">
        <f t="shared" si="742"/>
        <v>0</v>
      </c>
      <c r="AI1262">
        <f t="shared" si="743"/>
        <v>0</v>
      </c>
      <c r="AJ1262">
        <f t="shared" si="744"/>
        <v>0</v>
      </c>
      <c r="AK1262">
        <f t="shared" si="745"/>
        <v>0</v>
      </c>
      <c r="AL1262">
        <f t="shared" si="746"/>
        <v>0</v>
      </c>
      <c r="AM1262">
        <f t="shared" si="747"/>
        <v>0</v>
      </c>
      <c r="AN1262">
        <f t="shared" si="748"/>
        <v>0</v>
      </c>
      <c r="AO1262">
        <f t="shared" si="749"/>
        <v>0</v>
      </c>
      <c r="AP1262">
        <f t="shared" si="750"/>
        <v>0</v>
      </c>
      <c r="AQ1262">
        <f t="shared" si="751"/>
        <v>0</v>
      </c>
      <c r="AR1262">
        <f t="shared" si="752"/>
        <v>0</v>
      </c>
      <c r="AS1262">
        <f t="shared" si="753"/>
        <v>0</v>
      </c>
      <c r="AT1262">
        <f t="shared" si="754"/>
        <v>0</v>
      </c>
      <c r="AU1262">
        <f t="shared" si="755"/>
        <v>0</v>
      </c>
    </row>
    <row r="1263" spans="1:51" ht="18" customHeight="1" x14ac:dyDescent="0.3">
      <c r="A1263" s="6" t="s">
        <v>540</v>
      </c>
      <c r="B1263" s="6" t="s">
        <v>541</v>
      </c>
      <c r="C1263" s="11" t="s">
        <v>51</v>
      </c>
      <c r="D1263" s="9">
        <v>33</v>
      </c>
      <c r="E1263" s="9"/>
      <c r="F1263" s="9"/>
      <c r="G1263" s="9"/>
      <c r="H1263" s="9"/>
      <c r="I1263" s="9"/>
      <c r="J1263" s="9"/>
      <c r="K1263" s="9"/>
      <c r="L1263" s="9"/>
      <c r="M1263" s="6"/>
      <c r="O1263" t="str">
        <f t="shared" si="725"/>
        <v>99</v>
      </c>
      <c r="P1263" s="1" t="s">
        <v>170</v>
      </c>
      <c r="Q1263">
        <v>1</v>
      </c>
      <c r="R1263">
        <f t="shared" si="726"/>
        <v>0</v>
      </c>
      <c r="S1263">
        <f t="shared" si="727"/>
        <v>0</v>
      </c>
      <c r="T1263">
        <f t="shared" si="728"/>
        <v>0</v>
      </c>
      <c r="U1263">
        <f t="shared" si="729"/>
        <v>0</v>
      </c>
      <c r="V1263">
        <f t="shared" si="730"/>
        <v>0</v>
      </c>
      <c r="W1263">
        <f t="shared" si="731"/>
        <v>0</v>
      </c>
      <c r="X1263">
        <f t="shared" si="732"/>
        <v>0</v>
      </c>
      <c r="Y1263">
        <f t="shared" si="733"/>
        <v>0</v>
      </c>
      <c r="Z1263">
        <f t="shared" si="734"/>
        <v>0</v>
      </c>
      <c r="AA1263">
        <f t="shared" si="735"/>
        <v>0</v>
      </c>
      <c r="AB1263">
        <f t="shared" si="736"/>
        <v>0</v>
      </c>
      <c r="AC1263">
        <f t="shared" si="737"/>
        <v>0</v>
      </c>
      <c r="AD1263">
        <f t="shared" si="738"/>
        <v>0</v>
      </c>
      <c r="AE1263">
        <f t="shared" si="739"/>
        <v>0</v>
      </c>
      <c r="AF1263">
        <f t="shared" si="740"/>
        <v>0</v>
      </c>
      <c r="AG1263">
        <f t="shared" si="741"/>
        <v>0</v>
      </c>
      <c r="AH1263">
        <f t="shared" si="742"/>
        <v>0</v>
      </c>
      <c r="AI1263">
        <f t="shared" si="743"/>
        <v>0</v>
      </c>
      <c r="AJ1263">
        <f t="shared" si="744"/>
        <v>0</v>
      </c>
      <c r="AK1263">
        <f t="shared" si="745"/>
        <v>0</v>
      </c>
      <c r="AL1263">
        <f t="shared" si="746"/>
        <v>0</v>
      </c>
      <c r="AM1263">
        <f t="shared" si="747"/>
        <v>0</v>
      </c>
      <c r="AN1263">
        <f t="shared" si="748"/>
        <v>0</v>
      </c>
      <c r="AO1263">
        <f t="shared" si="749"/>
        <v>0</v>
      </c>
      <c r="AP1263">
        <f t="shared" si="750"/>
        <v>0</v>
      </c>
      <c r="AQ1263">
        <f t="shared" si="751"/>
        <v>0</v>
      </c>
      <c r="AR1263">
        <f t="shared" si="752"/>
        <v>0</v>
      </c>
      <c r="AS1263">
        <f t="shared" si="753"/>
        <v>0</v>
      </c>
      <c r="AT1263">
        <f t="shared" si="754"/>
        <v>0</v>
      </c>
      <c r="AU1263">
        <f t="shared" si="755"/>
        <v>0</v>
      </c>
    </row>
    <row r="1264" spans="1:51" ht="18" customHeight="1" x14ac:dyDescent="0.3">
      <c r="A1264" s="6" t="s">
        <v>542</v>
      </c>
      <c r="B1264" s="6" t="s">
        <v>543</v>
      </c>
      <c r="C1264" s="11" t="s">
        <v>58</v>
      </c>
      <c r="D1264" s="9">
        <v>38</v>
      </c>
      <c r="E1264" s="9"/>
      <c r="F1264" s="9"/>
      <c r="G1264" s="9"/>
      <c r="H1264" s="9"/>
      <c r="I1264" s="9"/>
      <c r="J1264" s="9"/>
      <c r="K1264" s="9"/>
      <c r="L1264" s="9"/>
      <c r="M1264" s="6"/>
      <c r="O1264" t="str">
        <f t="shared" si="725"/>
        <v>99</v>
      </c>
      <c r="P1264" s="1" t="s">
        <v>170</v>
      </c>
      <c r="Q1264">
        <v>1</v>
      </c>
      <c r="R1264">
        <f t="shared" si="726"/>
        <v>0</v>
      </c>
      <c r="S1264">
        <f t="shared" si="727"/>
        <v>0</v>
      </c>
      <c r="T1264">
        <f t="shared" si="728"/>
        <v>0</v>
      </c>
      <c r="U1264">
        <f t="shared" si="729"/>
        <v>0</v>
      </c>
      <c r="V1264">
        <f t="shared" si="730"/>
        <v>0</v>
      </c>
      <c r="W1264">
        <f t="shared" si="731"/>
        <v>0</v>
      </c>
      <c r="X1264">
        <f t="shared" si="732"/>
        <v>0</v>
      </c>
      <c r="Y1264">
        <f t="shared" si="733"/>
        <v>0</v>
      </c>
      <c r="Z1264">
        <f t="shared" si="734"/>
        <v>0</v>
      </c>
      <c r="AA1264">
        <f t="shared" si="735"/>
        <v>0</v>
      </c>
      <c r="AB1264">
        <f t="shared" si="736"/>
        <v>0</v>
      </c>
      <c r="AC1264">
        <f t="shared" si="737"/>
        <v>0</v>
      </c>
      <c r="AD1264">
        <f t="shared" si="738"/>
        <v>0</v>
      </c>
      <c r="AE1264">
        <f t="shared" si="739"/>
        <v>0</v>
      </c>
      <c r="AF1264">
        <f t="shared" si="740"/>
        <v>0</v>
      </c>
      <c r="AG1264">
        <f t="shared" si="741"/>
        <v>0</v>
      </c>
      <c r="AH1264">
        <f t="shared" si="742"/>
        <v>0</v>
      </c>
      <c r="AI1264">
        <f t="shared" si="743"/>
        <v>0</v>
      </c>
      <c r="AJ1264">
        <f t="shared" si="744"/>
        <v>0</v>
      </c>
      <c r="AK1264">
        <f t="shared" si="745"/>
        <v>0</v>
      </c>
      <c r="AL1264">
        <f t="shared" si="746"/>
        <v>0</v>
      </c>
      <c r="AM1264">
        <f t="shared" si="747"/>
        <v>0</v>
      </c>
      <c r="AN1264">
        <f t="shared" si="748"/>
        <v>0</v>
      </c>
      <c r="AO1264">
        <f t="shared" si="749"/>
        <v>0</v>
      </c>
      <c r="AP1264">
        <f t="shared" si="750"/>
        <v>0</v>
      </c>
      <c r="AQ1264">
        <f t="shared" si="751"/>
        <v>0</v>
      </c>
      <c r="AR1264">
        <f t="shared" si="752"/>
        <v>0</v>
      </c>
      <c r="AS1264">
        <f t="shared" si="753"/>
        <v>0</v>
      </c>
      <c r="AT1264">
        <f t="shared" si="754"/>
        <v>0</v>
      </c>
      <c r="AU1264">
        <f t="shared" si="755"/>
        <v>0</v>
      </c>
    </row>
    <row r="1265" spans="1:51" ht="18" customHeight="1" x14ac:dyDescent="0.3">
      <c r="A1265" s="6" t="s">
        <v>544</v>
      </c>
      <c r="B1265" s="6" t="s">
        <v>545</v>
      </c>
      <c r="C1265" s="11" t="s">
        <v>58</v>
      </c>
      <c r="D1265" s="9">
        <v>33</v>
      </c>
      <c r="E1265" s="9"/>
      <c r="F1265" s="9"/>
      <c r="G1265" s="9"/>
      <c r="H1265" s="9"/>
      <c r="I1265" s="9"/>
      <c r="J1265" s="9"/>
      <c r="K1265" s="9"/>
      <c r="L1265" s="9"/>
      <c r="M1265" s="6"/>
      <c r="O1265" t="str">
        <f t="shared" si="725"/>
        <v>99</v>
      </c>
      <c r="P1265" s="1" t="s">
        <v>170</v>
      </c>
      <c r="Q1265">
        <v>1</v>
      </c>
      <c r="R1265">
        <f t="shared" si="726"/>
        <v>0</v>
      </c>
      <c r="S1265">
        <f t="shared" si="727"/>
        <v>0</v>
      </c>
      <c r="T1265">
        <f t="shared" si="728"/>
        <v>0</v>
      </c>
      <c r="U1265">
        <f t="shared" si="729"/>
        <v>0</v>
      </c>
      <c r="V1265">
        <f t="shared" si="730"/>
        <v>0</v>
      </c>
      <c r="W1265">
        <f t="shared" si="731"/>
        <v>0</v>
      </c>
      <c r="X1265">
        <f t="shared" si="732"/>
        <v>0</v>
      </c>
      <c r="Y1265">
        <f t="shared" si="733"/>
        <v>0</v>
      </c>
      <c r="Z1265">
        <f t="shared" si="734"/>
        <v>0</v>
      </c>
      <c r="AA1265">
        <f t="shared" si="735"/>
        <v>0</v>
      </c>
      <c r="AB1265">
        <f t="shared" si="736"/>
        <v>0</v>
      </c>
      <c r="AC1265">
        <f t="shared" si="737"/>
        <v>0</v>
      </c>
      <c r="AD1265">
        <f t="shared" si="738"/>
        <v>0</v>
      </c>
      <c r="AE1265">
        <f t="shared" si="739"/>
        <v>0</v>
      </c>
      <c r="AF1265">
        <f t="shared" si="740"/>
        <v>0</v>
      </c>
      <c r="AG1265">
        <f t="shared" si="741"/>
        <v>0</v>
      </c>
      <c r="AH1265">
        <f t="shared" si="742"/>
        <v>0</v>
      </c>
      <c r="AI1265">
        <f t="shared" si="743"/>
        <v>0</v>
      </c>
      <c r="AJ1265">
        <f t="shared" si="744"/>
        <v>0</v>
      </c>
      <c r="AK1265">
        <f t="shared" si="745"/>
        <v>0</v>
      </c>
      <c r="AL1265">
        <f t="shared" si="746"/>
        <v>0</v>
      </c>
      <c r="AM1265">
        <f t="shared" si="747"/>
        <v>0</v>
      </c>
      <c r="AN1265">
        <f t="shared" si="748"/>
        <v>0</v>
      </c>
      <c r="AO1265">
        <f t="shared" si="749"/>
        <v>0</v>
      </c>
      <c r="AP1265">
        <f t="shared" si="750"/>
        <v>0</v>
      </c>
      <c r="AQ1265">
        <f t="shared" si="751"/>
        <v>0</v>
      </c>
      <c r="AR1265">
        <f t="shared" si="752"/>
        <v>0</v>
      </c>
      <c r="AS1265">
        <f t="shared" si="753"/>
        <v>0</v>
      </c>
      <c r="AT1265">
        <f t="shared" si="754"/>
        <v>0</v>
      </c>
      <c r="AU1265">
        <f t="shared" si="755"/>
        <v>0</v>
      </c>
    </row>
    <row r="1266" spans="1:51" ht="18" customHeight="1" x14ac:dyDescent="0.3">
      <c r="A1266" s="6" t="s">
        <v>147</v>
      </c>
      <c r="B1266" s="6" t="s">
        <v>148</v>
      </c>
      <c r="C1266" s="11" t="s">
        <v>13</v>
      </c>
      <c r="D1266" s="9">
        <v>166.3</v>
      </c>
      <c r="E1266" s="9"/>
      <c r="F1266" s="9"/>
      <c r="G1266" s="9"/>
      <c r="H1266" s="9"/>
      <c r="I1266" s="9"/>
      <c r="J1266" s="9"/>
      <c r="K1266" s="9"/>
      <c r="L1266" s="9"/>
      <c r="M1266" s="6"/>
      <c r="O1266" t="str">
        <f t="shared" si="725"/>
        <v>99</v>
      </c>
      <c r="P1266" s="1" t="s">
        <v>170</v>
      </c>
      <c r="Q1266">
        <v>1</v>
      </c>
      <c r="R1266">
        <f t="shared" si="726"/>
        <v>0</v>
      </c>
      <c r="S1266">
        <f t="shared" si="727"/>
        <v>0</v>
      </c>
      <c r="T1266">
        <f t="shared" si="728"/>
        <v>0</v>
      </c>
      <c r="U1266">
        <f t="shared" si="729"/>
        <v>0</v>
      </c>
      <c r="V1266">
        <f t="shared" si="730"/>
        <v>0</v>
      </c>
      <c r="W1266">
        <f t="shared" si="731"/>
        <v>0</v>
      </c>
      <c r="X1266">
        <f t="shared" si="732"/>
        <v>0</v>
      </c>
      <c r="Y1266">
        <f t="shared" si="733"/>
        <v>0</v>
      </c>
      <c r="Z1266">
        <f t="shared" si="734"/>
        <v>0</v>
      </c>
      <c r="AA1266">
        <f t="shared" si="735"/>
        <v>0</v>
      </c>
      <c r="AB1266">
        <f t="shared" si="736"/>
        <v>0</v>
      </c>
      <c r="AC1266">
        <f t="shared" si="737"/>
        <v>0</v>
      </c>
      <c r="AD1266">
        <f t="shared" si="738"/>
        <v>0</v>
      </c>
      <c r="AE1266">
        <f t="shared" si="739"/>
        <v>0</v>
      </c>
      <c r="AF1266">
        <f t="shared" si="740"/>
        <v>0</v>
      </c>
      <c r="AG1266">
        <f t="shared" si="741"/>
        <v>0</v>
      </c>
      <c r="AH1266">
        <f t="shared" si="742"/>
        <v>0</v>
      </c>
      <c r="AI1266">
        <f t="shared" si="743"/>
        <v>0</v>
      </c>
      <c r="AJ1266">
        <f t="shared" si="744"/>
        <v>0</v>
      </c>
      <c r="AK1266">
        <f t="shared" si="745"/>
        <v>0</v>
      </c>
      <c r="AL1266">
        <f t="shared" si="746"/>
        <v>0</v>
      </c>
      <c r="AM1266">
        <f t="shared" si="747"/>
        <v>0</v>
      </c>
      <c r="AN1266">
        <f t="shared" si="748"/>
        <v>0</v>
      </c>
      <c r="AO1266">
        <f t="shared" si="749"/>
        <v>0</v>
      </c>
      <c r="AP1266">
        <f t="shared" si="750"/>
        <v>0</v>
      </c>
      <c r="AQ1266">
        <f t="shared" si="751"/>
        <v>0</v>
      </c>
      <c r="AR1266">
        <f t="shared" si="752"/>
        <v>0</v>
      </c>
      <c r="AS1266">
        <f t="shared" si="753"/>
        <v>0</v>
      </c>
      <c r="AT1266">
        <f t="shared" si="754"/>
        <v>0</v>
      </c>
      <c r="AU1266">
        <f t="shared" si="755"/>
        <v>0</v>
      </c>
    </row>
    <row r="1267" spans="1:51" ht="18" customHeight="1" x14ac:dyDescent="0.3">
      <c r="A1267" s="5"/>
      <c r="B1267" s="5"/>
      <c r="C1267" s="12"/>
      <c r="D1267" s="9"/>
      <c r="E1267" s="9"/>
      <c r="F1267" s="9"/>
      <c r="G1267" s="9"/>
      <c r="H1267" s="9"/>
      <c r="I1267" s="9"/>
      <c r="J1267" s="9"/>
      <c r="K1267" s="9"/>
      <c r="L1267" s="9"/>
      <c r="M1267" s="5"/>
    </row>
    <row r="1268" spans="1:51" ht="18" customHeight="1" x14ac:dyDescent="0.3">
      <c r="A1268" s="5"/>
      <c r="B1268" s="5"/>
      <c r="C1268" s="12"/>
      <c r="D1268" s="9"/>
      <c r="E1268" s="9"/>
      <c r="F1268" s="9"/>
      <c r="G1268" s="9"/>
      <c r="H1268" s="9"/>
      <c r="I1268" s="9"/>
      <c r="J1268" s="9"/>
      <c r="K1268" s="9"/>
      <c r="L1268" s="9"/>
      <c r="M1268" s="5"/>
    </row>
    <row r="1269" spans="1:51" ht="18" customHeight="1" x14ac:dyDescent="0.3">
      <c r="A1269" s="5"/>
      <c r="B1269" s="5"/>
      <c r="C1269" s="12"/>
      <c r="D1269" s="9"/>
      <c r="E1269" s="9"/>
      <c r="F1269" s="9"/>
      <c r="G1269" s="9"/>
      <c r="H1269" s="9"/>
      <c r="I1269" s="9"/>
      <c r="J1269" s="9"/>
      <c r="K1269" s="9"/>
      <c r="L1269" s="9"/>
      <c r="M1269" s="5"/>
    </row>
    <row r="1270" spans="1:51" ht="18" customHeight="1" x14ac:dyDescent="0.3">
      <c r="A1270" s="5"/>
      <c r="B1270" s="5"/>
      <c r="C1270" s="12"/>
      <c r="D1270" s="9"/>
      <c r="E1270" s="9"/>
      <c r="F1270" s="9"/>
      <c r="G1270" s="9"/>
      <c r="H1270" s="9"/>
      <c r="I1270" s="9"/>
      <c r="J1270" s="9"/>
      <c r="K1270" s="9"/>
      <c r="L1270" s="9"/>
      <c r="M1270" s="5"/>
    </row>
    <row r="1271" spans="1:51" ht="18" customHeight="1" x14ac:dyDescent="0.3">
      <c r="A1271" s="5"/>
      <c r="B1271" s="5"/>
      <c r="C1271" s="12"/>
      <c r="D1271" s="9"/>
      <c r="E1271" s="9"/>
      <c r="F1271" s="9"/>
      <c r="G1271" s="9"/>
      <c r="H1271" s="9"/>
      <c r="I1271" s="9"/>
      <c r="J1271" s="9"/>
      <c r="K1271" s="9"/>
      <c r="L1271" s="9"/>
      <c r="M1271" s="5"/>
    </row>
    <row r="1272" spans="1:51" ht="18" customHeight="1" x14ac:dyDescent="0.3">
      <c r="A1272" s="5"/>
      <c r="B1272" s="5"/>
      <c r="C1272" s="12"/>
      <c r="D1272" s="9"/>
      <c r="E1272" s="9"/>
      <c r="F1272" s="9"/>
      <c r="G1272" s="9"/>
      <c r="H1272" s="9"/>
      <c r="I1272" s="9"/>
      <c r="J1272" s="9"/>
      <c r="K1272" s="9"/>
      <c r="L1272" s="9"/>
      <c r="M1272" s="5"/>
    </row>
    <row r="1273" spans="1:51" ht="18" customHeight="1" x14ac:dyDescent="0.3">
      <c r="A1273" s="5"/>
      <c r="B1273" s="5"/>
      <c r="C1273" s="12"/>
      <c r="D1273" s="9"/>
      <c r="E1273" s="9"/>
      <c r="F1273" s="9"/>
      <c r="G1273" s="9"/>
      <c r="H1273" s="9"/>
      <c r="I1273" s="9"/>
      <c r="J1273" s="9"/>
      <c r="K1273" s="9"/>
      <c r="L1273" s="9"/>
      <c r="M1273" s="5"/>
    </row>
    <row r="1274" spans="1:51" ht="18" customHeight="1" x14ac:dyDescent="0.3">
      <c r="A1274" s="5"/>
      <c r="B1274" s="5"/>
      <c r="C1274" s="12"/>
      <c r="D1274" s="9"/>
      <c r="E1274" s="9"/>
      <c r="F1274" s="9"/>
      <c r="G1274" s="9"/>
      <c r="H1274" s="9"/>
      <c r="I1274" s="9"/>
      <c r="J1274" s="9"/>
      <c r="K1274" s="9"/>
      <c r="L1274" s="9"/>
      <c r="M1274" s="5"/>
    </row>
    <row r="1275" spans="1:51" ht="18" customHeight="1" x14ac:dyDescent="0.3">
      <c r="A1275" s="5"/>
      <c r="B1275" s="5"/>
      <c r="C1275" s="12"/>
      <c r="D1275" s="9"/>
      <c r="E1275" s="9"/>
      <c r="F1275" s="9"/>
      <c r="G1275" s="9"/>
      <c r="H1275" s="9"/>
      <c r="I1275" s="9"/>
      <c r="J1275" s="9"/>
      <c r="K1275" s="9"/>
      <c r="L1275" s="9"/>
      <c r="M1275" s="5"/>
    </row>
    <row r="1276" spans="1:51" ht="18" customHeight="1" x14ac:dyDescent="0.3">
      <c r="A1276" s="5"/>
      <c r="B1276" s="5"/>
      <c r="C1276" s="12"/>
      <c r="D1276" s="9"/>
      <c r="E1276" s="9"/>
      <c r="F1276" s="9"/>
      <c r="G1276" s="9"/>
      <c r="H1276" s="9"/>
      <c r="I1276" s="9"/>
      <c r="J1276" s="9"/>
      <c r="K1276" s="9"/>
      <c r="L1276" s="9"/>
      <c r="M1276" s="5"/>
    </row>
    <row r="1277" spans="1:51" ht="18" customHeight="1" x14ac:dyDescent="0.3">
      <c r="A1277" s="5"/>
      <c r="B1277" s="5"/>
      <c r="C1277" s="12"/>
      <c r="D1277" s="9"/>
      <c r="E1277" s="9"/>
      <c r="F1277" s="9"/>
      <c r="G1277" s="9"/>
      <c r="H1277" s="9"/>
      <c r="I1277" s="9"/>
      <c r="J1277" s="9"/>
      <c r="K1277" s="9"/>
      <c r="L1277" s="9"/>
      <c r="M1277" s="5"/>
    </row>
    <row r="1278" spans="1:51" ht="18" customHeight="1" x14ac:dyDescent="0.3">
      <c r="A1278" s="7" t="s">
        <v>171</v>
      </c>
      <c r="B1278" s="8"/>
      <c r="C1278" s="14"/>
      <c r="D1278" s="10"/>
      <c r="E1278" s="10"/>
      <c r="F1278" s="10">
        <f>ROUNDDOWN(SUMIF(Q1254:Q1277, "1", F1254:F1277), 0)</f>
        <v>0</v>
      </c>
      <c r="G1278" s="10"/>
      <c r="H1278" s="10">
        <f>ROUNDDOWN(SUMIF(Q1254:Q1277, "1", H1254:H1277), 0)</f>
        <v>0</v>
      </c>
      <c r="I1278" s="10"/>
      <c r="J1278" s="10">
        <f>ROUNDDOWN(SUMIF(Q1254:Q1277, "1", J1254:J1277), 0)</f>
        <v>0</v>
      </c>
      <c r="K1278" s="10"/>
      <c r="L1278" s="10">
        <f>F1278+H1278+J1278</f>
        <v>0</v>
      </c>
      <c r="M1278" s="8"/>
      <c r="R1278">
        <f t="shared" ref="R1278:AY1278" si="756">ROUNDDOWN(SUM(R1254:R1266), 0)</f>
        <v>0</v>
      </c>
      <c r="S1278">
        <f t="shared" si="756"/>
        <v>0</v>
      </c>
      <c r="T1278">
        <f t="shared" si="756"/>
        <v>0</v>
      </c>
      <c r="U1278">
        <f t="shared" si="756"/>
        <v>0</v>
      </c>
      <c r="V1278">
        <f t="shared" si="756"/>
        <v>0</v>
      </c>
      <c r="W1278">
        <f t="shared" si="756"/>
        <v>0</v>
      </c>
      <c r="X1278">
        <f t="shared" si="756"/>
        <v>0</v>
      </c>
      <c r="Y1278">
        <f t="shared" si="756"/>
        <v>0</v>
      </c>
      <c r="Z1278">
        <f t="shared" si="756"/>
        <v>0</v>
      </c>
      <c r="AA1278">
        <f t="shared" si="756"/>
        <v>0</v>
      </c>
      <c r="AB1278">
        <f t="shared" si="756"/>
        <v>0</v>
      </c>
      <c r="AC1278">
        <f t="shared" si="756"/>
        <v>0</v>
      </c>
      <c r="AD1278">
        <f t="shared" si="756"/>
        <v>0</v>
      </c>
      <c r="AE1278">
        <f t="shared" si="756"/>
        <v>0</v>
      </c>
      <c r="AF1278">
        <f t="shared" si="756"/>
        <v>0</v>
      </c>
      <c r="AG1278">
        <f t="shared" si="756"/>
        <v>0</v>
      </c>
      <c r="AH1278">
        <f t="shared" si="756"/>
        <v>0</v>
      </c>
      <c r="AI1278">
        <f t="shared" si="756"/>
        <v>0</v>
      </c>
      <c r="AJ1278">
        <f t="shared" si="756"/>
        <v>0</v>
      </c>
      <c r="AK1278">
        <f t="shared" si="756"/>
        <v>0</v>
      </c>
      <c r="AL1278">
        <f t="shared" si="756"/>
        <v>0</v>
      </c>
      <c r="AM1278">
        <f t="shared" si="756"/>
        <v>0</v>
      </c>
      <c r="AN1278">
        <f t="shared" si="756"/>
        <v>0</v>
      </c>
      <c r="AO1278">
        <f t="shared" si="756"/>
        <v>0</v>
      </c>
      <c r="AP1278">
        <f t="shared" si="756"/>
        <v>0</v>
      </c>
      <c r="AQ1278">
        <f t="shared" si="756"/>
        <v>0</v>
      </c>
      <c r="AR1278">
        <f t="shared" si="756"/>
        <v>0</v>
      </c>
      <c r="AS1278">
        <f t="shared" si="756"/>
        <v>0</v>
      </c>
      <c r="AT1278">
        <f t="shared" si="756"/>
        <v>0</v>
      </c>
      <c r="AU1278">
        <f t="shared" si="756"/>
        <v>0</v>
      </c>
      <c r="AV1278">
        <f t="shared" si="756"/>
        <v>0</v>
      </c>
      <c r="AW1278">
        <f t="shared" si="756"/>
        <v>0</v>
      </c>
      <c r="AX1278">
        <f t="shared" si="756"/>
        <v>0</v>
      </c>
      <c r="AY1278">
        <f t="shared" si="756"/>
        <v>0</v>
      </c>
    </row>
    <row r="1279" spans="1:51" ht="18" customHeight="1" x14ac:dyDescent="0.3">
      <c r="A1279" s="22" t="s">
        <v>627</v>
      </c>
      <c r="B1279" s="23"/>
      <c r="C1279" s="23"/>
      <c r="D1279" s="24"/>
      <c r="E1279" s="24"/>
      <c r="F1279" s="24"/>
      <c r="G1279" s="24"/>
      <c r="H1279" s="24"/>
      <c r="I1279" s="24"/>
      <c r="J1279" s="24"/>
      <c r="K1279" s="24"/>
      <c r="L1279" s="24"/>
      <c r="M1279" s="23"/>
    </row>
    <row r="1280" spans="1:51" ht="18" customHeight="1" x14ac:dyDescent="0.3">
      <c r="A1280" s="6" t="s">
        <v>139</v>
      </c>
      <c r="B1280" s="6" t="s">
        <v>146</v>
      </c>
      <c r="C1280" s="11" t="s">
        <v>91</v>
      </c>
      <c r="D1280" s="9">
        <v>4</v>
      </c>
      <c r="E1280" s="9"/>
      <c r="F1280" s="9"/>
      <c r="G1280" s="9"/>
      <c r="H1280" s="9"/>
      <c r="I1280" s="9"/>
      <c r="J1280" s="9"/>
      <c r="K1280" s="9"/>
      <c r="L1280" s="9"/>
      <c r="M1280" s="6"/>
      <c r="O1280" t="str">
        <f t="shared" ref="O1280:O1285" si="757">"99"</f>
        <v>99</v>
      </c>
      <c r="P1280" t="s">
        <v>560</v>
      </c>
      <c r="Q1280">
        <v>1</v>
      </c>
      <c r="R1280">
        <f t="shared" ref="R1280:R1285" si="758">IF(P1280="기계경비", J1280, 0)</f>
        <v>0</v>
      </c>
      <c r="S1280">
        <f t="shared" ref="S1280:S1285" si="759">IF(P1280="운반비", L1280, 0)</f>
        <v>0</v>
      </c>
      <c r="T1280">
        <f t="shared" ref="T1280:T1285" si="760">IF(P1280="작업부산물", F1280, 0)</f>
        <v>0</v>
      </c>
      <c r="U1280">
        <f t="shared" ref="U1280:U1285" si="761">IF(P1280="관급", F1280, 0)</f>
        <v>0</v>
      </c>
      <c r="V1280">
        <f t="shared" ref="V1280:V1285" si="762">IF(P1280="외주비", J1280, 0)</f>
        <v>0</v>
      </c>
      <c r="W1280">
        <f t="shared" ref="W1280:W1285" si="763">IF(P1280="장비비", J1280, 0)</f>
        <v>0</v>
      </c>
      <c r="X1280">
        <f t="shared" ref="X1280:X1285" si="764">IF(P1280="폐기물처리비", L1280, 0)</f>
        <v>0</v>
      </c>
      <c r="Y1280">
        <f t="shared" ref="Y1280:Y1285" si="765">IF(P1280="가설비", J1280, 0)</f>
        <v>0</v>
      </c>
      <c r="Z1280">
        <f t="shared" ref="Z1280:Z1285" si="766">IF(P1280="잡비제외분", F1280, 0)</f>
        <v>0</v>
      </c>
      <c r="AA1280">
        <f t="shared" ref="AA1280:AA1285" si="767">IF(P1280="사급자재대", L1280, 0)</f>
        <v>0</v>
      </c>
      <c r="AB1280">
        <f t="shared" ref="AB1280:AB1285" si="768">IF(P1280="관급자재대", L1280, 0)</f>
        <v>0</v>
      </c>
      <c r="AC1280">
        <f t="shared" ref="AC1280:AC1285" si="769">IF(P1280="사용자항목1", L1280, 0)</f>
        <v>0</v>
      </c>
      <c r="AD1280">
        <f t="shared" ref="AD1280:AD1285" si="770">IF(P1280="사용자항목2", L1280, 0)</f>
        <v>0</v>
      </c>
      <c r="AE1280">
        <f t="shared" ref="AE1280:AE1285" si="771">IF(P1280="사용자항목3", L1280, 0)</f>
        <v>0</v>
      </c>
      <c r="AF1280">
        <f t="shared" ref="AF1280:AF1285" si="772">IF(P1280="사용자항목4", L1280, 0)</f>
        <v>0</v>
      </c>
      <c r="AG1280">
        <f t="shared" ref="AG1280:AG1285" si="773">IF(P1280="사용자항목5", L1280, 0)</f>
        <v>0</v>
      </c>
      <c r="AH1280">
        <f t="shared" ref="AH1280:AH1285" si="774">IF(P1280="사용자항목6", L1280, 0)</f>
        <v>0</v>
      </c>
      <c r="AI1280">
        <f t="shared" ref="AI1280:AI1285" si="775">IF(P1280="사용자항목7", L1280, 0)</f>
        <v>0</v>
      </c>
      <c r="AJ1280">
        <f t="shared" ref="AJ1280:AJ1285" si="776">IF(P1280="사용자항목8", L1280, 0)</f>
        <v>0</v>
      </c>
      <c r="AK1280">
        <f t="shared" ref="AK1280:AK1285" si="777">IF(P1280="사용자항목9", L1280, 0)</f>
        <v>0</v>
      </c>
      <c r="AL1280">
        <f t="shared" ref="AL1280:AL1285" si="778">IF(P1280="사용자항목10", L1280, 0)</f>
        <v>0</v>
      </c>
      <c r="AM1280">
        <f t="shared" ref="AM1280:AM1285" si="779">IF(P1280="사용자항목11", L1280, 0)</f>
        <v>0</v>
      </c>
      <c r="AN1280">
        <f t="shared" ref="AN1280:AN1285" si="780">IF(P1280="사용자항목12", L1280, 0)</f>
        <v>0</v>
      </c>
      <c r="AO1280">
        <f t="shared" ref="AO1280:AO1285" si="781">IF(P1280="사용자항목13", L1280, 0)</f>
        <v>0</v>
      </c>
      <c r="AP1280">
        <f t="shared" ref="AP1280:AP1285" si="782">IF(P1280="사용자항목14", L1280, 0)</f>
        <v>0</v>
      </c>
      <c r="AQ1280">
        <f t="shared" ref="AQ1280:AQ1285" si="783">IF(P1280="사용자항목15", L1280, 0)</f>
        <v>0</v>
      </c>
      <c r="AR1280">
        <f t="shared" ref="AR1280:AR1285" si="784">IF(P1280="사용자항목16", L1280, 0)</f>
        <v>0</v>
      </c>
      <c r="AS1280">
        <f t="shared" ref="AS1280:AS1285" si="785">IF(P1280="사용자항목17", L1280, 0)</f>
        <v>0</v>
      </c>
      <c r="AT1280">
        <f t="shared" ref="AT1280:AT1285" si="786">IF(P1280="사용자항목18", L1280, 0)</f>
        <v>0</v>
      </c>
      <c r="AU1280">
        <f t="shared" ref="AU1280:AU1285" si="787">IF(P1280="사용자항목19", L1280, 0)</f>
        <v>0</v>
      </c>
    </row>
    <row r="1281" spans="1:47" ht="18" customHeight="1" x14ac:dyDescent="0.3">
      <c r="A1281" s="6" t="s">
        <v>139</v>
      </c>
      <c r="B1281" s="6" t="s">
        <v>145</v>
      </c>
      <c r="C1281" s="11" t="s">
        <v>102</v>
      </c>
      <c r="D1281" s="9">
        <v>4</v>
      </c>
      <c r="E1281" s="9"/>
      <c r="F1281" s="9"/>
      <c r="G1281" s="9"/>
      <c r="H1281" s="9"/>
      <c r="I1281" s="9"/>
      <c r="J1281" s="9"/>
      <c r="K1281" s="9"/>
      <c r="L1281" s="9"/>
      <c r="M1281" s="6"/>
      <c r="O1281" t="str">
        <f t="shared" si="757"/>
        <v>99</v>
      </c>
      <c r="P1281" t="s">
        <v>560</v>
      </c>
      <c r="Q1281">
        <v>1</v>
      </c>
      <c r="R1281">
        <f t="shared" si="758"/>
        <v>0</v>
      </c>
      <c r="S1281">
        <f t="shared" si="759"/>
        <v>0</v>
      </c>
      <c r="T1281">
        <f t="shared" si="760"/>
        <v>0</v>
      </c>
      <c r="U1281">
        <f t="shared" si="761"/>
        <v>0</v>
      </c>
      <c r="V1281">
        <f t="shared" si="762"/>
        <v>0</v>
      </c>
      <c r="W1281">
        <f t="shared" si="763"/>
        <v>0</v>
      </c>
      <c r="X1281">
        <f t="shared" si="764"/>
        <v>0</v>
      </c>
      <c r="Y1281">
        <f t="shared" si="765"/>
        <v>0</v>
      </c>
      <c r="Z1281">
        <f t="shared" si="766"/>
        <v>0</v>
      </c>
      <c r="AA1281">
        <f t="shared" si="767"/>
        <v>0</v>
      </c>
      <c r="AB1281">
        <f t="shared" si="768"/>
        <v>0</v>
      </c>
      <c r="AC1281">
        <f t="shared" si="769"/>
        <v>0</v>
      </c>
      <c r="AD1281">
        <f t="shared" si="770"/>
        <v>0</v>
      </c>
      <c r="AE1281">
        <f t="shared" si="771"/>
        <v>0</v>
      </c>
      <c r="AF1281">
        <f t="shared" si="772"/>
        <v>0</v>
      </c>
      <c r="AG1281">
        <f t="shared" si="773"/>
        <v>0</v>
      </c>
      <c r="AH1281">
        <f t="shared" si="774"/>
        <v>0</v>
      </c>
      <c r="AI1281">
        <f t="shared" si="775"/>
        <v>0</v>
      </c>
      <c r="AJ1281">
        <f t="shared" si="776"/>
        <v>0</v>
      </c>
      <c r="AK1281">
        <f t="shared" si="777"/>
        <v>0</v>
      </c>
      <c r="AL1281">
        <f t="shared" si="778"/>
        <v>0</v>
      </c>
      <c r="AM1281">
        <f t="shared" si="779"/>
        <v>0</v>
      </c>
      <c r="AN1281">
        <f t="shared" si="780"/>
        <v>0</v>
      </c>
      <c r="AO1281">
        <f t="shared" si="781"/>
        <v>0</v>
      </c>
      <c r="AP1281">
        <f t="shared" si="782"/>
        <v>0</v>
      </c>
      <c r="AQ1281">
        <f t="shared" si="783"/>
        <v>0</v>
      </c>
      <c r="AR1281">
        <f t="shared" si="784"/>
        <v>0</v>
      </c>
      <c r="AS1281">
        <f t="shared" si="785"/>
        <v>0</v>
      </c>
      <c r="AT1281">
        <f t="shared" si="786"/>
        <v>0</v>
      </c>
      <c r="AU1281">
        <f t="shared" si="787"/>
        <v>0</v>
      </c>
    </row>
    <row r="1282" spans="1:47" ht="18" customHeight="1" x14ac:dyDescent="0.3">
      <c r="A1282" s="6" t="s">
        <v>139</v>
      </c>
      <c r="B1282" s="6" t="s">
        <v>144</v>
      </c>
      <c r="C1282" s="11" t="s">
        <v>102</v>
      </c>
      <c r="D1282" s="9">
        <v>4</v>
      </c>
      <c r="E1282" s="9"/>
      <c r="F1282" s="9"/>
      <c r="G1282" s="9"/>
      <c r="H1282" s="9"/>
      <c r="I1282" s="9"/>
      <c r="J1282" s="9"/>
      <c r="K1282" s="9"/>
      <c r="L1282" s="9"/>
      <c r="M1282" s="6"/>
      <c r="O1282" t="str">
        <f t="shared" si="757"/>
        <v>99</v>
      </c>
      <c r="P1282" t="s">
        <v>560</v>
      </c>
      <c r="Q1282">
        <v>1</v>
      </c>
      <c r="R1282">
        <f t="shared" si="758"/>
        <v>0</v>
      </c>
      <c r="S1282">
        <f t="shared" si="759"/>
        <v>0</v>
      </c>
      <c r="T1282">
        <f t="shared" si="760"/>
        <v>0</v>
      </c>
      <c r="U1282">
        <f t="shared" si="761"/>
        <v>0</v>
      </c>
      <c r="V1282">
        <f t="shared" si="762"/>
        <v>0</v>
      </c>
      <c r="W1282">
        <f t="shared" si="763"/>
        <v>0</v>
      </c>
      <c r="X1282">
        <f t="shared" si="764"/>
        <v>0</v>
      </c>
      <c r="Y1282">
        <f t="shared" si="765"/>
        <v>0</v>
      </c>
      <c r="Z1282">
        <f t="shared" si="766"/>
        <v>0</v>
      </c>
      <c r="AA1282">
        <f t="shared" si="767"/>
        <v>0</v>
      </c>
      <c r="AB1282">
        <f t="shared" si="768"/>
        <v>0</v>
      </c>
      <c r="AC1282">
        <f t="shared" si="769"/>
        <v>0</v>
      </c>
      <c r="AD1282">
        <f t="shared" si="770"/>
        <v>0</v>
      </c>
      <c r="AE1282">
        <f t="shared" si="771"/>
        <v>0</v>
      </c>
      <c r="AF1282">
        <f t="shared" si="772"/>
        <v>0</v>
      </c>
      <c r="AG1282">
        <f t="shared" si="773"/>
        <v>0</v>
      </c>
      <c r="AH1282">
        <f t="shared" si="774"/>
        <v>0</v>
      </c>
      <c r="AI1282">
        <f t="shared" si="775"/>
        <v>0</v>
      </c>
      <c r="AJ1282">
        <f t="shared" si="776"/>
        <v>0</v>
      </c>
      <c r="AK1282">
        <f t="shared" si="777"/>
        <v>0</v>
      </c>
      <c r="AL1282">
        <f t="shared" si="778"/>
        <v>0</v>
      </c>
      <c r="AM1282">
        <f t="shared" si="779"/>
        <v>0</v>
      </c>
      <c r="AN1282">
        <f t="shared" si="780"/>
        <v>0</v>
      </c>
      <c r="AO1282">
        <f t="shared" si="781"/>
        <v>0</v>
      </c>
      <c r="AP1282">
        <f t="shared" si="782"/>
        <v>0</v>
      </c>
      <c r="AQ1282">
        <f t="shared" si="783"/>
        <v>0</v>
      </c>
      <c r="AR1282">
        <f t="shared" si="784"/>
        <v>0</v>
      </c>
      <c r="AS1282">
        <f t="shared" si="785"/>
        <v>0</v>
      </c>
      <c r="AT1282">
        <f t="shared" si="786"/>
        <v>0</v>
      </c>
      <c r="AU1282">
        <f t="shared" si="787"/>
        <v>0</v>
      </c>
    </row>
    <row r="1283" spans="1:47" ht="18" customHeight="1" x14ac:dyDescent="0.3">
      <c r="A1283" s="6" t="s">
        <v>139</v>
      </c>
      <c r="B1283" s="6" t="s">
        <v>140</v>
      </c>
      <c r="C1283" s="11" t="s">
        <v>102</v>
      </c>
      <c r="D1283" s="9">
        <v>4</v>
      </c>
      <c r="E1283" s="9"/>
      <c r="F1283" s="9"/>
      <c r="G1283" s="9"/>
      <c r="H1283" s="9"/>
      <c r="I1283" s="9"/>
      <c r="J1283" s="9"/>
      <c r="K1283" s="9"/>
      <c r="L1283" s="9"/>
      <c r="M1283" s="6"/>
      <c r="O1283" t="str">
        <f t="shared" si="757"/>
        <v>99</v>
      </c>
      <c r="P1283" t="s">
        <v>560</v>
      </c>
      <c r="Q1283">
        <v>1</v>
      </c>
      <c r="R1283">
        <f t="shared" si="758"/>
        <v>0</v>
      </c>
      <c r="S1283">
        <f t="shared" si="759"/>
        <v>0</v>
      </c>
      <c r="T1283">
        <f t="shared" si="760"/>
        <v>0</v>
      </c>
      <c r="U1283">
        <f t="shared" si="761"/>
        <v>0</v>
      </c>
      <c r="V1283">
        <f t="shared" si="762"/>
        <v>0</v>
      </c>
      <c r="W1283">
        <f t="shared" si="763"/>
        <v>0</v>
      </c>
      <c r="X1283">
        <f t="shared" si="764"/>
        <v>0</v>
      </c>
      <c r="Y1283">
        <f t="shared" si="765"/>
        <v>0</v>
      </c>
      <c r="Z1283">
        <f t="shared" si="766"/>
        <v>0</v>
      </c>
      <c r="AA1283">
        <f t="shared" si="767"/>
        <v>0</v>
      </c>
      <c r="AB1283">
        <f t="shared" si="768"/>
        <v>0</v>
      </c>
      <c r="AC1283">
        <f t="shared" si="769"/>
        <v>0</v>
      </c>
      <c r="AD1283">
        <f t="shared" si="770"/>
        <v>0</v>
      </c>
      <c r="AE1283">
        <f t="shared" si="771"/>
        <v>0</v>
      </c>
      <c r="AF1283">
        <f t="shared" si="772"/>
        <v>0</v>
      </c>
      <c r="AG1283">
        <f t="shared" si="773"/>
        <v>0</v>
      </c>
      <c r="AH1283">
        <f t="shared" si="774"/>
        <v>0</v>
      </c>
      <c r="AI1283">
        <f t="shared" si="775"/>
        <v>0</v>
      </c>
      <c r="AJ1283">
        <f t="shared" si="776"/>
        <v>0</v>
      </c>
      <c r="AK1283">
        <f t="shared" si="777"/>
        <v>0</v>
      </c>
      <c r="AL1283">
        <f t="shared" si="778"/>
        <v>0</v>
      </c>
      <c r="AM1283">
        <f t="shared" si="779"/>
        <v>0</v>
      </c>
      <c r="AN1283">
        <f t="shared" si="780"/>
        <v>0</v>
      </c>
      <c r="AO1283">
        <f t="shared" si="781"/>
        <v>0</v>
      </c>
      <c r="AP1283">
        <f t="shared" si="782"/>
        <v>0</v>
      </c>
      <c r="AQ1283">
        <f t="shared" si="783"/>
        <v>0</v>
      </c>
      <c r="AR1283">
        <f t="shared" si="784"/>
        <v>0</v>
      </c>
      <c r="AS1283">
        <f t="shared" si="785"/>
        <v>0</v>
      </c>
      <c r="AT1283">
        <f t="shared" si="786"/>
        <v>0</v>
      </c>
      <c r="AU1283">
        <f t="shared" si="787"/>
        <v>0</v>
      </c>
    </row>
    <row r="1284" spans="1:47" ht="18" customHeight="1" x14ac:dyDescent="0.3">
      <c r="A1284" s="6" t="s">
        <v>139</v>
      </c>
      <c r="B1284" s="6" t="s">
        <v>141</v>
      </c>
      <c r="C1284" s="11" t="s">
        <v>91</v>
      </c>
      <c r="D1284" s="9">
        <v>4</v>
      </c>
      <c r="E1284" s="9"/>
      <c r="F1284" s="9"/>
      <c r="G1284" s="9"/>
      <c r="H1284" s="9"/>
      <c r="I1284" s="9"/>
      <c r="J1284" s="9"/>
      <c r="K1284" s="9"/>
      <c r="L1284" s="9"/>
      <c r="M1284" s="6"/>
      <c r="O1284" t="str">
        <f t="shared" si="757"/>
        <v>99</v>
      </c>
      <c r="P1284" t="s">
        <v>560</v>
      </c>
      <c r="Q1284">
        <v>1</v>
      </c>
      <c r="R1284">
        <f t="shared" si="758"/>
        <v>0</v>
      </c>
      <c r="S1284">
        <f t="shared" si="759"/>
        <v>0</v>
      </c>
      <c r="T1284">
        <f t="shared" si="760"/>
        <v>0</v>
      </c>
      <c r="U1284">
        <f t="shared" si="761"/>
        <v>0</v>
      </c>
      <c r="V1284">
        <f t="shared" si="762"/>
        <v>0</v>
      </c>
      <c r="W1284">
        <f t="shared" si="763"/>
        <v>0</v>
      </c>
      <c r="X1284">
        <f t="shared" si="764"/>
        <v>0</v>
      </c>
      <c r="Y1284">
        <f t="shared" si="765"/>
        <v>0</v>
      </c>
      <c r="Z1284">
        <f t="shared" si="766"/>
        <v>0</v>
      </c>
      <c r="AA1284">
        <f t="shared" si="767"/>
        <v>0</v>
      </c>
      <c r="AB1284">
        <f t="shared" si="768"/>
        <v>0</v>
      </c>
      <c r="AC1284">
        <f t="shared" si="769"/>
        <v>0</v>
      </c>
      <c r="AD1284">
        <f t="shared" si="770"/>
        <v>0</v>
      </c>
      <c r="AE1284">
        <f t="shared" si="771"/>
        <v>0</v>
      </c>
      <c r="AF1284">
        <f t="shared" si="772"/>
        <v>0</v>
      </c>
      <c r="AG1284">
        <f t="shared" si="773"/>
        <v>0</v>
      </c>
      <c r="AH1284">
        <f t="shared" si="774"/>
        <v>0</v>
      </c>
      <c r="AI1284">
        <f t="shared" si="775"/>
        <v>0</v>
      </c>
      <c r="AJ1284">
        <f t="shared" si="776"/>
        <v>0</v>
      </c>
      <c r="AK1284">
        <f t="shared" si="777"/>
        <v>0</v>
      </c>
      <c r="AL1284">
        <f t="shared" si="778"/>
        <v>0</v>
      </c>
      <c r="AM1284">
        <f t="shared" si="779"/>
        <v>0</v>
      </c>
      <c r="AN1284">
        <f t="shared" si="780"/>
        <v>0</v>
      </c>
      <c r="AO1284">
        <f t="shared" si="781"/>
        <v>0</v>
      </c>
      <c r="AP1284">
        <f t="shared" si="782"/>
        <v>0</v>
      </c>
      <c r="AQ1284">
        <f t="shared" si="783"/>
        <v>0</v>
      </c>
      <c r="AR1284">
        <f t="shared" si="784"/>
        <v>0</v>
      </c>
      <c r="AS1284">
        <f t="shared" si="785"/>
        <v>0</v>
      </c>
      <c r="AT1284">
        <f t="shared" si="786"/>
        <v>0</v>
      </c>
      <c r="AU1284">
        <f t="shared" si="787"/>
        <v>0</v>
      </c>
    </row>
    <row r="1285" spans="1:47" ht="18" customHeight="1" x14ac:dyDescent="0.3">
      <c r="A1285" s="6" t="s">
        <v>139</v>
      </c>
      <c r="B1285" s="6" t="s">
        <v>142</v>
      </c>
      <c r="C1285" s="11" t="s">
        <v>143</v>
      </c>
      <c r="D1285" s="9">
        <v>2</v>
      </c>
      <c r="E1285" s="9"/>
      <c r="F1285" s="9"/>
      <c r="G1285" s="9"/>
      <c r="H1285" s="9"/>
      <c r="I1285" s="9"/>
      <c r="J1285" s="9"/>
      <c r="K1285" s="9"/>
      <c r="L1285" s="9"/>
      <c r="M1285" s="6"/>
      <c r="O1285" t="str">
        <f t="shared" si="757"/>
        <v>99</v>
      </c>
      <c r="P1285" t="s">
        <v>560</v>
      </c>
      <c r="Q1285">
        <v>1</v>
      </c>
      <c r="R1285">
        <f t="shared" si="758"/>
        <v>0</v>
      </c>
      <c r="S1285">
        <f t="shared" si="759"/>
        <v>0</v>
      </c>
      <c r="T1285">
        <f t="shared" si="760"/>
        <v>0</v>
      </c>
      <c r="U1285">
        <f t="shared" si="761"/>
        <v>0</v>
      </c>
      <c r="V1285">
        <f t="shared" si="762"/>
        <v>0</v>
      </c>
      <c r="W1285">
        <f t="shared" si="763"/>
        <v>0</v>
      </c>
      <c r="X1285">
        <f t="shared" si="764"/>
        <v>0</v>
      </c>
      <c r="Y1285">
        <f t="shared" si="765"/>
        <v>0</v>
      </c>
      <c r="Z1285">
        <f t="shared" si="766"/>
        <v>0</v>
      </c>
      <c r="AA1285">
        <f t="shared" si="767"/>
        <v>0</v>
      </c>
      <c r="AB1285">
        <f t="shared" si="768"/>
        <v>0</v>
      </c>
      <c r="AC1285">
        <f t="shared" si="769"/>
        <v>0</v>
      </c>
      <c r="AD1285">
        <f t="shared" si="770"/>
        <v>0</v>
      </c>
      <c r="AE1285">
        <f t="shared" si="771"/>
        <v>0</v>
      </c>
      <c r="AF1285">
        <f t="shared" si="772"/>
        <v>0</v>
      </c>
      <c r="AG1285">
        <f t="shared" si="773"/>
        <v>0</v>
      </c>
      <c r="AH1285">
        <f t="shared" si="774"/>
        <v>0</v>
      </c>
      <c r="AI1285">
        <f t="shared" si="775"/>
        <v>0</v>
      </c>
      <c r="AJ1285">
        <f t="shared" si="776"/>
        <v>0</v>
      </c>
      <c r="AK1285">
        <f t="shared" si="777"/>
        <v>0</v>
      </c>
      <c r="AL1285">
        <f t="shared" si="778"/>
        <v>0</v>
      </c>
      <c r="AM1285">
        <f t="shared" si="779"/>
        <v>0</v>
      </c>
      <c r="AN1285">
        <f t="shared" si="780"/>
        <v>0</v>
      </c>
      <c r="AO1285">
        <f t="shared" si="781"/>
        <v>0</v>
      </c>
      <c r="AP1285">
        <f t="shared" si="782"/>
        <v>0</v>
      </c>
      <c r="AQ1285">
        <f t="shared" si="783"/>
        <v>0</v>
      </c>
      <c r="AR1285">
        <f t="shared" si="784"/>
        <v>0</v>
      </c>
      <c r="AS1285">
        <f t="shared" si="785"/>
        <v>0</v>
      </c>
      <c r="AT1285">
        <f t="shared" si="786"/>
        <v>0</v>
      </c>
      <c r="AU1285">
        <f t="shared" si="787"/>
        <v>0</v>
      </c>
    </row>
    <row r="1286" spans="1:47" ht="18" customHeight="1" x14ac:dyDescent="0.3">
      <c r="A1286" s="5"/>
      <c r="B1286" s="5"/>
      <c r="C1286" s="12"/>
      <c r="D1286" s="9"/>
      <c r="E1286" s="9"/>
      <c r="F1286" s="9"/>
      <c r="G1286" s="9"/>
      <c r="H1286" s="9"/>
      <c r="I1286" s="9"/>
      <c r="J1286" s="9"/>
      <c r="K1286" s="9"/>
      <c r="L1286" s="9"/>
      <c r="M1286" s="5"/>
    </row>
    <row r="1287" spans="1:47" ht="18" customHeight="1" x14ac:dyDescent="0.3">
      <c r="A1287" s="5"/>
      <c r="B1287" s="5"/>
      <c r="C1287" s="12"/>
      <c r="D1287" s="9"/>
      <c r="E1287" s="9"/>
      <c r="F1287" s="9"/>
      <c r="G1287" s="9"/>
      <c r="H1287" s="9"/>
      <c r="I1287" s="9"/>
      <c r="J1287" s="9"/>
      <c r="K1287" s="9"/>
      <c r="L1287" s="9"/>
      <c r="M1287" s="5"/>
    </row>
    <row r="1288" spans="1:47" ht="18" customHeight="1" x14ac:dyDescent="0.3">
      <c r="A1288" s="5"/>
      <c r="B1288" s="5"/>
      <c r="C1288" s="12"/>
      <c r="D1288" s="9"/>
      <c r="E1288" s="9"/>
      <c r="F1288" s="9"/>
      <c r="G1288" s="9"/>
      <c r="H1288" s="9"/>
      <c r="I1288" s="9"/>
      <c r="J1288" s="9"/>
      <c r="K1288" s="9"/>
      <c r="L1288" s="9"/>
      <c r="M1288" s="5"/>
    </row>
    <row r="1289" spans="1:47" ht="18" customHeight="1" x14ac:dyDescent="0.3">
      <c r="A1289" s="5"/>
      <c r="B1289" s="5"/>
      <c r="C1289" s="12"/>
      <c r="D1289" s="9"/>
      <c r="E1289" s="9"/>
      <c r="F1289" s="9"/>
      <c r="G1289" s="9"/>
      <c r="H1289" s="9"/>
      <c r="I1289" s="9"/>
      <c r="J1289" s="9"/>
      <c r="K1289" s="9"/>
      <c r="L1289" s="9"/>
      <c r="M1289" s="5"/>
    </row>
    <row r="1290" spans="1:47" ht="18" customHeight="1" x14ac:dyDescent="0.3">
      <c r="A1290" s="5"/>
      <c r="B1290" s="5"/>
      <c r="C1290" s="12"/>
      <c r="D1290" s="9"/>
      <c r="E1290" s="9"/>
      <c r="F1290" s="9"/>
      <c r="G1290" s="9"/>
      <c r="H1290" s="9"/>
      <c r="I1290" s="9"/>
      <c r="J1290" s="9"/>
      <c r="K1290" s="9"/>
      <c r="L1290" s="9"/>
      <c r="M1290" s="5"/>
    </row>
    <row r="1291" spans="1:47" ht="18" customHeight="1" x14ac:dyDescent="0.3">
      <c r="A1291" s="5"/>
      <c r="B1291" s="5"/>
      <c r="C1291" s="12"/>
      <c r="D1291" s="9"/>
      <c r="E1291" s="9"/>
      <c r="F1291" s="9"/>
      <c r="G1291" s="9"/>
      <c r="H1291" s="9"/>
      <c r="I1291" s="9"/>
      <c r="J1291" s="9"/>
      <c r="K1291" s="9"/>
      <c r="L1291" s="9"/>
      <c r="M1291" s="5"/>
    </row>
    <row r="1292" spans="1:47" ht="18" customHeight="1" x14ac:dyDescent="0.3">
      <c r="A1292" s="5"/>
      <c r="B1292" s="5"/>
      <c r="C1292" s="12"/>
      <c r="D1292" s="9"/>
      <c r="E1292" s="9"/>
      <c r="F1292" s="9"/>
      <c r="G1292" s="9"/>
      <c r="H1292" s="9"/>
      <c r="I1292" s="9"/>
      <c r="J1292" s="9"/>
      <c r="K1292" s="9"/>
      <c r="L1292" s="9"/>
      <c r="M1292" s="5"/>
    </row>
    <row r="1293" spans="1:47" ht="18" customHeight="1" x14ac:dyDescent="0.3">
      <c r="A1293" s="5"/>
      <c r="B1293" s="5"/>
      <c r="C1293" s="12"/>
      <c r="D1293" s="9"/>
      <c r="E1293" s="9"/>
      <c r="F1293" s="9"/>
      <c r="G1293" s="9"/>
      <c r="H1293" s="9"/>
      <c r="I1293" s="9"/>
      <c r="J1293" s="9"/>
      <c r="K1293" s="9"/>
      <c r="L1293" s="9"/>
      <c r="M1293" s="5"/>
    </row>
    <row r="1294" spans="1:47" ht="18" customHeight="1" x14ac:dyDescent="0.3">
      <c r="A1294" s="5"/>
      <c r="B1294" s="5"/>
      <c r="C1294" s="12"/>
      <c r="D1294" s="9"/>
      <c r="E1294" s="9"/>
      <c r="F1294" s="9"/>
      <c r="G1294" s="9"/>
      <c r="H1294" s="9"/>
      <c r="I1294" s="9"/>
      <c r="J1294" s="9"/>
      <c r="K1294" s="9"/>
      <c r="L1294" s="9"/>
      <c r="M1294" s="5"/>
    </row>
    <row r="1295" spans="1:47" ht="18" customHeight="1" x14ac:dyDescent="0.3">
      <c r="A1295" s="5"/>
      <c r="B1295" s="5"/>
      <c r="C1295" s="12"/>
      <c r="D1295" s="9"/>
      <c r="E1295" s="9"/>
      <c r="F1295" s="9"/>
      <c r="G1295" s="9"/>
      <c r="H1295" s="9"/>
      <c r="I1295" s="9"/>
      <c r="J1295" s="9"/>
      <c r="K1295" s="9"/>
      <c r="L1295" s="9"/>
      <c r="M1295" s="5"/>
    </row>
    <row r="1296" spans="1:47" ht="18" customHeight="1" x14ac:dyDescent="0.3">
      <c r="A1296" s="5"/>
      <c r="B1296" s="5"/>
      <c r="C1296" s="12"/>
      <c r="D1296" s="9"/>
      <c r="E1296" s="9"/>
      <c r="F1296" s="9"/>
      <c r="G1296" s="9"/>
      <c r="H1296" s="9"/>
      <c r="I1296" s="9"/>
      <c r="J1296" s="9"/>
      <c r="K1296" s="9"/>
      <c r="L1296" s="9"/>
      <c r="M1296" s="5"/>
    </row>
    <row r="1297" spans="1:51" ht="18" customHeight="1" x14ac:dyDescent="0.3">
      <c r="A1297" s="5"/>
      <c r="B1297" s="5"/>
      <c r="C1297" s="12"/>
      <c r="D1297" s="9"/>
      <c r="E1297" s="9"/>
      <c r="F1297" s="9"/>
      <c r="G1297" s="9"/>
      <c r="H1297" s="9"/>
      <c r="I1297" s="9"/>
      <c r="J1297" s="9"/>
      <c r="K1297" s="9"/>
      <c r="L1297" s="9"/>
      <c r="M1297" s="5"/>
    </row>
    <row r="1298" spans="1:51" ht="18" customHeight="1" x14ac:dyDescent="0.3">
      <c r="A1298" s="5"/>
      <c r="B1298" s="5"/>
      <c r="C1298" s="12"/>
      <c r="D1298" s="9"/>
      <c r="E1298" s="9"/>
      <c r="F1298" s="9"/>
      <c r="G1298" s="9"/>
      <c r="H1298" s="9"/>
      <c r="I1298" s="9"/>
      <c r="J1298" s="9"/>
      <c r="K1298" s="9"/>
      <c r="L1298" s="9"/>
      <c r="M1298" s="5"/>
    </row>
    <row r="1299" spans="1:51" ht="18" customHeight="1" x14ac:dyDescent="0.3">
      <c r="A1299" s="5"/>
      <c r="B1299" s="5"/>
      <c r="C1299" s="12"/>
      <c r="D1299" s="9"/>
      <c r="E1299" s="9"/>
      <c r="F1299" s="9"/>
      <c r="G1299" s="9"/>
      <c r="H1299" s="9"/>
      <c r="I1299" s="9"/>
      <c r="J1299" s="9"/>
      <c r="K1299" s="9"/>
      <c r="L1299" s="9"/>
      <c r="M1299" s="5"/>
    </row>
    <row r="1300" spans="1:51" ht="18" customHeight="1" x14ac:dyDescent="0.3">
      <c r="A1300" s="5"/>
      <c r="B1300" s="5"/>
      <c r="C1300" s="12"/>
      <c r="D1300" s="9"/>
      <c r="E1300" s="9"/>
      <c r="F1300" s="9"/>
      <c r="G1300" s="9"/>
      <c r="H1300" s="9"/>
      <c r="I1300" s="9"/>
      <c r="J1300" s="9"/>
      <c r="K1300" s="9"/>
      <c r="L1300" s="9"/>
      <c r="M1300" s="5"/>
    </row>
    <row r="1301" spans="1:51" ht="18" customHeight="1" x14ac:dyDescent="0.3">
      <c r="A1301" s="5"/>
      <c r="B1301" s="5"/>
      <c r="C1301" s="12"/>
      <c r="D1301" s="9"/>
      <c r="E1301" s="9"/>
      <c r="F1301" s="9"/>
      <c r="G1301" s="9"/>
      <c r="H1301" s="9"/>
      <c r="I1301" s="9"/>
      <c r="J1301" s="9"/>
      <c r="K1301" s="9"/>
      <c r="L1301" s="9"/>
      <c r="M1301" s="5"/>
    </row>
    <row r="1302" spans="1:51" ht="18" customHeight="1" x14ac:dyDescent="0.3">
      <c r="A1302" s="5"/>
      <c r="B1302" s="5"/>
      <c r="C1302" s="12"/>
      <c r="D1302" s="9"/>
      <c r="E1302" s="9"/>
      <c r="F1302" s="9"/>
      <c r="G1302" s="9"/>
      <c r="H1302" s="9"/>
      <c r="I1302" s="9"/>
      <c r="J1302" s="9"/>
      <c r="K1302" s="9"/>
      <c r="L1302" s="9"/>
      <c r="M1302" s="5"/>
    </row>
    <row r="1303" spans="1:51" ht="18" customHeight="1" x14ac:dyDescent="0.3">
      <c r="A1303" s="5"/>
      <c r="B1303" s="5"/>
      <c r="C1303" s="12"/>
      <c r="D1303" s="9"/>
      <c r="E1303" s="9"/>
      <c r="F1303" s="9"/>
      <c r="G1303" s="9"/>
      <c r="H1303" s="9"/>
      <c r="I1303" s="9"/>
      <c r="J1303" s="9"/>
      <c r="K1303" s="9"/>
      <c r="L1303" s="9"/>
      <c r="M1303" s="5"/>
    </row>
    <row r="1304" spans="1:51" ht="18" customHeight="1" x14ac:dyDescent="0.3">
      <c r="A1304" s="7" t="s">
        <v>171</v>
      </c>
      <c r="B1304" s="8"/>
      <c r="C1304" s="14"/>
      <c r="D1304" s="10"/>
      <c r="E1304" s="10"/>
      <c r="F1304" s="10">
        <f>ROUNDDOWN(SUMIF(Q1280:Q1303, "1", F1280:F1303), 0)</f>
        <v>0</v>
      </c>
      <c r="G1304" s="10"/>
      <c r="H1304" s="10">
        <f>ROUNDDOWN(SUMIF(Q1280:Q1303, "1", H1280:H1303), 0)</f>
        <v>0</v>
      </c>
      <c r="I1304" s="10"/>
      <c r="J1304" s="10">
        <f>ROUNDDOWN(SUMIF(Q1280:Q1303, "1", J1280:J1303), 0)</f>
        <v>0</v>
      </c>
      <c r="K1304" s="10"/>
      <c r="L1304" s="10">
        <f>F1304+H1304+J1304</f>
        <v>0</v>
      </c>
      <c r="M1304" s="8"/>
      <c r="R1304">
        <f t="shared" ref="R1304:AY1304" si="788">ROUNDDOWN(SUM(R1280:R1285), 0)</f>
        <v>0</v>
      </c>
      <c r="S1304">
        <f t="shared" si="788"/>
        <v>0</v>
      </c>
      <c r="T1304">
        <f t="shared" si="788"/>
        <v>0</v>
      </c>
      <c r="U1304">
        <f t="shared" si="788"/>
        <v>0</v>
      </c>
      <c r="V1304">
        <f t="shared" si="788"/>
        <v>0</v>
      </c>
      <c r="W1304">
        <f t="shared" si="788"/>
        <v>0</v>
      </c>
      <c r="X1304">
        <f t="shared" si="788"/>
        <v>0</v>
      </c>
      <c r="Y1304">
        <f t="shared" si="788"/>
        <v>0</v>
      </c>
      <c r="Z1304">
        <f t="shared" si="788"/>
        <v>0</v>
      </c>
      <c r="AA1304">
        <f t="shared" si="788"/>
        <v>0</v>
      </c>
      <c r="AB1304">
        <f t="shared" si="788"/>
        <v>0</v>
      </c>
      <c r="AC1304">
        <f t="shared" si="788"/>
        <v>0</v>
      </c>
      <c r="AD1304">
        <f t="shared" si="788"/>
        <v>0</v>
      </c>
      <c r="AE1304">
        <f t="shared" si="788"/>
        <v>0</v>
      </c>
      <c r="AF1304">
        <f t="shared" si="788"/>
        <v>0</v>
      </c>
      <c r="AG1304">
        <f t="shared" si="788"/>
        <v>0</v>
      </c>
      <c r="AH1304">
        <f t="shared" si="788"/>
        <v>0</v>
      </c>
      <c r="AI1304">
        <f t="shared" si="788"/>
        <v>0</v>
      </c>
      <c r="AJ1304">
        <f t="shared" si="788"/>
        <v>0</v>
      </c>
      <c r="AK1304">
        <f t="shared" si="788"/>
        <v>0</v>
      </c>
      <c r="AL1304">
        <f t="shared" si="788"/>
        <v>0</v>
      </c>
      <c r="AM1304">
        <f t="shared" si="788"/>
        <v>0</v>
      </c>
      <c r="AN1304">
        <f t="shared" si="788"/>
        <v>0</v>
      </c>
      <c r="AO1304">
        <f t="shared" si="788"/>
        <v>0</v>
      </c>
      <c r="AP1304">
        <f t="shared" si="788"/>
        <v>0</v>
      </c>
      <c r="AQ1304">
        <f t="shared" si="788"/>
        <v>0</v>
      </c>
      <c r="AR1304">
        <f t="shared" si="788"/>
        <v>0</v>
      </c>
      <c r="AS1304">
        <f t="shared" si="788"/>
        <v>0</v>
      </c>
      <c r="AT1304">
        <f t="shared" si="788"/>
        <v>0</v>
      </c>
      <c r="AU1304">
        <f t="shared" si="788"/>
        <v>0</v>
      </c>
      <c r="AV1304">
        <f t="shared" si="788"/>
        <v>0</v>
      </c>
      <c r="AW1304">
        <f t="shared" si="788"/>
        <v>0</v>
      </c>
      <c r="AX1304">
        <f t="shared" si="788"/>
        <v>0</v>
      </c>
      <c r="AY1304">
        <f t="shared" si="788"/>
        <v>0</v>
      </c>
    </row>
    <row r="1305" spans="1:51" ht="18" customHeight="1" x14ac:dyDescent="0.3">
      <c r="A1305" s="22" t="s">
        <v>628</v>
      </c>
      <c r="B1305" s="23"/>
      <c r="C1305" s="23"/>
      <c r="D1305" s="24"/>
      <c r="E1305" s="24"/>
      <c r="F1305" s="24"/>
      <c r="G1305" s="24"/>
      <c r="H1305" s="24"/>
      <c r="I1305" s="24"/>
      <c r="J1305" s="24"/>
      <c r="K1305" s="24"/>
      <c r="L1305" s="24"/>
      <c r="M1305" s="23"/>
    </row>
    <row r="1306" spans="1:51" ht="18" customHeight="1" x14ac:dyDescent="0.3">
      <c r="A1306" s="6" t="s">
        <v>153</v>
      </c>
      <c r="B1306" s="6" t="s">
        <v>156</v>
      </c>
      <c r="C1306" s="11" t="s">
        <v>91</v>
      </c>
      <c r="D1306" s="9">
        <v>1</v>
      </c>
      <c r="E1306" s="9"/>
      <c r="F1306" s="9"/>
      <c r="G1306" s="9"/>
      <c r="H1306" s="9"/>
      <c r="I1306" s="9"/>
      <c r="J1306" s="9"/>
      <c r="K1306" s="9"/>
      <c r="L1306" s="9"/>
      <c r="M1306" s="6"/>
      <c r="O1306" t="str">
        <f>"99"</f>
        <v>99</v>
      </c>
      <c r="P1306" t="s">
        <v>560</v>
      </c>
      <c r="Q1306">
        <v>1</v>
      </c>
      <c r="R1306">
        <f t="shared" ref="R1306:R1312" si="789">IF(P1306="기계경비", J1306, 0)</f>
        <v>0</v>
      </c>
      <c r="S1306">
        <f t="shared" ref="S1306:S1312" si="790">IF(P1306="운반비", L1306, 0)</f>
        <v>0</v>
      </c>
      <c r="T1306">
        <f t="shared" ref="T1306:T1312" si="791">IF(P1306="작업부산물", F1306, 0)</f>
        <v>0</v>
      </c>
      <c r="U1306">
        <f t="shared" ref="U1306:U1312" si="792">IF(P1306="관급", F1306, 0)</f>
        <v>0</v>
      </c>
      <c r="V1306">
        <f t="shared" ref="V1306:V1312" si="793">IF(P1306="외주비", J1306, 0)</f>
        <v>0</v>
      </c>
      <c r="W1306">
        <f t="shared" ref="W1306:W1312" si="794">IF(P1306="장비비", J1306, 0)</f>
        <v>0</v>
      </c>
      <c r="X1306">
        <f t="shared" ref="X1306:X1312" si="795">IF(P1306="폐기물처리비", L1306, 0)</f>
        <v>0</v>
      </c>
      <c r="Y1306">
        <f t="shared" ref="Y1306:Y1312" si="796">IF(P1306="가설비", J1306, 0)</f>
        <v>0</v>
      </c>
      <c r="Z1306">
        <f t="shared" ref="Z1306:Z1312" si="797">IF(P1306="잡비제외분", F1306, 0)</f>
        <v>0</v>
      </c>
      <c r="AA1306">
        <f t="shared" ref="AA1306:AA1312" si="798">IF(P1306="사급자재대", L1306, 0)</f>
        <v>0</v>
      </c>
      <c r="AB1306">
        <f t="shared" ref="AB1306:AB1312" si="799">IF(P1306="관급자재대", L1306, 0)</f>
        <v>0</v>
      </c>
      <c r="AC1306">
        <f t="shared" ref="AC1306:AC1312" si="800">IF(P1306="사용자항목1", L1306, 0)</f>
        <v>0</v>
      </c>
      <c r="AD1306">
        <f t="shared" ref="AD1306:AD1312" si="801">IF(P1306="사용자항목2", L1306, 0)</f>
        <v>0</v>
      </c>
      <c r="AE1306">
        <f t="shared" ref="AE1306:AE1312" si="802">IF(P1306="사용자항목3", L1306, 0)</f>
        <v>0</v>
      </c>
      <c r="AF1306">
        <f t="shared" ref="AF1306:AF1312" si="803">IF(P1306="사용자항목4", L1306, 0)</f>
        <v>0</v>
      </c>
      <c r="AG1306">
        <f t="shared" ref="AG1306:AG1312" si="804">IF(P1306="사용자항목5", L1306, 0)</f>
        <v>0</v>
      </c>
      <c r="AH1306">
        <f t="shared" ref="AH1306:AH1312" si="805">IF(P1306="사용자항목6", L1306, 0)</f>
        <v>0</v>
      </c>
      <c r="AI1306">
        <f t="shared" ref="AI1306:AI1312" si="806">IF(P1306="사용자항목7", L1306, 0)</f>
        <v>0</v>
      </c>
      <c r="AJ1306">
        <f t="shared" ref="AJ1306:AJ1312" si="807">IF(P1306="사용자항목8", L1306, 0)</f>
        <v>0</v>
      </c>
      <c r="AK1306">
        <f t="shared" ref="AK1306:AK1312" si="808">IF(P1306="사용자항목9", L1306, 0)</f>
        <v>0</v>
      </c>
      <c r="AL1306">
        <f t="shared" ref="AL1306:AL1312" si="809">IF(P1306="사용자항목10", L1306, 0)</f>
        <v>0</v>
      </c>
      <c r="AM1306">
        <f t="shared" ref="AM1306:AM1312" si="810">IF(P1306="사용자항목11", L1306, 0)</f>
        <v>0</v>
      </c>
      <c r="AN1306">
        <f t="shared" ref="AN1306:AN1312" si="811">IF(P1306="사용자항목12", L1306, 0)</f>
        <v>0</v>
      </c>
      <c r="AO1306">
        <f t="shared" ref="AO1306:AO1312" si="812">IF(P1306="사용자항목13", L1306, 0)</f>
        <v>0</v>
      </c>
      <c r="AP1306">
        <f t="shared" ref="AP1306:AP1312" si="813">IF(P1306="사용자항목14", L1306, 0)</f>
        <v>0</v>
      </c>
      <c r="AQ1306">
        <f t="shared" ref="AQ1306:AQ1312" si="814">IF(P1306="사용자항목15", L1306, 0)</f>
        <v>0</v>
      </c>
      <c r="AR1306">
        <f t="shared" ref="AR1306:AR1312" si="815">IF(P1306="사용자항목16", L1306, 0)</f>
        <v>0</v>
      </c>
      <c r="AS1306">
        <f t="shared" ref="AS1306:AS1312" si="816">IF(P1306="사용자항목17", L1306, 0)</f>
        <v>0</v>
      </c>
      <c r="AT1306">
        <f t="shared" ref="AT1306:AT1312" si="817">IF(P1306="사용자항목18", L1306, 0)</f>
        <v>0</v>
      </c>
      <c r="AU1306">
        <f t="shared" ref="AU1306:AU1312" si="818">IF(P1306="사용자항목19", L1306, 0)</f>
        <v>0</v>
      </c>
    </row>
    <row r="1307" spans="1:51" ht="18" customHeight="1" x14ac:dyDescent="0.3">
      <c r="A1307" s="6" t="s">
        <v>153</v>
      </c>
      <c r="B1307" s="6" t="s">
        <v>155</v>
      </c>
      <c r="C1307" s="11" t="s">
        <v>91</v>
      </c>
      <c r="D1307" s="9">
        <v>1</v>
      </c>
      <c r="E1307" s="9"/>
      <c r="F1307" s="9"/>
      <c r="G1307" s="9"/>
      <c r="H1307" s="9"/>
      <c r="I1307" s="9"/>
      <c r="J1307" s="9"/>
      <c r="K1307" s="9"/>
      <c r="L1307" s="9"/>
      <c r="M1307" s="6"/>
      <c r="O1307" t="str">
        <f>"99"</f>
        <v>99</v>
      </c>
      <c r="P1307" t="s">
        <v>560</v>
      </c>
      <c r="Q1307">
        <v>1</v>
      </c>
      <c r="R1307">
        <f t="shared" si="789"/>
        <v>0</v>
      </c>
      <c r="S1307">
        <f t="shared" si="790"/>
        <v>0</v>
      </c>
      <c r="T1307">
        <f t="shared" si="791"/>
        <v>0</v>
      </c>
      <c r="U1307">
        <f t="shared" si="792"/>
        <v>0</v>
      </c>
      <c r="V1307">
        <f t="shared" si="793"/>
        <v>0</v>
      </c>
      <c r="W1307">
        <f t="shared" si="794"/>
        <v>0</v>
      </c>
      <c r="X1307">
        <f t="shared" si="795"/>
        <v>0</v>
      </c>
      <c r="Y1307">
        <f t="shared" si="796"/>
        <v>0</v>
      </c>
      <c r="Z1307">
        <f t="shared" si="797"/>
        <v>0</v>
      </c>
      <c r="AA1307">
        <f t="shared" si="798"/>
        <v>0</v>
      </c>
      <c r="AB1307">
        <f t="shared" si="799"/>
        <v>0</v>
      </c>
      <c r="AC1307">
        <f t="shared" si="800"/>
        <v>0</v>
      </c>
      <c r="AD1307">
        <f t="shared" si="801"/>
        <v>0</v>
      </c>
      <c r="AE1307">
        <f t="shared" si="802"/>
        <v>0</v>
      </c>
      <c r="AF1307">
        <f t="shared" si="803"/>
        <v>0</v>
      </c>
      <c r="AG1307">
        <f t="shared" si="804"/>
        <v>0</v>
      </c>
      <c r="AH1307">
        <f t="shared" si="805"/>
        <v>0</v>
      </c>
      <c r="AI1307">
        <f t="shared" si="806"/>
        <v>0</v>
      </c>
      <c r="AJ1307">
        <f t="shared" si="807"/>
        <v>0</v>
      </c>
      <c r="AK1307">
        <f t="shared" si="808"/>
        <v>0</v>
      </c>
      <c r="AL1307">
        <f t="shared" si="809"/>
        <v>0</v>
      </c>
      <c r="AM1307">
        <f t="shared" si="810"/>
        <v>0</v>
      </c>
      <c r="AN1307">
        <f t="shared" si="811"/>
        <v>0</v>
      </c>
      <c r="AO1307">
        <f t="shared" si="812"/>
        <v>0</v>
      </c>
      <c r="AP1307">
        <f t="shared" si="813"/>
        <v>0</v>
      </c>
      <c r="AQ1307">
        <f t="shared" si="814"/>
        <v>0</v>
      </c>
      <c r="AR1307">
        <f t="shared" si="815"/>
        <v>0</v>
      </c>
      <c r="AS1307">
        <f t="shared" si="816"/>
        <v>0</v>
      </c>
      <c r="AT1307">
        <f t="shared" si="817"/>
        <v>0</v>
      </c>
      <c r="AU1307">
        <f t="shared" si="818"/>
        <v>0</v>
      </c>
    </row>
    <row r="1308" spans="1:51" ht="18" customHeight="1" x14ac:dyDescent="0.3">
      <c r="A1308" s="6" t="s">
        <v>153</v>
      </c>
      <c r="B1308" s="6" t="s">
        <v>154</v>
      </c>
      <c r="C1308" s="11" t="s">
        <v>91</v>
      </c>
      <c r="D1308" s="9">
        <v>1</v>
      </c>
      <c r="E1308" s="9"/>
      <c r="F1308" s="9"/>
      <c r="G1308" s="9"/>
      <c r="H1308" s="9"/>
      <c r="I1308" s="9"/>
      <c r="J1308" s="9"/>
      <c r="K1308" s="9"/>
      <c r="L1308" s="9"/>
      <c r="M1308" s="6"/>
      <c r="O1308" t="str">
        <f>"99"</f>
        <v>99</v>
      </c>
      <c r="P1308" t="s">
        <v>560</v>
      </c>
      <c r="Q1308">
        <v>1</v>
      </c>
      <c r="R1308">
        <f t="shared" si="789"/>
        <v>0</v>
      </c>
      <c r="S1308">
        <f t="shared" si="790"/>
        <v>0</v>
      </c>
      <c r="T1308">
        <f t="shared" si="791"/>
        <v>0</v>
      </c>
      <c r="U1308">
        <f t="shared" si="792"/>
        <v>0</v>
      </c>
      <c r="V1308">
        <f t="shared" si="793"/>
        <v>0</v>
      </c>
      <c r="W1308">
        <f t="shared" si="794"/>
        <v>0</v>
      </c>
      <c r="X1308">
        <f t="shared" si="795"/>
        <v>0</v>
      </c>
      <c r="Y1308">
        <f t="shared" si="796"/>
        <v>0</v>
      </c>
      <c r="Z1308">
        <f t="shared" si="797"/>
        <v>0</v>
      </c>
      <c r="AA1308">
        <f t="shared" si="798"/>
        <v>0</v>
      </c>
      <c r="AB1308">
        <f t="shared" si="799"/>
        <v>0</v>
      </c>
      <c r="AC1308">
        <f t="shared" si="800"/>
        <v>0</v>
      </c>
      <c r="AD1308">
        <f t="shared" si="801"/>
        <v>0</v>
      </c>
      <c r="AE1308">
        <f t="shared" si="802"/>
        <v>0</v>
      </c>
      <c r="AF1308">
        <f t="shared" si="803"/>
        <v>0</v>
      </c>
      <c r="AG1308">
        <f t="shared" si="804"/>
        <v>0</v>
      </c>
      <c r="AH1308">
        <f t="shared" si="805"/>
        <v>0</v>
      </c>
      <c r="AI1308">
        <f t="shared" si="806"/>
        <v>0</v>
      </c>
      <c r="AJ1308">
        <f t="shared" si="807"/>
        <v>0</v>
      </c>
      <c r="AK1308">
        <f t="shared" si="808"/>
        <v>0</v>
      </c>
      <c r="AL1308">
        <f t="shared" si="809"/>
        <v>0</v>
      </c>
      <c r="AM1308">
        <f t="shared" si="810"/>
        <v>0</v>
      </c>
      <c r="AN1308">
        <f t="shared" si="811"/>
        <v>0</v>
      </c>
      <c r="AO1308">
        <f t="shared" si="812"/>
        <v>0</v>
      </c>
      <c r="AP1308">
        <f t="shared" si="813"/>
        <v>0</v>
      </c>
      <c r="AQ1308">
        <f t="shared" si="814"/>
        <v>0</v>
      </c>
      <c r="AR1308">
        <f t="shared" si="815"/>
        <v>0</v>
      </c>
      <c r="AS1308">
        <f t="shared" si="816"/>
        <v>0</v>
      </c>
      <c r="AT1308">
        <f t="shared" si="817"/>
        <v>0</v>
      </c>
      <c r="AU1308">
        <f t="shared" si="818"/>
        <v>0</v>
      </c>
    </row>
    <row r="1309" spans="1:51" ht="18" customHeight="1" x14ac:dyDescent="0.3">
      <c r="A1309" s="6" t="s">
        <v>546</v>
      </c>
      <c r="B1309" s="6" t="s">
        <v>547</v>
      </c>
      <c r="C1309" s="11" t="s">
        <v>138</v>
      </c>
      <c r="D1309" s="9">
        <v>9</v>
      </c>
      <c r="E1309" s="9"/>
      <c r="F1309" s="9"/>
      <c r="G1309" s="9"/>
      <c r="H1309" s="9"/>
      <c r="I1309" s="9"/>
      <c r="J1309" s="9"/>
      <c r="K1309" s="9"/>
      <c r="L1309" s="9"/>
      <c r="M1309" s="6"/>
      <c r="O1309" t="str">
        <f>"01"</f>
        <v>01</v>
      </c>
      <c r="P1309" t="s">
        <v>560</v>
      </c>
      <c r="Q1309">
        <v>1</v>
      </c>
      <c r="R1309">
        <f t="shared" si="789"/>
        <v>0</v>
      </c>
      <c r="S1309">
        <f t="shared" si="790"/>
        <v>0</v>
      </c>
      <c r="T1309">
        <f t="shared" si="791"/>
        <v>0</v>
      </c>
      <c r="U1309">
        <f t="shared" si="792"/>
        <v>0</v>
      </c>
      <c r="V1309">
        <f t="shared" si="793"/>
        <v>0</v>
      </c>
      <c r="W1309">
        <f t="shared" si="794"/>
        <v>0</v>
      </c>
      <c r="X1309">
        <f t="shared" si="795"/>
        <v>0</v>
      </c>
      <c r="Y1309">
        <f t="shared" si="796"/>
        <v>0</v>
      </c>
      <c r="Z1309">
        <f t="shared" si="797"/>
        <v>0</v>
      </c>
      <c r="AA1309">
        <f t="shared" si="798"/>
        <v>0</v>
      </c>
      <c r="AB1309">
        <f t="shared" si="799"/>
        <v>0</v>
      </c>
      <c r="AC1309">
        <f t="shared" si="800"/>
        <v>0</v>
      </c>
      <c r="AD1309">
        <f t="shared" si="801"/>
        <v>0</v>
      </c>
      <c r="AE1309">
        <f t="shared" si="802"/>
        <v>0</v>
      </c>
      <c r="AF1309">
        <f t="shared" si="803"/>
        <v>0</v>
      </c>
      <c r="AG1309">
        <f t="shared" si="804"/>
        <v>0</v>
      </c>
      <c r="AH1309">
        <f t="shared" si="805"/>
        <v>0</v>
      </c>
      <c r="AI1309">
        <f t="shared" si="806"/>
        <v>0</v>
      </c>
      <c r="AJ1309">
        <f t="shared" si="807"/>
        <v>0</v>
      </c>
      <c r="AK1309">
        <f t="shared" si="808"/>
        <v>0</v>
      </c>
      <c r="AL1309">
        <f t="shared" si="809"/>
        <v>0</v>
      </c>
      <c r="AM1309">
        <f t="shared" si="810"/>
        <v>0</v>
      </c>
      <c r="AN1309">
        <f t="shared" si="811"/>
        <v>0</v>
      </c>
      <c r="AO1309">
        <f t="shared" si="812"/>
        <v>0</v>
      </c>
      <c r="AP1309">
        <f t="shared" si="813"/>
        <v>0</v>
      </c>
      <c r="AQ1309">
        <f t="shared" si="814"/>
        <v>0</v>
      </c>
      <c r="AR1309">
        <f t="shared" si="815"/>
        <v>0</v>
      </c>
      <c r="AS1309">
        <f t="shared" si="816"/>
        <v>0</v>
      </c>
      <c r="AT1309">
        <f t="shared" si="817"/>
        <v>0</v>
      </c>
      <c r="AU1309">
        <f t="shared" si="818"/>
        <v>0</v>
      </c>
    </row>
    <row r="1310" spans="1:51" ht="18" customHeight="1" x14ac:dyDescent="0.3">
      <c r="A1310" s="6" t="s">
        <v>548</v>
      </c>
      <c r="B1310" s="6" t="s">
        <v>547</v>
      </c>
      <c r="C1310" s="11" t="s">
        <v>138</v>
      </c>
      <c r="D1310" s="9">
        <v>9</v>
      </c>
      <c r="E1310" s="9"/>
      <c r="F1310" s="9"/>
      <c r="G1310" s="9"/>
      <c r="H1310" s="9"/>
      <c r="I1310" s="9"/>
      <c r="J1310" s="9"/>
      <c r="K1310" s="9"/>
      <c r="L1310" s="9"/>
      <c r="M1310" s="6"/>
      <c r="O1310" t="str">
        <f>"02"</f>
        <v>02</v>
      </c>
      <c r="P1310" t="s">
        <v>560</v>
      </c>
      <c r="Q1310">
        <v>1</v>
      </c>
      <c r="R1310">
        <f t="shared" si="789"/>
        <v>0</v>
      </c>
      <c r="S1310">
        <f t="shared" si="790"/>
        <v>0</v>
      </c>
      <c r="T1310">
        <f t="shared" si="791"/>
        <v>0</v>
      </c>
      <c r="U1310">
        <f t="shared" si="792"/>
        <v>0</v>
      </c>
      <c r="V1310">
        <f t="shared" si="793"/>
        <v>0</v>
      </c>
      <c r="W1310">
        <f t="shared" si="794"/>
        <v>0</v>
      </c>
      <c r="X1310">
        <f t="shared" si="795"/>
        <v>0</v>
      </c>
      <c r="Y1310">
        <f t="shared" si="796"/>
        <v>0</v>
      </c>
      <c r="Z1310">
        <f t="shared" si="797"/>
        <v>0</v>
      </c>
      <c r="AA1310">
        <f t="shared" si="798"/>
        <v>0</v>
      </c>
      <c r="AB1310">
        <f t="shared" si="799"/>
        <v>0</v>
      </c>
      <c r="AC1310">
        <f t="shared" si="800"/>
        <v>0</v>
      </c>
      <c r="AD1310">
        <f t="shared" si="801"/>
        <v>0</v>
      </c>
      <c r="AE1310">
        <f t="shared" si="802"/>
        <v>0</v>
      </c>
      <c r="AF1310">
        <f t="shared" si="803"/>
        <v>0</v>
      </c>
      <c r="AG1310">
        <f t="shared" si="804"/>
        <v>0</v>
      </c>
      <c r="AH1310">
        <f t="shared" si="805"/>
        <v>0</v>
      </c>
      <c r="AI1310">
        <f t="shared" si="806"/>
        <v>0</v>
      </c>
      <c r="AJ1310">
        <f t="shared" si="807"/>
        <v>0</v>
      </c>
      <c r="AK1310">
        <f t="shared" si="808"/>
        <v>0</v>
      </c>
      <c r="AL1310">
        <f t="shared" si="809"/>
        <v>0</v>
      </c>
      <c r="AM1310">
        <f t="shared" si="810"/>
        <v>0</v>
      </c>
      <c r="AN1310">
        <f t="shared" si="811"/>
        <v>0</v>
      </c>
      <c r="AO1310">
        <f t="shared" si="812"/>
        <v>0</v>
      </c>
      <c r="AP1310">
        <f t="shared" si="813"/>
        <v>0</v>
      </c>
      <c r="AQ1310">
        <f t="shared" si="814"/>
        <v>0</v>
      </c>
      <c r="AR1310">
        <f t="shared" si="815"/>
        <v>0</v>
      </c>
      <c r="AS1310">
        <f t="shared" si="816"/>
        <v>0</v>
      </c>
      <c r="AT1310">
        <f t="shared" si="817"/>
        <v>0</v>
      </c>
      <c r="AU1310">
        <f t="shared" si="818"/>
        <v>0</v>
      </c>
    </row>
    <row r="1311" spans="1:51" ht="18" customHeight="1" x14ac:dyDescent="0.3">
      <c r="A1311" s="6" t="s">
        <v>629</v>
      </c>
      <c r="B1311" s="5" t="str">
        <f>"노무비의 " &amp; N1311*100 &amp; "%"</f>
        <v>노무비의 20%</v>
      </c>
      <c r="C1311" s="11" t="s">
        <v>91</v>
      </c>
      <c r="D1311" s="9">
        <v>1</v>
      </c>
      <c r="E1311" s="9"/>
      <c r="F1311" s="9"/>
      <c r="G1311" s="9"/>
      <c r="H1311" s="9"/>
      <c r="I1311" s="9"/>
      <c r="J1311" s="9"/>
      <c r="K1311" s="9"/>
      <c r="L1311" s="9"/>
      <c r="M1311" s="5"/>
      <c r="N1311">
        <v>0.2</v>
      </c>
      <c r="O1311" t="str">
        <f>""</f>
        <v/>
      </c>
      <c r="P1311" t="s">
        <v>560</v>
      </c>
      <c r="Q1311">
        <v>1</v>
      </c>
      <c r="R1311">
        <f t="shared" si="789"/>
        <v>0</v>
      </c>
      <c r="S1311">
        <f t="shared" si="790"/>
        <v>0</v>
      </c>
      <c r="T1311">
        <f t="shared" si="791"/>
        <v>0</v>
      </c>
      <c r="U1311">
        <f t="shared" si="792"/>
        <v>0</v>
      </c>
      <c r="V1311">
        <f t="shared" si="793"/>
        <v>0</v>
      </c>
      <c r="W1311">
        <f t="shared" si="794"/>
        <v>0</v>
      </c>
      <c r="X1311">
        <f t="shared" si="795"/>
        <v>0</v>
      </c>
      <c r="Y1311">
        <f t="shared" si="796"/>
        <v>0</v>
      </c>
      <c r="Z1311">
        <f t="shared" si="797"/>
        <v>0</v>
      </c>
      <c r="AA1311">
        <f t="shared" si="798"/>
        <v>0</v>
      </c>
      <c r="AB1311">
        <f t="shared" si="799"/>
        <v>0</v>
      </c>
      <c r="AC1311">
        <f t="shared" si="800"/>
        <v>0</v>
      </c>
      <c r="AD1311">
        <f t="shared" si="801"/>
        <v>0</v>
      </c>
      <c r="AE1311">
        <f t="shared" si="802"/>
        <v>0</v>
      </c>
      <c r="AF1311">
        <f t="shared" si="803"/>
        <v>0</v>
      </c>
      <c r="AG1311">
        <f t="shared" si="804"/>
        <v>0</v>
      </c>
      <c r="AH1311">
        <f t="shared" si="805"/>
        <v>0</v>
      </c>
      <c r="AI1311">
        <f t="shared" si="806"/>
        <v>0</v>
      </c>
      <c r="AJ1311">
        <f t="shared" si="807"/>
        <v>0</v>
      </c>
      <c r="AK1311">
        <f t="shared" si="808"/>
        <v>0</v>
      </c>
      <c r="AL1311">
        <f t="shared" si="809"/>
        <v>0</v>
      </c>
      <c r="AM1311">
        <f t="shared" si="810"/>
        <v>0</v>
      </c>
      <c r="AN1311">
        <f t="shared" si="811"/>
        <v>0</v>
      </c>
      <c r="AO1311">
        <f t="shared" si="812"/>
        <v>0</v>
      </c>
      <c r="AP1311">
        <f t="shared" si="813"/>
        <v>0</v>
      </c>
      <c r="AQ1311">
        <f t="shared" si="814"/>
        <v>0</v>
      </c>
      <c r="AR1311">
        <f t="shared" si="815"/>
        <v>0</v>
      </c>
      <c r="AS1311">
        <f t="shared" si="816"/>
        <v>0</v>
      </c>
      <c r="AT1311">
        <f t="shared" si="817"/>
        <v>0</v>
      </c>
      <c r="AU1311">
        <f t="shared" si="818"/>
        <v>0</v>
      </c>
      <c r="AW1311" s="1" t="s">
        <v>195</v>
      </c>
      <c r="AX1311" s="1" t="s">
        <v>188</v>
      </c>
    </row>
    <row r="1312" spans="1:51" ht="18" customHeight="1" x14ac:dyDescent="0.3">
      <c r="A1312" s="6" t="s">
        <v>629</v>
      </c>
      <c r="B1312" s="5" t="str">
        <f>"노무비의 " &amp; N1312*100 &amp; "%"</f>
        <v>노무비의 20%</v>
      </c>
      <c r="C1312" s="11" t="s">
        <v>91</v>
      </c>
      <c r="D1312" s="9">
        <v>1</v>
      </c>
      <c r="E1312" s="9"/>
      <c r="F1312" s="9"/>
      <c r="G1312" s="9"/>
      <c r="H1312" s="9"/>
      <c r="I1312" s="9"/>
      <c r="J1312" s="9"/>
      <c r="K1312" s="9"/>
      <c r="L1312" s="9"/>
      <c r="M1312" s="5"/>
      <c r="N1312">
        <v>0.2</v>
      </c>
      <c r="O1312" t="str">
        <f>""</f>
        <v/>
      </c>
      <c r="P1312" t="s">
        <v>560</v>
      </c>
      <c r="Q1312">
        <v>1</v>
      </c>
      <c r="R1312">
        <f t="shared" si="789"/>
        <v>0</v>
      </c>
      <c r="S1312">
        <f t="shared" si="790"/>
        <v>0</v>
      </c>
      <c r="T1312">
        <f t="shared" si="791"/>
        <v>0</v>
      </c>
      <c r="U1312">
        <f t="shared" si="792"/>
        <v>0</v>
      </c>
      <c r="V1312">
        <f t="shared" si="793"/>
        <v>0</v>
      </c>
      <c r="W1312">
        <f t="shared" si="794"/>
        <v>0</v>
      </c>
      <c r="X1312">
        <f t="shared" si="795"/>
        <v>0</v>
      </c>
      <c r="Y1312">
        <f t="shared" si="796"/>
        <v>0</v>
      </c>
      <c r="Z1312">
        <f t="shared" si="797"/>
        <v>0</v>
      </c>
      <c r="AA1312">
        <f t="shared" si="798"/>
        <v>0</v>
      </c>
      <c r="AB1312">
        <f t="shared" si="799"/>
        <v>0</v>
      </c>
      <c r="AC1312">
        <f t="shared" si="800"/>
        <v>0</v>
      </c>
      <c r="AD1312">
        <f t="shared" si="801"/>
        <v>0</v>
      </c>
      <c r="AE1312">
        <f t="shared" si="802"/>
        <v>0</v>
      </c>
      <c r="AF1312">
        <f t="shared" si="803"/>
        <v>0</v>
      </c>
      <c r="AG1312">
        <f t="shared" si="804"/>
        <v>0</v>
      </c>
      <c r="AH1312">
        <f t="shared" si="805"/>
        <v>0</v>
      </c>
      <c r="AI1312">
        <f t="shared" si="806"/>
        <v>0</v>
      </c>
      <c r="AJ1312">
        <f t="shared" si="807"/>
        <v>0</v>
      </c>
      <c r="AK1312">
        <f t="shared" si="808"/>
        <v>0</v>
      </c>
      <c r="AL1312">
        <f t="shared" si="809"/>
        <v>0</v>
      </c>
      <c r="AM1312">
        <f t="shared" si="810"/>
        <v>0</v>
      </c>
      <c r="AN1312">
        <f t="shared" si="811"/>
        <v>0</v>
      </c>
      <c r="AO1312">
        <f t="shared" si="812"/>
        <v>0</v>
      </c>
      <c r="AP1312">
        <f t="shared" si="813"/>
        <v>0</v>
      </c>
      <c r="AQ1312">
        <f t="shared" si="814"/>
        <v>0</v>
      </c>
      <c r="AR1312">
        <f t="shared" si="815"/>
        <v>0</v>
      </c>
      <c r="AS1312">
        <f t="shared" si="816"/>
        <v>0</v>
      </c>
      <c r="AT1312">
        <f t="shared" si="817"/>
        <v>0</v>
      </c>
      <c r="AU1312">
        <f t="shared" si="818"/>
        <v>0</v>
      </c>
      <c r="AW1312" s="1" t="s">
        <v>195</v>
      </c>
      <c r="AX1312" s="1" t="s">
        <v>196</v>
      </c>
    </row>
    <row r="1313" spans="1:13" ht="18" customHeight="1" x14ac:dyDescent="0.3">
      <c r="A1313" s="5"/>
      <c r="B1313" s="5"/>
      <c r="C1313" s="12"/>
      <c r="D1313" s="9"/>
      <c r="E1313" s="9"/>
      <c r="F1313" s="9"/>
      <c r="G1313" s="9"/>
      <c r="H1313" s="9"/>
      <c r="I1313" s="9"/>
      <c r="J1313" s="9"/>
      <c r="K1313" s="9"/>
      <c r="L1313" s="9"/>
      <c r="M1313" s="5"/>
    </row>
    <row r="1314" spans="1:13" ht="18" customHeight="1" x14ac:dyDescent="0.3">
      <c r="A1314" s="5"/>
      <c r="B1314" s="5"/>
      <c r="C1314" s="12"/>
      <c r="D1314" s="9"/>
      <c r="E1314" s="9"/>
      <c r="F1314" s="9"/>
      <c r="G1314" s="9"/>
      <c r="H1314" s="9"/>
      <c r="I1314" s="9"/>
      <c r="J1314" s="9"/>
      <c r="K1314" s="9"/>
      <c r="L1314" s="9"/>
      <c r="M1314" s="5"/>
    </row>
    <row r="1315" spans="1:13" ht="18" customHeight="1" x14ac:dyDescent="0.3">
      <c r="A1315" s="5"/>
      <c r="B1315" s="5"/>
      <c r="C1315" s="12"/>
      <c r="D1315" s="9"/>
      <c r="E1315" s="9"/>
      <c r="F1315" s="9"/>
      <c r="G1315" s="9"/>
      <c r="H1315" s="9"/>
      <c r="I1315" s="9"/>
      <c r="J1315" s="9"/>
      <c r="K1315" s="9"/>
      <c r="L1315" s="9"/>
      <c r="M1315" s="5"/>
    </row>
    <row r="1316" spans="1:13" ht="18" customHeight="1" x14ac:dyDescent="0.3">
      <c r="A1316" s="5"/>
      <c r="B1316" s="5"/>
      <c r="C1316" s="12"/>
      <c r="D1316" s="9"/>
      <c r="E1316" s="9"/>
      <c r="F1316" s="9"/>
      <c r="G1316" s="9"/>
      <c r="H1316" s="9"/>
      <c r="I1316" s="9"/>
      <c r="J1316" s="9"/>
      <c r="K1316" s="9"/>
      <c r="L1316" s="9"/>
      <c r="M1316" s="5"/>
    </row>
    <row r="1317" spans="1:13" ht="18" customHeight="1" x14ac:dyDescent="0.3">
      <c r="A1317" s="5"/>
      <c r="B1317" s="5"/>
      <c r="C1317" s="12"/>
      <c r="D1317" s="9"/>
      <c r="E1317" s="9"/>
      <c r="F1317" s="9"/>
      <c r="G1317" s="9"/>
      <c r="H1317" s="9"/>
      <c r="I1317" s="9"/>
      <c r="J1317" s="9"/>
      <c r="K1317" s="9"/>
      <c r="L1317" s="9"/>
      <c r="M1317" s="5"/>
    </row>
    <row r="1318" spans="1:13" ht="18" customHeight="1" x14ac:dyDescent="0.3">
      <c r="A1318" s="5"/>
      <c r="B1318" s="5"/>
      <c r="C1318" s="12"/>
      <c r="D1318" s="9"/>
      <c r="E1318" s="9"/>
      <c r="F1318" s="9"/>
      <c r="G1318" s="9"/>
      <c r="H1318" s="9"/>
      <c r="I1318" s="9"/>
      <c r="J1318" s="9"/>
      <c r="K1318" s="9"/>
      <c r="L1318" s="9"/>
      <c r="M1318" s="5"/>
    </row>
    <row r="1319" spans="1:13" ht="18" customHeight="1" x14ac:dyDescent="0.3">
      <c r="A1319" s="5"/>
      <c r="B1319" s="5"/>
      <c r="C1319" s="12"/>
      <c r="D1319" s="9"/>
      <c r="E1319" s="9"/>
      <c r="F1319" s="9"/>
      <c r="G1319" s="9"/>
      <c r="H1319" s="9"/>
      <c r="I1319" s="9"/>
      <c r="J1319" s="9"/>
      <c r="K1319" s="9"/>
      <c r="L1319" s="9"/>
      <c r="M1319" s="5"/>
    </row>
    <row r="1320" spans="1:13" ht="18" customHeight="1" x14ac:dyDescent="0.3">
      <c r="A1320" s="5"/>
      <c r="B1320" s="5"/>
      <c r="C1320" s="12"/>
      <c r="D1320" s="9"/>
      <c r="E1320" s="9"/>
      <c r="F1320" s="9"/>
      <c r="G1320" s="9"/>
      <c r="H1320" s="9"/>
      <c r="I1320" s="9"/>
      <c r="J1320" s="9"/>
      <c r="K1320" s="9"/>
      <c r="L1320" s="9"/>
      <c r="M1320" s="5"/>
    </row>
    <row r="1321" spans="1:13" ht="18" customHeight="1" x14ac:dyDescent="0.3">
      <c r="A1321" s="5"/>
      <c r="B1321" s="5"/>
      <c r="C1321" s="12"/>
      <c r="D1321" s="9"/>
      <c r="E1321" s="9"/>
      <c r="F1321" s="9"/>
      <c r="G1321" s="9"/>
      <c r="H1321" s="9"/>
      <c r="I1321" s="9"/>
      <c r="J1321" s="9"/>
      <c r="K1321" s="9"/>
      <c r="L1321" s="9"/>
      <c r="M1321" s="5"/>
    </row>
    <row r="1322" spans="1:13" ht="18" customHeight="1" x14ac:dyDescent="0.3">
      <c r="A1322" s="5"/>
      <c r="B1322" s="5"/>
      <c r="C1322" s="12"/>
      <c r="D1322" s="9"/>
      <c r="E1322" s="9"/>
      <c r="F1322" s="9"/>
      <c r="G1322" s="9"/>
      <c r="H1322" s="9"/>
      <c r="I1322" s="9"/>
      <c r="J1322" s="9"/>
      <c r="K1322" s="9"/>
      <c r="L1322" s="9"/>
      <c r="M1322" s="5"/>
    </row>
    <row r="1323" spans="1:13" ht="18" customHeight="1" x14ac:dyDescent="0.3">
      <c r="A1323" s="5"/>
      <c r="B1323" s="5"/>
      <c r="C1323" s="12"/>
      <c r="D1323" s="9"/>
      <c r="E1323" s="9"/>
      <c r="F1323" s="9"/>
      <c r="G1323" s="9"/>
      <c r="H1323" s="9"/>
      <c r="I1323" s="9"/>
      <c r="J1323" s="9"/>
      <c r="K1323" s="9"/>
      <c r="L1323" s="9"/>
      <c r="M1323" s="5"/>
    </row>
    <row r="1324" spans="1:13" ht="18" customHeight="1" x14ac:dyDescent="0.3">
      <c r="A1324" s="5"/>
      <c r="B1324" s="5"/>
      <c r="C1324" s="12"/>
      <c r="D1324" s="9"/>
      <c r="E1324" s="9"/>
      <c r="F1324" s="9"/>
      <c r="G1324" s="9"/>
      <c r="H1324" s="9"/>
      <c r="I1324" s="9"/>
      <c r="J1324" s="9"/>
      <c r="K1324" s="9"/>
      <c r="L1324" s="9"/>
      <c r="M1324" s="5"/>
    </row>
    <row r="1325" spans="1:13" ht="18" customHeight="1" x14ac:dyDescent="0.3">
      <c r="A1325" s="5"/>
      <c r="B1325" s="5"/>
      <c r="C1325" s="12"/>
      <c r="D1325" s="9"/>
      <c r="E1325" s="9"/>
      <c r="F1325" s="9"/>
      <c r="G1325" s="9"/>
      <c r="H1325" s="9"/>
      <c r="I1325" s="9"/>
      <c r="J1325" s="9"/>
      <c r="K1325" s="9"/>
      <c r="L1325" s="9"/>
      <c r="M1325" s="5"/>
    </row>
    <row r="1326" spans="1:13" ht="18" customHeight="1" x14ac:dyDescent="0.3">
      <c r="A1326" s="5"/>
      <c r="B1326" s="5"/>
      <c r="C1326" s="12"/>
      <c r="D1326" s="9"/>
      <c r="E1326" s="9"/>
      <c r="F1326" s="9"/>
      <c r="G1326" s="9"/>
      <c r="H1326" s="9"/>
      <c r="I1326" s="9"/>
      <c r="J1326" s="9"/>
      <c r="K1326" s="9"/>
      <c r="L1326" s="9"/>
      <c r="M1326" s="5"/>
    </row>
    <row r="1327" spans="1:13" ht="18" customHeight="1" x14ac:dyDescent="0.3">
      <c r="A1327" s="5"/>
      <c r="B1327" s="5"/>
      <c r="C1327" s="12"/>
      <c r="D1327" s="9"/>
      <c r="E1327" s="9"/>
      <c r="F1327" s="9"/>
      <c r="G1327" s="9"/>
      <c r="H1327" s="9"/>
      <c r="I1327" s="9"/>
      <c r="J1327" s="9"/>
      <c r="K1327" s="9"/>
      <c r="L1327" s="9"/>
      <c r="M1327" s="5"/>
    </row>
    <row r="1328" spans="1:13" ht="18" customHeight="1" x14ac:dyDescent="0.3">
      <c r="A1328" s="5"/>
      <c r="B1328" s="5"/>
      <c r="C1328" s="12"/>
      <c r="D1328" s="9"/>
      <c r="E1328" s="9"/>
      <c r="F1328" s="9"/>
      <c r="G1328" s="9"/>
      <c r="H1328" s="9"/>
      <c r="I1328" s="9"/>
      <c r="J1328" s="9"/>
      <c r="K1328" s="9"/>
      <c r="L1328" s="9"/>
      <c r="M1328" s="5"/>
    </row>
    <row r="1329" spans="1:51" ht="18" customHeight="1" x14ac:dyDescent="0.3">
      <c r="A1329" s="5"/>
      <c r="B1329" s="5"/>
      <c r="C1329" s="12"/>
      <c r="D1329" s="9"/>
      <c r="E1329" s="9"/>
      <c r="F1329" s="9"/>
      <c r="G1329" s="9"/>
      <c r="H1329" s="9"/>
      <c r="I1329" s="9"/>
      <c r="J1329" s="9"/>
      <c r="K1329" s="9"/>
      <c r="L1329" s="9"/>
      <c r="M1329" s="5"/>
    </row>
    <row r="1330" spans="1:51" ht="18" customHeight="1" x14ac:dyDescent="0.3">
      <c r="A1330" s="7" t="s">
        <v>171</v>
      </c>
      <c r="B1330" s="8"/>
      <c r="C1330" s="14"/>
      <c r="D1330" s="10"/>
      <c r="E1330" s="10"/>
      <c r="F1330" s="10">
        <f>ROUNDDOWN(SUMIF(Q1306:Q1329, "1", F1306:F1329), 0)</f>
        <v>0</v>
      </c>
      <c r="G1330" s="10"/>
      <c r="H1330" s="10">
        <f>ROUNDDOWN(SUMIF(Q1306:Q1329, "1", H1306:H1329), 0)</f>
        <v>0</v>
      </c>
      <c r="I1330" s="10"/>
      <c r="J1330" s="10">
        <f>ROUNDDOWN(SUMIF(Q1306:Q1329, "1", J1306:J1329), 0)</f>
        <v>0</v>
      </c>
      <c r="K1330" s="10"/>
      <c r="L1330" s="10">
        <f>F1330+H1330+J1330</f>
        <v>0</v>
      </c>
      <c r="M1330" s="8"/>
      <c r="R1330">
        <f t="shared" ref="R1330:AY1330" si="819">ROUNDDOWN(SUM(R1306:R1312), 0)</f>
        <v>0</v>
      </c>
      <c r="S1330">
        <f t="shared" si="819"/>
        <v>0</v>
      </c>
      <c r="T1330">
        <f t="shared" si="819"/>
        <v>0</v>
      </c>
      <c r="U1330">
        <f t="shared" si="819"/>
        <v>0</v>
      </c>
      <c r="V1330">
        <f t="shared" si="819"/>
        <v>0</v>
      </c>
      <c r="W1330">
        <f t="shared" si="819"/>
        <v>0</v>
      </c>
      <c r="X1330">
        <f t="shared" si="819"/>
        <v>0</v>
      </c>
      <c r="Y1330">
        <f t="shared" si="819"/>
        <v>0</v>
      </c>
      <c r="Z1330">
        <f t="shared" si="819"/>
        <v>0</v>
      </c>
      <c r="AA1330">
        <f t="shared" si="819"/>
        <v>0</v>
      </c>
      <c r="AB1330">
        <f t="shared" si="819"/>
        <v>0</v>
      </c>
      <c r="AC1330">
        <f t="shared" si="819"/>
        <v>0</v>
      </c>
      <c r="AD1330">
        <f t="shared" si="819"/>
        <v>0</v>
      </c>
      <c r="AE1330">
        <f t="shared" si="819"/>
        <v>0</v>
      </c>
      <c r="AF1330">
        <f t="shared" si="819"/>
        <v>0</v>
      </c>
      <c r="AG1330">
        <f t="shared" si="819"/>
        <v>0</v>
      </c>
      <c r="AH1330">
        <f t="shared" si="819"/>
        <v>0</v>
      </c>
      <c r="AI1330">
        <f t="shared" si="819"/>
        <v>0</v>
      </c>
      <c r="AJ1330">
        <f t="shared" si="819"/>
        <v>0</v>
      </c>
      <c r="AK1330">
        <f t="shared" si="819"/>
        <v>0</v>
      </c>
      <c r="AL1330">
        <f t="shared" si="819"/>
        <v>0</v>
      </c>
      <c r="AM1330">
        <f t="shared" si="819"/>
        <v>0</v>
      </c>
      <c r="AN1330">
        <f t="shared" si="819"/>
        <v>0</v>
      </c>
      <c r="AO1330">
        <f t="shared" si="819"/>
        <v>0</v>
      </c>
      <c r="AP1330">
        <f t="shared" si="819"/>
        <v>0</v>
      </c>
      <c r="AQ1330">
        <f t="shared" si="819"/>
        <v>0</v>
      </c>
      <c r="AR1330">
        <f t="shared" si="819"/>
        <v>0</v>
      </c>
      <c r="AS1330">
        <f t="shared" si="819"/>
        <v>0</v>
      </c>
      <c r="AT1330">
        <f t="shared" si="819"/>
        <v>0</v>
      </c>
      <c r="AU1330">
        <f t="shared" si="819"/>
        <v>0</v>
      </c>
      <c r="AV1330">
        <f t="shared" si="819"/>
        <v>0</v>
      </c>
      <c r="AW1330">
        <f t="shared" si="819"/>
        <v>0</v>
      </c>
      <c r="AX1330">
        <f t="shared" si="819"/>
        <v>0</v>
      </c>
      <c r="AY1330">
        <f t="shared" si="819"/>
        <v>0</v>
      </c>
    </row>
    <row r="1331" spans="1:51" ht="18" customHeight="1" x14ac:dyDescent="0.3">
      <c r="A1331" s="22" t="s">
        <v>630</v>
      </c>
      <c r="B1331" s="23"/>
      <c r="C1331" s="23"/>
      <c r="D1331" s="24"/>
      <c r="E1331" s="24"/>
      <c r="F1331" s="24"/>
      <c r="G1331" s="24"/>
      <c r="H1331" s="24"/>
      <c r="I1331" s="24"/>
      <c r="J1331" s="24"/>
      <c r="K1331" s="24"/>
      <c r="L1331" s="24"/>
      <c r="M1331" s="23"/>
    </row>
    <row r="1332" spans="1:51" ht="18" customHeight="1" x14ac:dyDescent="0.3">
      <c r="A1332" s="6" t="s">
        <v>105</v>
      </c>
      <c r="B1332" s="6" t="s">
        <v>158</v>
      </c>
      <c r="C1332" s="11" t="s">
        <v>143</v>
      </c>
      <c r="D1332" s="9">
        <v>1</v>
      </c>
      <c r="E1332" s="9"/>
      <c r="F1332" s="9"/>
      <c r="G1332" s="9"/>
      <c r="H1332" s="9"/>
      <c r="I1332" s="9"/>
      <c r="J1332" s="9"/>
      <c r="K1332" s="9"/>
      <c r="L1332" s="9"/>
      <c r="M1332" s="6"/>
    </row>
    <row r="1333" spans="1:51" ht="18" customHeight="1" x14ac:dyDescent="0.3">
      <c r="A1333" s="6" t="s">
        <v>105</v>
      </c>
      <c r="B1333" s="6" t="s">
        <v>159</v>
      </c>
      <c r="C1333" s="11" t="s">
        <v>91</v>
      </c>
      <c r="D1333" s="9">
        <v>1</v>
      </c>
      <c r="E1333" s="9"/>
      <c r="F1333" s="9"/>
      <c r="G1333" s="9"/>
      <c r="H1333" s="9"/>
      <c r="I1333" s="9"/>
      <c r="J1333" s="9"/>
      <c r="K1333" s="9"/>
      <c r="L1333" s="9"/>
      <c r="M1333" s="6"/>
    </row>
    <row r="1334" spans="1:51" ht="18" customHeight="1" x14ac:dyDescent="0.3">
      <c r="A1334" s="5"/>
      <c r="B1334" s="5"/>
      <c r="C1334" s="12"/>
      <c r="D1334" s="9"/>
      <c r="E1334" s="9"/>
      <c r="F1334" s="9"/>
      <c r="G1334" s="9"/>
      <c r="H1334" s="9"/>
      <c r="I1334" s="9"/>
      <c r="J1334" s="9"/>
      <c r="K1334" s="9"/>
      <c r="L1334" s="9"/>
      <c r="M1334" s="5"/>
    </row>
    <row r="1335" spans="1:51" ht="18" customHeight="1" x14ac:dyDescent="0.3">
      <c r="A1335" s="5"/>
      <c r="B1335" s="5"/>
      <c r="C1335" s="12"/>
      <c r="D1335" s="9"/>
      <c r="E1335" s="9"/>
      <c r="F1335" s="9"/>
      <c r="G1335" s="9"/>
      <c r="H1335" s="9"/>
      <c r="I1335" s="9"/>
      <c r="J1335" s="9"/>
      <c r="K1335" s="9"/>
      <c r="L1335" s="9"/>
      <c r="M1335" s="5"/>
    </row>
    <row r="1336" spans="1:51" ht="18" customHeight="1" x14ac:dyDescent="0.3">
      <c r="A1336" s="5"/>
      <c r="B1336" s="5"/>
      <c r="C1336" s="12"/>
      <c r="D1336" s="9"/>
      <c r="E1336" s="9"/>
      <c r="F1336" s="9"/>
      <c r="G1336" s="9"/>
      <c r="H1336" s="9"/>
      <c r="I1336" s="9"/>
      <c r="J1336" s="9"/>
      <c r="K1336" s="9"/>
      <c r="L1336" s="9"/>
      <c r="M1336" s="5"/>
    </row>
    <row r="1337" spans="1:51" ht="18" customHeight="1" x14ac:dyDescent="0.3">
      <c r="A1337" s="5"/>
      <c r="B1337" s="5"/>
      <c r="C1337" s="12"/>
      <c r="D1337" s="9"/>
      <c r="E1337" s="9"/>
      <c r="F1337" s="9"/>
      <c r="G1337" s="9"/>
      <c r="H1337" s="9"/>
      <c r="I1337" s="9"/>
      <c r="J1337" s="9"/>
      <c r="K1337" s="9"/>
      <c r="L1337" s="9"/>
      <c r="M1337" s="5"/>
    </row>
    <row r="1338" spans="1:51" ht="18" customHeight="1" x14ac:dyDescent="0.3">
      <c r="A1338" s="5"/>
      <c r="B1338" s="5"/>
      <c r="C1338" s="12"/>
      <c r="D1338" s="9"/>
      <c r="E1338" s="9"/>
      <c r="F1338" s="9"/>
      <c r="G1338" s="9"/>
      <c r="H1338" s="9"/>
      <c r="I1338" s="9"/>
      <c r="J1338" s="9"/>
      <c r="K1338" s="9"/>
      <c r="L1338" s="9"/>
      <c r="M1338" s="5"/>
    </row>
    <row r="1339" spans="1:51" ht="18" customHeight="1" x14ac:dyDescent="0.3">
      <c r="A1339" s="5"/>
      <c r="B1339" s="5"/>
      <c r="C1339" s="12"/>
      <c r="D1339" s="9"/>
      <c r="E1339" s="9"/>
      <c r="F1339" s="9"/>
      <c r="G1339" s="9"/>
      <c r="H1339" s="9"/>
      <c r="I1339" s="9"/>
      <c r="J1339" s="9"/>
      <c r="K1339" s="9"/>
      <c r="L1339" s="9"/>
      <c r="M1339" s="5"/>
    </row>
    <row r="1340" spans="1:51" ht="18" customHeight="1" x14ac:dyDescent="0.3">
      <c r="A1340" s="5"/>
      <c r="B1340" s="5"/>
      <c r="C1340" s="12"/>
      <c r="D1340" s="9"/>
      <c r="E1340" s="9"/>
      <c r="F1340" s="9"/>
      <c r="G1340" s="9"/>
      <c r="H1340" s="9"/>
      <c r="I1340" s="9"/>
      <c r="J1340" s="9"/>
      <c r="K1340" s="9"/>
      <c r="L1340" s="9"/>
      <c r="M1340" s="5"/>
    </row>
    <row r="1341" spans="1:51" ht="18" customHeight="1" x14ac:dyDescent="0.3">
      <c r="A1341" s="5"/>
      <c r="B1341" s="5"/>
      <c r="C1341" s="12"/>
      <c r="D1341" s="9"/>
      <c r="E1341" s="9"/>
      <c r="F1341" s="9"/>
      <c r="G1341" s="9"/>
      <c r="H1341" s="9"/>
      <c r="I1341" s="9"/>
      <c r="J1341" s="9"/>
      <c r="K1341" s="9"/>
      <c r="L1341" s="9"/>
      <c r="M1341" s="5"/>
    </row>
    <row r="1342" spans="1:51" ht="18" customHeight="1" x14ac:dyDescent="0.3">
      <c r="A1342" s="5"/>
      <c r="B1342" s="5"/>
      <c r="C1342" s="12"/>
      <c r="D1342" s="9"/>
      <c r="E1342" s="9"/>
      <c r="F1342" s="9"/>
      <c r="G1342" s="9"/>
      <c r="H1342" s="9"/>
      <c r="I1342" s="9"/>
      <c r="J1342" s="9"/>
      <c r="K1342" s="9"/>
      <c r="L1342" s="9"/>
      <c r="M1342" s="5"/>
    </row>
    <row r="1343" spans="1:51" ht="18" customHeight="1" x14ac:dyDescent="0.3">
      <c r="A1343" s="5"/>
      <c r="B1343" s="5"/>
      <c r="C1343" s="12"/>
      <c r="D1343" s="9"/>
      <c r="E1343" s="9"/>
      <c r="F1343" s="9"/>
      <c r="G1343" s="9"/>
      <c r="H1343" s="9"/>
      <c r="I1343" s="9"/>
      <c r="J1343" s="9"/>
      <c r="K1343" s="9"/>
      <c r="L1343" s="9"/>
      <c r="M1343" s="5"/>
    </row>
    <row r="1344" spans="1:51" ht="18" customHeight="1" x14ac:dyDescent="0.3">
      <c r="A1344" s="5"/>
      <c r="B1344" s="5"/>
      <c r="C1344" s="12"/>
      <c r="D1344" s="9"/>
      <c r="E1344" s="9"/>
      <c r="F1344" s="9"/>
      <c r="G1344" s="9"/>
      <c r="H1344" s="9"/>
      <c r="I1344" s="9"/>
      <c r="J1344" s="9"/>
      <c r="K1344" s="9"/>
      <c r="L1344" s="9"/>
      <c r="M1344" s="5"/>
    </row>
    <row r="1345" spans="1:51" ht="18" customHeight="1" x14ac:dyDescent="0.3">
      <c r="A1345" s="5"/>
      <c r="B1345" s="5"/>
      <c r="C1345" s="12"/>
      <c r="D1345" s="9"/>
      <c r="E1345" s="9"/>
      <c r="F1345" s="9"/>
      <c r="G1345" s="9"/>
      <c r="H1345" s="9"/>
      <c r="I1345" s="9"/>
      <c r="J1345" s="9"/>
      <c r="K1345" s="9"/>
      <c r="L1345" s="9"/>
      <c r="M1345" s="5"/>
    </row>
    <row r="1346" spans="1:51" ht="18" customHeight="1" x14ac:dyDescent="0.3">
      <c r="A1346" s="5"/>
      <c r="B1346" s="5"/>
      <c r="C1346" s="12"/>
      <c r="D1346" s="9"/>
      <c r="E1346" s="9"/>
      <c r="F1346" s="9"/>
      <c r="G1346" s="9"/>
      <c r="H1346" s="9"/>
      <c r="I1346" s="9"/>
      <c r="J1346" s="9"/>
      <c r="K1346" s="9"/>
      <c r="L1346" s="9"/>
      <c r="M1346" s="5"/>
    </row>
    <row r="1347" spans="1:51" ht="18" customHeight="1" x14ac:dyDescent="0.3">
      <c r="A1347" s="5"/>
      <c r="B1347" s="5"/>
      <c r="C1347" s="12"/>
      <c r="D1347" s="9"/>
      <c r="E1347" s="9"/>
      <c r="F1347" s="9"/>
      <c r="G1347" s="9"/>
      <c r="H1347" s="9"/>
      <c r="I1347" s="9"/>
      <c r="J1347" s="9"/>
      <c r="K1347" s="9"/>
      <c r="L1347" s="9"/>
      <c r="M1347" s="5"/>
    </row>
    <row r="1348" spans="1:51" ht="18" customHeight="1" x14ac:dyDescent="0.3">
      <c r="A1348" s="5"/>
      <c r="B1348" s="5"/>
      <c r="C1348" s="12"/>
      <c r="D1348" s="9"/>
      <c r="E1348" s="9"/>
      <c r="F1348" s="9"/>
      <c r="G1348" s="9"/>
      <c r="H1348" s="9"/>
      <c r="I1348" s="9"/>
      <c r="J1348" s="9"/>
      <c r="K1348" s="9"/>
      <c r="L1348" s="9"/>
      <c r="M1348" s="5"/>
    </row>
    <row r="1349" spans="1:51" ht="18" customHeight="1" x14ac:dyDescent="0.3">
      <c r="A1349" s="5"/>
      <c r="B1349" s="5"/>
      <c r="C1349" s="12"/>
      <c r="D1349" s="9"/>
      <c r="E1349" s="9"/>
      <c r="F1349" s="9"/>
      <c r="G1349" s="9"/>
      <c r="H1349" s="9"/>
      <c r="I1349" s="9"/>
      <c r="J1349" s="9"/>
      <c r="K1349" s="9"/>
      <c r="L1349" s="9"/>
      <c r="M1349" s="5"/>
    </row>
    <row r="1350" spans="1:51" ht="18" customHeight="1" x14ac:dyDescent="0.3">
      <c r="A1350" s="5"/>
      <c r="B1350" s="5"/>
      <c r="C1350" s="12"/>
      <c r="D1350" s="9"/>
      <c r="E1350" s="9"/>
      <c r="F1350" s="9"/>
      <c r="G1350" s="9"/>
      <c r="H1350" s="9"/>
      <c r="I1350" s="9"/>
      <c r="J1350" s="9"/>
      <c r="K1350" s="9"/>
      <c r="L1350" s="9"/>
      <c r="M1350" s="5"/>
    </row>
    <row r="1351" spans="1:51" ht="18" customHeight="1" x14ac:dyDescent="0.3">
      <c r="A1351" s="5"/>
      <c r="B1351" s="5"/>
      <c r="C1351" s="12"/>
      <c r="D1351" s="9"/>
      <c r="E1351" s="9"/>
      <c r="F1351" s="9"/>
      <c r="G1351" s="9"/>
      <c r="H1351" s="9"/>
      <c r="I1351" s="9"/>
      <c r="J1351" s="9"/>
      <c r="K1351" s="9"/>
      <c r="L1351" s="9"/>
      <c r="M1351" s="5"/>
    </row>
    <row r="1352" spans="1:51" ht="18" customHeight="1" x14ac:dyDescent="0.3">
      <c r="A1352" s="5"/>
      <c r="B1352" s="5"/>
      <c r="C1352" s="12"/>
      <c r="D1352" s="9"/>
      <c r="E1352" s="9"/>
      <c r="F1352" s="9"/>
      <c r="G1352" s="9"/>
      <c r="H1352" s="9"/>
      <c r="I1352" s="9"/>
      <c r="J1352" s="9"/>
      <c r="K1352" s="9"/>
      <c r="L1352" s="9"/>
      <c r="M1352" s="5"/>
    </row>
    <row r="1353" spans="1:51" ht="18" customHeight="1" x14ac:dyDescent="0.3">
      <c r="A1353" s="5"/>
      <c r="B1353" s="5"/>
      <c r="C1353" s="12"/>
      <c r="D1353" s="9"/>
      <c r="E1353" s="9"/>
      <c r="F1353" s="9"/>
      <c r="G1353" s="9"/>
      <c r="H1353" s="9"/>
      <c r="I1353" s="9"/>
      <c r="J1353" s="9"/>
      <c r="K1353" s="9"/>
      <c r="L1353" s="9"/>
      <c r="M1353" s="5"/>
    </row>
    <row r="1354" spans="1:51" ht="18" customHeight="1" x14ac:dyDescent="0.3">
      <c r="A1354" s="5"/>
      <c r="B1354" s="5"/>
      <c r="C1354" s="12"/>
      <c r="D1354" s="9"/>
      <c r="E1354" s="9"/>
      <c r="F1354" s="9"/>
      <c r="G1354" s="9"/>
      <c r="H1354" s="9"/>
      <c r="I1354" s="9"/>
      <c r="J1354" s="9"/>
      <c r="K1354" s="9"/>
      <c r="L1354" s="9"/>
      <c r="M1354" s="5"/>
    </row>
    <row r="1355" spans="1:51" ht="18" customHeight="1" x14ac:dyDescent="0.3">
      <c r="A1355" s="5"/>
      <c r="B1355" s="5"/>
      <c r="C1355" s="12"/>
      <c r="D1355" s="9"/>
      <c r="E1355" s="9"/>
      <c r="F1355" s="9"/>
      <c r="G1355" s="9"/>
      <c r="H1355" s="9"/>
      <c r="I1355" s="9"/>
      <c r="J1355" s="9"/>
      <c r="K1355" s="9"/>
      <c r="L1355" s="9"/>
      <c r="M1355" s="5"/>
    </row>
    <row r="1356" spans="1:51" ht="18" customHeight="1" x14ac:dyDescent="0.3">
      <c r="A1356" s="7" t="s">
        <v>171</v>
      </c>
      <c r="B1356" s="8"/>
      <c r="C1356" s="14"/>
      <c r="D1356" s="10"/>
      <c r="E1356" s="10"/>
      <c r="F1356" s="10">
        <f>ROUNDDOWN(SUMIF(Q1332:Q1355, "1", F1332:F1355), 0)</f>
        <v>0</v>
      </c>
      <c r="G1356" s="10"/>
      <c r="H1356" s="10">
        <f>ROUNDDOWN(SUMIF(Q1332:Q1355, "1", H1332:H1355), 0)</f>
        <v>0</v>
      </c>
      <c r="I1356" s="10"/>
      <c r="J1356" s="10">
        <f>ROUNDDOWN(SUMIF(Q1332:Q1355, "1", J1332:J1355), 0)</f>
        <v>0</v>
      </c>
      <c r="K1356" s="10"/>
      <c r="L1356" s="10">
        <f>F1356+H1356+J1356</f>
        <v>0</v>
      </c>
      <c r="M1356" s="8"/>
      <c r="R1356">
        <f t="shared" ref="R1356:AY1356" si="820">ROUNDDOWN(SUM(R1332:R1333), 0)</f>
        <v>0</v>
      </c>
      <c r="S1356">
        <f t="shared" si="820"/>
        <v>0</v>
      </c>
      <c r="T1356">
        <f t="shared" si="820"/>
        <v>0</v>
      </c>
      <c r="U1356">
        <f t="shared" si="820"/>
        <v>0</v>
      </c>
      <c r="V1356">
        <f t="shared" si="820"/>
        <v>0</v>
      </c>
      <c r="W1356">
        <f t="shared" si="820"/>
        <v>0</v>
      </c>
      <c r="X1356">
        <f t="shared" si="820"/>
        <v>0</v>
      </c>
      <c r="Y1356">
        <f t="shared" si="820"/>
        <v>0</v>
      </c>
      <c r="Z1356">
        <f t="shared" si="820"/>
        <v>0</v>
      </c>
      <c r="AA1356">
        <f t="shared" si="820"/>
        <v>0</v>
      </c>
      <c r="AB1356">
        <f t="shared" si="820"/>
        <v>0</v>
      </c>
      <c r="AC1356">
        <f t="shared" si="820"/>
        <v>0</v>
      </c>
      <c r="AD1356">
        <f t="shared" si="820"/>
        <v>0</v>
      </c>
      <c r="AE1356">
        <f t="shared" si="820"/>
        <v>0</v>
      </c>
      <c r="AF1356">
        <f t="shared" si="820"/>
        <v>0</v>
      </c>
      <c r="AG1356">
        <f t="shared" si="820"/>
        <v>0</v>
      </c>
      <c r="AH1356">
        <f t="shared" si="820"/>
        <v>0</v>
      </c>
      <c r="AI1356">
        <f t="shared" si="820"/>
        <v>0</v>
      </c>
      <c r="AJ1356">
        <f t="shared" si="820"/>
        <v>0</v>
      </c>
      <c r="AK1356">
        <f t="shared" si="820"/>
        <v>0</v>
      </c>
      <c r="AL1356">
        <f t="shared" si="820"/>
        <v>0</v>
      </c>
      <c r="AM1356">
        <f t="shared" si="820"/>
        <v>0</v>
      </c>
      <c r="AN1356">
        <f t="shared" si="820"/>
        <v>0</v>
      </c>
      <c r="AO1356">
        <f t="shared" si="820"/>
        <v>0</v>
      </c>
      <c r="AP1356">
        <f t="shared" si="820"/>
        <v>0</v>
      </c>
      <c r="AQ1356">
        <f t="shared" si="820"/>
        <v>0</v>
      </c>
      <c r="AR1356">
        <f t="shared" si="820"/>
        <v>0</v>
      </c>
      <c r="AS1356">
        <f t="shared" si="820"/>
        <v>0</v>
      </c>
      <c r="AT1356">
        <f t="shared" si="820"/>
        <v>0</v>
      </c>
      <c r="AU1356">
        <f t="shared" si="820"/>
        <v>0</v>
      </c>
      <c r="AV1356">
        <f t="shared" si="820"/>
        <v>0</v>
      </c>
      <c r="AW1356">
        <f t="shared" si="820"/>
        <v>0</v>
      </c>
      <c r="AX1356">
        <f t="shared" si="820"/>
        <v>0</v>
      </c>
      <c r="AY1356">
        <f t="shared" si="820"/>
        <v>0</v>
      </c>
    </row>
    <row r="1357" spans="1:51" ht="18" customHeight="1" x14ac:dyDescent="0.3">
      <c r="A1357" s="22" t="s">
        <v>631</v>
      </c>
      <c r="B1357" s="23"/>
      <c r="C1357" s="23"/>
      <c r="D1357" s="24"/>
      <c r="E1357" s="24"/>
      <c r="F1357" s="24"/>
      <c r="G1357" s="24"/>
      <c r="H1357" s="24"/>
      <c r="I1357" s="24"/>
      <c r="J1357" s="24"/>
      <c r="K1357" s="24"/>
      <c r="L1357" s="24"/>
      <c r="M1357" s="23"/>
    </row>
    <row r="1358" spans="1:51" ht="18" customHeight="1" x14ac:dyDescent="0.3">
      <c r="A1358" s="6" t="s">
        <v>151</v>
      </c>
      <c r="B1358" s="6" t="s">
        <v>152</v>
      </c>
      <c r="C1358" s="11" t="s">
        <v>91</v>
      </c>
      <c r="D1358" s="9">
        <v>1</v>
      </c>
      <c r="E1358" s="9"/>
      <c r="F1358" s="9"/>
      <c r="G1358" s="9"/>
      <c r="H1358" s="9"/>
      <c r="I1358" s="9"/>
      <c r="J1358" s="9"/>
      <c r="K1358" s="9"/>
      <c r="L1358" s="9"/>
      <c r="M1358" s="5"/>
    </row>
    <row r="1359" spans="1:51" ht="18" customHeight="1" x14ac:dyDescent="0.3">
      <c r="A1359" s="5"/>
      <c r="B1359" s="5"/>
      <c r="C1359" s="12"/>
      <c r="D1359" s="9"/>
      <c r="E1359" s="9"/>
      <c r="F1359" s="9"/>
      <c r="G1359" s="9"/>
      <c r="H1359" s="9"/>
      <c r="I1359" s="9"/>
      <c r="J1359" s="9"/>
      <c r="K1359" s="9"/>
      <c r="L1359" s="9"/>
      <c r="M1359" s="5"/>
    </row>
    <row r="1360" spans="1:51" ht="18" customHeight="1" x14ac:dyDescent="0.3">
      <c r="A1360" s="5"/>
      <c r="B1360" s="5"/>
      <c r="C1360" s="12"/>
      <c r="D1360" s="9"/>
      <c r="E1360" s="9"/>
      <c r="F1360" s="9"/>
      <c r="G1360" s="9"/>
      <c r="H1360" s="9"/>
      <c r="I1360" s="9"/>
      <c r="J1360" s="9"/>
      <c r="K1360" s="9"/>
      <c r="L1360" s="9"/>
      <c r="M1360" s="5"/>
    </row>
    <row r="1361" spans="1:13" ht="18" customHeight="1" x14ac:dyDescent="0.3">
      <c r="A1361" s="5"/>
      <c r="B1361" s="5"/>
      <c r="C1361" s="12"/>
      <c r="D1361" s="9"/>
      <c r="E1361" s="9"/>
      <c r="F1361" s="9"/>
      <c r="G1361" s="9"/>
      <c r="H1361" s="9"/>
      <c r="I1361" s="9"/>
      <c r="J1361" s="9"/>
      <c r="K1361" s="9"/>
      <c r="L1361" s="9"/>
      <c r="M1361" s="5"/>
    </row>
    <row r="1362" spans="1:13" ht="18" customHeight="1" x14ac:dyDescent="0.3">
      <c r="A1362" s="5"/>
      <c r="B1362" s="5"/>
      <c r="C1362" s="12"/>
      <c r="D1362" s="9"/>
      <c r="E1362" s="9"/>
      <c r="F1362" s="9"/>
      <c r="G1362" s="9"/>
      <c r="H1362" s="9"/>
      <c r="I1362" s="9"/>
      <c r="J1362" s="9"/>
      <c r="K1362" s="9"/>
      <c r="L1362" s="9"/>
      <c r="M1362" s="5"/>
    </row>
    <row r="1363" spans="1:13" ht="18" customHeight="1" x14ac:dyDescent="0.3">
      <c r="A1363" s="5"/>
      <c r="B1363" s="5"/>
      <c r="C1363" s="12"/>
      <c r="D1363" s="9"/>
      <c r="E1363" s="9"/>
      <c r="F1363" s="9"/>
      <c r="G1363" s="9"/>
      <c r="H1363" s="9"/>
      <c r="I1363" s="9"/>
      <c r="J1363" s="9"/>
      <c r="K1363" s="9"/>
      <c r="L1363" s="9"/>
      <c r="M1363" s="5"/>
    </row>
    <row r="1364" spans="1:13" ht="18" customHeight="1" x14ac:dyDescent="0.3">
      <c r="A1364" s="5"/>
      <c r="B1364" s="5"/>
      <c r="C1364" s="12"/>
      <c r="D1364" s="9"/>
      <c r="E1364" s="9"/>
      <c r="F1364" s="9"/>
      <c r="G1364" s="9"/>
      <c r="H1364" s="9"/>
      <c r="I1364" s="9"/>
      <c r="J1364" s="9"/>
      <c r="K1364" s="9"/>
      <c r="L1364" s="9"/>
      <c r="M1364" s="5"/>
    </row>
    <row r="1365" spans="1:13" ht="18" customHeight="1" x14ac:dyDescent="0.3">
      <c r="A1365" s="5"/>
      <c r="B1365" s="5"/>
      <c r="C1365" s="12"/>
      <c r="D1365" s="9"/>
      <c r="E1365" s="9"/>
      <c r="F1365" s="9"/>
      <c r="G1365" s="9"/>
      <c r="H1365" s="9"/>
      <c r="I1365" s="9"/>
      <c r="J1365" s="9"/>
      <c r="K1365" s="9"/>
      <c r="L1365" s="9"/>
      <c r="M1365" s="5"/>
    </row>
    <row r="1366" spans="1:13" ht="18" customHeight="1" x14ac:dyDescent="0.3">
      <c r="A1366" s="5"/>
      <c r="B1366" s="5"/>
      <c r="C1366" s="12"/>
      <c r="D1366" s="9"/>
      <c r="E1366" s="9"/>
      <c r="F1366" s="9"/>
      <c r="G1366" s="9"/>
      <c r="H1366" s="9"/>
      <c r="I1366" s="9"/>
      <c r="J1366" s="9"/>
      <c r="K1366" s="9"/>
      <c r="L1366" s="9"/>
      <c r="M1366" s="5"/>
    </row>
    <row r="1367" spans="1:13" ht="18" customHeight="1" x14ac:dyDescent="0.3">
      <c r="A1367" s="5"/>
      <c r="B1367" s="5"/>
      <c r="C1367" s="12"/>
      <c r="D1367" s="9"/>
      <c r="E1367" s="9"/>
      <c r="F1367" s="9"/>
      <c r="G1367" s="9"/>
      <c r="H1367" s="9"/>
      <c r="I1367" s="9"/>
      <c r="J1367" s="9"/>
      <c r="K1367" s="9"/>
      <c r="L1367" s="9"/>
      <c r="M1367" s="5"/>
    </row>
    <row r="1368" spans="1:13" ht="18" customHeight="1" x14ac:dyDescent="0.3">
      <c r="A1368" s="5"/>
      <c r="B1368" s="5"/>
      <c r="C1368" s="12"/>
      <c r="D1368" s="9"/>
      <c r="E1368" s="9"/>
      <c r="F1368" s="9"/>
      <c r="G1368" s="9"/>
      <c r="H1368" s="9"/>
      <c r="I1368" s="9"/>
      <c r="J1368" s="9"/>
      <c r="K1368" s="9"/>
      <c r="L1368" s="9"/>
      <c r="M1368" s="5"/>
    </row>
    <row r="1369" spans="1:13" ht="18" customHeight="1" x14ac:dyDescent="0.3">
      <c r="A1369" s="5"/>
      <c r="B1369" s="5"/>
      <c r="C1369" s="12"/>
      <c r="D1369" s="9"/>
      <c r="E1369" s="9"/>
      <c r="F1369" s="9"/>
      <c r="G1369" s="9"/>
      <c r="H1369" s="9"/>
      <c r="I1369" s="9"/>
      <c r="J1369" s="9"/>
      <c r="K1369" s="9"/>
      <c r="L1369" s="9"/>
      <c r="M1369" s="5"/>
    </row>
    <row r="1370" spans="1:13" ht="18" customHeight="1" x14ac:dyDescent="0.3">
      <c r="A1370" s="5"/>
      <c r="B1370" s="5"/>
      <c r="C1370" s="12"/>
      <c r="D1370" s="9"/>
      <c r="E1370" s="9"/>
      <c r="F1370" s="9"/>
      <c r="G1370" s="9"/>
      <c r="H1370" s="9"/>
      <c r="I1370" s="9"/>
      <c r="J1370" s="9"/>
      <c r="K1370" s="9"/>
      <c r="L1370" s="9"/>
      <c r="M1370" s="5"/>
    </row>
    <row r="1371" spans="1:13" ht="18" customHeight="1" x14ac:dyDescent="0.3">
      <c r="A1371" s="5"/>
      <c r="B1371" s="5"/>
      <c r="C1371" s="12"/>
      <c r="D1371" s="9"/>
      <c r="E1371" s="9"/>
      <c r="F1371" s="9"/>
      <c r="G1371" s="9"/>
      <c r="H1371" s="9"/>
      <c r="I1371" s="9"/>
      <c r="J1371" s="9"/>
      <c r="K1371" s="9"/>
      <c r="L1371" s="9"/>
      <c r="M1371" s="5"/>
    </row>
    <row r="1372" spans="1:13" ht="18" customHeight="1" x14ac:dyDescent="0.3">
      <c r="A1372" s="5"/>
      <c r="B1372" s="5"/>
      <c r="C1372" s="12"/>
      <c r="D1372" s="9"/>
      <c r="E1372" s="9"/>
      <c r="F1372" s="9"/>
      <c r="G1372" s="9"/>
      <c r="H1372" s="9"/>
      <c r="I1372" s="9"/>
      <c r="J1372" s="9"/>
      <c r="K1372" s="9"/>
      <c r="L1372" s="9"/>
      <c r="M1372" s="5"/>
    </row>
    <row r="1373" spans="1:13" ht="18" customHeight="1" x14ac:dyDescent="0.3">
      <c r="A1373" s="5"/>
      <c r="B1373" s="5"/>
      <c r="C1373" s="12"/>
      <c r="D1373" s="9"/>
      <c r="E1373" s="9"/>
      <c r="F1373" s="9"/>
      <c r="G1373" s="9"/>
      <c r="H1373" s="9"/>
      <c r="I1373" s="9"/>
      <c r="J1373" s="9"/>
      <c r="K1373" s="9"/>
      <c r="L1373" s="9"/>
      <c r="M1373" s="5"/>
    </row>
    <row r="1374" spans="1:13" ht="18" customHeight="1" x14ac:dyDescent="0.3">
      <c r="A1374" s="5"/>
      <c r="B1374" s="5"/>
      <c r="C1374" s="12"/>
      <c r="D1374" s="9"/>
      <c r="E1374" s="9"/>
      <c r="F1374" s="9"/>
      <c r="G1374" s="9"/>
      <c r="H1374" s="9"/>
      <c r="I1374" s="9"/>
      <c r="J1374" s="9"/>
      <c r="K1374" s="9"/>
      <c r="L1374" s="9"/>
      <c r="M1374" s="5"/>
    </row>
    <row r="1375" spans="1:13" ht="18" customHeight="1" x14ac:dyDescent="0.3">
      <c r="A1375" s="5"/>
      <c r="B1375" s="5"/>
      <c r="C1375" s="12"/>
      <c r="D1375" s="9"/>
      <c r="E1375" s="9"/>
      <c r="F1375" s="9"/>
      <c r="G1375" s="9"/>
      <c r="H1375" s="9"/>
      <c r="I1375" s="9"/>
      <c r="J1375" s="9"/>
      <c r="K1375" s="9"/>
      <c r="L1375" s="9"/>
      <c r="M1375" s="5"/>
    </row>
    <row r="1376" spans="1:13" ht="18" customHeight="1" x14ac:dyDescent="0.3">
      <c r="A1376" s="5"/>
      <c r="B1376" s="5"/>
      <c r="C1376" s="12"/>
      <c r="D1376" s="9"/>
      <c r="E1376" s="9"/>
      <c r="F1376" s="9"/>
      <c r="G1376" s="9"/>
      <c r="H1376" s="9"/>
      <c r="I1376" s="9"/>
      <c r="J1376" s="9"/>
      <c r="K1376" s="9"/>
      <c r="L1376" s="9"/>
      <c r="M1376" s="5"/>
    </row>
    <row r="1377" spans="1:51" ht="18" customHeight="1" x14ac:dyDescent="0.3">
      <c r="A1377" s="5"/>
      <c r="B1377" s="5"/>
      <c r="C1377" s="12"/>
      <c r="D1377" s="9"/>
      <c r="E1377" s="9"/>
      <c r="F1377" s="9"/>
      <c r="G1377" s="9"/>
      <c r="H1377" s="9"/>
      <c r="I1377" s="9"/>
      <c r="J1377" s="9"/>
      <c r="K1377" s="9"/>
      <c r="L1377" s="9"/>
      <c r="M1377" s="5"/>
    </row>
    <row r="1378" spans="1:51" ht="18" customHeight="1" x14ac:dyDescent="0.3">
      <c r="A1378" s="5"/>
      <c r="B1378" s="5"/>
      <c r="C1378" s="12"/>
      <c r="D1378" s="9"/>
      <c r="E1378" s="9"/>
      <c r="F1378" s="9"/>
      <c r="G1378" s="9"/>
      <c r="H1378" s="9"/>
      <c r="I1378" s="9"/>
      <c r="J1378" s="9"/>
      <c r="K1378" s="9"/>
      <c r="L1378" s="9"/>
      <c r="M1378" s="5"/>
    </row>
    <row r="1379" spans="1:51" ht="18" customHeight="1" x14ac:dyDescent="0.3">
      <c r="A1379" s="5"/>
      <c r="B1379" s="5"/>
      <c r="C1379" s="12"/>
      <c r="D1379" s="9"/>
      <c r="E1379" s="9"/>
      <c r="F1379" s="9"/>
      <c r="G1379" s="9"/>
      <c r="H1379" s="9"/>
      <c r="I1379" s="9"/>
      <c r="J1379" s="9"/>
      <c r="K1379" s="9"/>
      <c r="L1379" s="9"/>
      <c r="M1379" s="5"/>
    </row>
    <row r="1380" spans="1:51" ht="18" customHeight="1" x14ac:dyDescent="0.3">
      <c r="A1380" s="5"/>
      <c r="B1380" s="5"/>
      <c r="C1380" s="12"/>
      <c r="D1380" s="9"/>
      <c r="E1380" s="9"/>
      <c r="F1380" s="9"/>
      <c r="G1380" s="9"/>
      <c r="H1380" s="9"/>
      <c r="I1380" s="9"/>
      <c r="J1380" s="9"/>
      <c r="K1380" s="9"/>
      <c r="L1380" s="9"/>
      <c r="M1380" s="5"/>
    </row>
    <row r="1381" spans="1:51" ht="18" customHeight="1" x14ac:dyDescent="0.3">
      <c r="A1381" s="5"/>
      <c r="B1381" s="5"/>
      <c r="C1381" s="12"/>
      <c r="D1381" s="9"/>
      <c r="E1381" s="9"/>
      <c r="F1381" s="9"/>
      <c r="G1381" s="9"/>
      <c r="H1381" s="9"/>
      <c r="I1381" s="9"/>
      <c r="J1381" s="9"/>
      <c r="K1381" s="9"/>
      <c r="L1381" s="9"/>
      <c r="M1381" s="5"/>
    </row>
    <row r="1382" spans="1:51" ht="18" customHeight="1" x14ac:dyDescent="0.3">
      <c r="A1382" s="7" t="s">
        <v>171</v>
      </c>
      <c r="B1382" s="8"/>
      <c r="C1382" s="14"/>
      <c r="D1382" s="10"/>
      <c r="E1382" s="10"/>
      <c r="F1382" s="10">
        <f>ROUNDDOWN(SUMIF(Q1358:Q1381, "1", F1358:F1381), 0)</f>
        <v>0</v>
      </c>
      <c r="G1382" s="10"/>
      <c r="H1382" s="10">
        <f>ROUNDDOWN(SUMIF(Q1358:Q1381, "1", H1358:H1381), 0)</f>
        <v>0</v>
      </c>
      <c r="I1382" s="10"/>
      <c r="J1382" s="10">
        <f>ROUNDDOWN(SUMIF(Q1358:Q1381, "1", J1358:J1381), 0)</f>
        <v>0</v>
      </c>
      <c r="K1382" s="10"/>
      <c r="L1382" s="10">
        <f>F1382+H1382+J1382</f>
        <v>0</v>
      </c>
      <c r="M1382" s="8"/>
      <c r="R1382">
        <f t="shared" ref="R1382:AY1382" si="821">ROUNDDOWN(SUM(R1358:R1358), 0)</f>
        <v>0</v>
      </c>
      <c r="S1382">
        <f t="shared" si="821"/>
        <v>0</v>
      </c>
      <c r="T1382">
        <f t="shared" si="821"/>
        <v>0</v>
      </c>
      <c r="U1382">
        <f t="shared" si="821"/>
        <v>0</v>
      </c>
      <c r="V1382">
        <f t="shared" si="821"/>
        <v>0</v>
      </c>
      <c r="W1382">
        <f t="shared" si="821"/>
        <v>0</v>
      </c>
      <c r="X1382">
        <f t="shared" si="821"/>
        <v>0</v>
      </c>
      <c r="Y1382">
        <f t="shared" si="821"/>
        <v>0</v>
      </c>
      <c r="Z1382">
        <f t="shared" si="821"/>
        <v>0</v>
      </c>
      <c r="AA1382">
        <f t="shared" si="821"/>
        <v>0</v>
      </c>
      <c r="AB1382">
        <f t="shared" si="821"/>
        <v>0</v>
      </c>
      <c r="AC1382">
        <f t="shared" si="821"/>
        <v>0</v>
      </c>
      <c r="AD1382">
        <f t="shared" si="821"/>
        <v>0</v>
      </c>
      <c r="AE1382">
        <f t="shared" si="821"/>
        <v>0</v>
      </c>
      <c r="AF1382">
        <f t="shared" si="821"/>
        <v>0</v>
      </c>
      <c r="AG1382">
        <f t="shared" si="821"/>
        <v>0</v>
      </c>
      <c r="AH1382">
        <f t="shared" si="821"/>
        <v>0</v>
      </c>
      <c r="AI1382">
        <f t="shared" si="821"/>
        <v>0</v>
      </c>
      <c r="AJ1382">
        <f t="shared" si="821"/>
        <v>0</v>
      </c>
      <c r="AK1382">
        <f t="shared" si="821"/>
        <v>0</v>
      </c>
      <c r="AL1382">
        <f t="shared" si="821"/>
        <v>0</v>
      </c>
      <c r="AM1382">
        <f t="shared" si="821"/>
        <v>0</v>
      </c>
      <c r="AN1382">
        <f t="shared" si="821"/>
        <v>0</v>
      </c>
      <c r="AO1382">
        <f t="shared" si="821"/>
        <v>0</v>
      </c>
      <c r="AP1382">
        <f t="shared" si="821"/>
        <v>0</v>
      </c>
      <c r="AQ1382">
        <f t="shared" si="821"/>
        <v>0</v>
      </c>
      <c r="AR1382">
        <f t="shared" si="821"/>
        <v>0</v>
      </c>
      <c r="AS1382">
        <f t="shared" si="821"/>
        <v>0</v>
      </c>
      <c r="AT1382">
        <f t="shared" si="821"/>
        <v>0</v>
      </c>
      <c r="AU1382">
        <f t="shared" si="821"/>
        <v>0</v>
      </c>
      <c r="AV1382">
        <f t="shared" si="821"/>
        <v>0</v>
      </c>
      <c r="AW1382">
        <f t="shared" si="821"/>
        <v>0</v>
      </c>
      <c r="AX1382">
        <f t="shared" si="821"/>
        <v>0</v>
      </c>
      <c r="AY1382">
        <f t="shared" si="821"/>
        <v>0</v>
      </c>
    </row>
  </sheetData>
  <mergeCells count="59">
    <mergeCell ref="A135:M135"/>
    <mergeCell ref="A1:M1"/>
    <mergeCell ref="A2:M2"/>
    <mergeCell ref="A3:A4"/>
    <mergeCell ref="B3:B4"/>
    <mergeCell ref="C3:C4"/>
    <mergeCell ref="D3:D4"/>
    <mergeCell ref="M3:M4"/>
    <mergeCell ref="E3:F3"/>
    <mergeCell ref="G3:H3"/>
    <mergeCell ref="I3:J3"/>
    <mergeCell ref="K3:L3"/>
    <mergeCell ref="A5:M5"/>
    <mergeCell ref="A31:M31"/>
    <mergeCell ref="A57:M57"/>
    <mergeCell ref="A109:M109"/>
    <mergeCell ref="A499:M499"/>
    <mergeCell ref="A161:M161"/>
    <mergeCell ref="A187:M187"/>
    <mergeCell ref="A213:M213"/>
    <mergeCell ref="A239:M239"/>
    <mergeCell ref="A291:M291"/>
    <mergeCell ref="A317:M317"/>
    <mergeCell ref="A343:M343"/>
    <mergeCell ref="A369:M369"/>
    <mergeCell ref="A421:M421"/>
    <mergeCell ref="A447:M447"/>
    <mergeCell ref="A473:M473"/>
    <mergeCell ref="A863:M863"/>
    <mergeCell ref="A525:M525"/>
    <mergeCell ref="A551:M551"/>
    <mergeCell ref="A577:M577"/>
    <mergeCell ref="A603:M603"/>
    <mergeCell ref="A629:M629"/>
    <mergeCell ref="A655:M655"/>
    <mergeCell ref="A707:M707"/>
    <mergeCell ref="A733:M733"/>
    <mergeCell ref="A759:M759"/>
    <mergeCell ref="A785:M785"/>
    <mergeCell ref="A837:M837"/>
    <mergeCell ref="A1175:M1175"/>
    <mergeCell ref="A889:M889"/>
    <mergeCell ref="A915:M915"/>
    <mergeCell ref="A941:M941"/>
    <mergeCell ref="A967:M967"/>
    <mergeCell ref="A993:M993"/>
    <mergeCell ref="A1019:M1019"/>
    <mergeCell ref="A1045:M1045"/>
    <mergeCell ref="A1071:M1071"/>
    <mergeCell ref="A1097:M1097"/>
    <mergeCell ref="A1123:M1123"/>
    <mergeCell ref="A1149:M1149"/>
    <mergeCell ref="A1357:M1357"/>
    <mergeCell ref="A1201:M1201"/>
    <mergeCell ref="A1227:M1227"/>
    <mergeCell ref="A1253:M1253"/>
    <mergeCell ref="A1279:M1279"/>
    <mergeCell ref="A1305:M1305"/>
    <mergeCell ref="A1331:M1331"/>
  </mergeCells>
  <phoneticPr fontId="1" type="noConversion"/>
  <conditionalFormatting sqref="A6:M1382 A5">
    <cfRule type="containsText" dxfId="1" priority="1" stopIfTrue="1" operator="containsText" text=".">
      <formula>NOT(ISERROR(SEARCH(".",A5)))</formula>
    </cfRule>
    <cfRule type="notContainsText" dxfId="0" priority="2" stopIfTrue="1" operator="notContains" text=".">
      <formula>ISERROR(SEARCH(".",A5))</formula>
    </cfRule>
  </conditionalFormatting>
  <pageMargins left="0.38409076818153637" right="0" top="0.26598053196106392" bottom="0.1388888888888889" header="0.3" footer="0.1388888888888889"/>
  <pageSetup paperSize="9" orientation="landscape" r:id="rId1"/>
  <rowBreaks count="53" manualBreakCount="53">
    <brk id="30" max="16383" man="1"/>
    <brk id="56" max="16383" man="1"/>
    <brk id="82" max="16383" man="1"/>
    <brk id="108" max="16383" man="1"/>
    <brk id="134" max="16383" man="1"/>
    <brk id="160" max="16383" man="1"/>
    <brk id="186" max="16383" man="1"/>
    <brk id="212" max="16383" man="1"/>
    <brk id="238" max="16383" man="1"/>
    <brk id="264" max="16383" man="1"/>
    <brk id="290" max="16383" man="1"/>
    <brk id="316" max="16383" man="1"/>
    <brk id="342" max="16383" man="1"/>
    <brk id="368" max="16383" man="1"/>
    <brk id="394" max="16383" man="1"/>
    <brk id="420" max="16383" man="1"/>
    <brk id="446" max="16383" man="1"/>
    <brk id="472" max="16383" man="1"/>
    <brk id="498" max="16383" man="1"/>
    <brk id="524" max="16383" man="1"/>
    <brk id="550" max="16383" man="1"/>
    <brk id="576" max="16383" man="1"/>
    <brk id="602" max="16383" man="1"/>
    <brk id="628" max="16383" man="1"/>
    <brk id="654" max="16383" man="1"/>
    <brk id="680" max="16383" man="1"/>
    <brk id="706" max="16383" man="1"/>
    <brk id="732" max="16383" man="1"/>
    <brk id="758" max="16383" man="1"/>
    <brk id="784" max="16383" man="1"/>
    <brk id="810" max="16383" man="1"/>
    <brk id="836" max="16383" man="1"/>
    <brk id="862" max="16383" man="1"/>
    <brk id="888" max="16383" man="1"/>
    <brk id="914" max="16383" man="1"/>
    <brk id="940" max="16383" man="1"/>
    <brk id="966" max="16383" man="1"/>
    <brk id="992" max="16383" man="1"/>
    <brk id="1018" max="16383" man="1"/>
    <brk id="1044" max="16383" man="1"/>
    <brk id="1070" max="16383" man="1"/>
    <brk id="1096" max="16383" man="1"/>
    <brk id="1122" max="16383" man="1"/>
    <brk id="1148" max="16383" man="1"/>
    <brk id="1174" max="16383" man="1"/>
    <brk id="1200" max="16383" man="1"/>
    <brk id="1226" max="16383" man="1"/>
    <brk id="1252" max="16383" man="1"/>
    <brk id="1278" max="16383" man="1"/>
    <brk id="1304" max="16383" man="1"/>
    <brk id="1330" max="16383" man="1"/>
    <brk id="1356" max="16383" man="1"/>
    <brk id="13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4</vt:i4>
      </vt:variant>
    </vt:vector>
  </HeadingPairs>
  <TitlesOfParts>
    <vt:vector size="6" baseType="lpstr">
      <vt:lpstr>집계표</vt:lpstr>
      <vt:lpstr>내역서</vt:lpstr>
      <vt:lpstr>내역서!Print_Area</vt:lpstr>
      <vt:lpstr>집계표!Print_Area</vt:lpstr>
      <vt:lpstr>내역서!Print_Titles</vt:lpstr>
      <vt:lpstr>집계표!Print_Titles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kmj810703@naver.com</dc:creator>
  <cp:lastModifiedBy>SEJONG</cp:lastModifiedBy>
  <cp:lastPrinted>2026-08-11T00:54:35Z</cp:lastPrinted>
  <dcterms:created xsi:type="dcterms:W3CDTF">2026-08-11T00:52:39Z</dcterms:created>
  <dcterms:modified xsi:type="dcterms:W3CDTF">2026-08-14T00:43:13Z</dcterms:modified>
</cp:coreProperties>
</file>